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F\1 - MAQUETTES\Campagne modification de maquette 2024-2025\Création\"/>
    </mc:Choice>
  </mc:AlternateContent>
  <xr:revisionPtr revIDLastSave="0" documentId="13_ncr:1_{89E43E4A-4538-4449-BBF4-5A520D1D4DF5}" xr6:coauthVersionLast="36" xr6:coauthVersionMax="36" xr10:uidLastSave="{00000000-0000-0000-0000-000000000000}"/>
  <bookViews>
    <workbookView xWindow="0" yWindow="0" windowWidth="28800" windowHeight="12225" activeTab="2" xr2:uid="{00000000-000D-0000-FFFF-FFFF00000000}"/>
  </bookViews>
  <sheets>
    <sheet name="Synthèse" sheetId="1" r:id="rId1"/>
    <sheet name="Feuil1" sheetId="16" r:id="rId2"/>
    <sheet name="L1P1" sheetId="2" r:id="rId3"/>
    <sheet name="L1P3" sheetId="14" r:id="rId4"/>
    <sheet name="L2P1" sheetId="3" r:id="rId5"/>
    <sheet name="L2P2" sheetId="4" r:id="rId6"/>
    <sheet name="L2P3" sheetId="5" r:id="rId7"/>
    <sheet name="L2P4" sheetId="6" state="hidden" r:id="rId8"/>
    <sheet name="L3P1" sheetId="7" r:id="rId9"/>
    <sheet name="L3P2" sheetId="8" r:id="rId10"/>
    <sheet name="L3P3" sheetId="9" r:id="rId11"/>
    <sheet name="L3P4" sheetId="10" state="hidden" r:id="rId12"/>
    <sheet name="Commentaires" sheetId="15" r:id="rId13"/>
    <sheet name="Paramétrage" sheetId="11" r:id="rId14"/>
  </sheets>
  <calcPr calcId="191029"/>
  <fileRecoveryPr dataExtractLoad="1"/>
</workbook>
</file>

<file path=xl/calcChain.xml><?xml version="1.0" encoding="utf-8"?>
<calcChain xmlns="http://schemas.openxmlformats.org/spreadsheetml/2006/main">
  <c r="E72" i="10" l="1"/>
  <c r="Y71" i="10"/>
  <c r="AH70" i="10"/>
  <c r="AG70" i="10"/>
  <c r="AA70" i="10"/>
  <c r="X70" i="10"/>
  <c r="Z70" i="10" s="1"/>
  <c r="W70" i="10"/>
  <c r="AH69" i="10"/>
  <c r="AG69" i="10"/>
  <c r="AA69" i="10"/>
  <c r="Z69" i="10"/>
  <c r="X69" i="10"/>
  <c r="W69" i="10"/>
  <c r="AH68" i="10"/>
  <c r="AH71" i="10" s="1"/>
  <c r="AG68" i="10"/>
  <c r="AG71" i="10" s="1"/>
  <c r="N71" i="10" s="1"/>
  <c r="AA68" i="10"/>
  <c r="AA71" i="10" s="1"/>
  <c r="X68" i="10"/>
  <c r="X71" i="10" s="1"/>
  <c r="Z71" i="10" s="1"/>
  <c r="W68" i="10"/>
  <c r="AG67" i="10"/>
  <c r="N67" i="10" s="1"/>
  <c r="Y67" i="10"/>
  <c r="AH66" i="10"/>
  <c r="AG66" i="10"/>
  <c r="AA66" i="10"/>
  <c r="X66" i="10"/>
  <c r="Z66" i="10" s="1"/>
  <c r="W66" i="10"/>
  <c r="AH65" i="10"/>
  <c r="AH67" i="10" s="1"/>
  <c r="AG65" i="10"/>
  <c r="AA65" i="10"/>
  <c r="AA67" i="10" s="1"/>
  <c r="X65" i="10"/>
  <c r="Z65" i="10" s="1"/>
  <c r="W65" i="10"/>
  <c r="AA64" i="10"/>
  <c r="Y64" i="10"/>
  <c r="Z64" i="10" s="1"/>
  <c r="X64" i="10"/>
  <c r="N64" i="10"/>
  <c r="AH63" i="10"/>
  <c r="AH64" i="10" s="1"/>
  <c r="AG63" i="10"/>
  <c r="AG64" i="10" s="1"/>
  <c r="AH62" i="10"/>
  <c r="AG62" i="10"/>
  <c r="Y61" i="10"/>
  <c r="AQ60" i="10"/>
  <c r="AP60" i="10"/>
  <c r="AM60" i="10"/>
  <c r="AO60" i="10" s="1"/>
  <c r="AL60" i="10"/>
  <c r="AK60" i="10"/>
  <c r="AJ60" i="10"/>
  <c r="AH60" i="10"/>
  <c r="AG60" i="10"/>
  <c r="AA60" i="10"/>
  <c r="AR60" i="10" s="1"/>
  <c r="X60" i="10"/>
  <c r="Z60" i="10" s="1"/>
  <c r="W60" i="10"/>
  <c r="AR59" i="10"/>
  <c r="AQ59" i="10"/>
  <c r="AP59" i="10"/>
  <c r="AM59" i="10"/>
  <c r="AO59" i="10" s="1"/>
  <c r="AK59" i="10"/>
  <c r="AL59" i="10" s="1"/>
  <c r="AJ59" i="10"/>
  <c r="AH59" i="10"/>
  <c r="AG59" i="10"/>
  <c r="AA59" i="10"/>
  <c r="X59" i="10"/>
  <c r="Z59" i="10" s="1"/>
  <c r="W59" i="10"/>
  <c r="AQ58" i="10"/>
  <c r="AP58" i="10"/>
  <c r="AO58" i="10"/>
  <c r="AM58" i="10"/>
  <c r="AK58" i="10"/>
  <c r="AL58" i="10" s="1"/>
  <c r="AJ58" i="10"/>
  <c r="AH58" i="10"/>
  <c r="AG58" i="10"/>
  <c r="AA58" i="10"/>
  <c r="AR58" i="10" s="1"/>
  <c r="Z58" i="10"/>
  <c r="X58" i="10"/>
  <c r="W58" i="10"/>
  <c r="AR57" i="10"/>
  <c r="AQ57" i="10"/>
  <c r="AP57" i="10"/>
  <c r="AO57" i="10"/>
  <c r="AM57" i="10"/>
  <c r="AL57" i="10"/>
  <c r="AK57" i="10"/>
  <c r="AJ57" i="10"/>
  <c r="AH57" i="10"/>
  <c r="AH61" i="10" s="1"/>
  <c r="AG57" i="10"/>
  <c r="AG61" i="10" s="1"/>
  <c r="N61" i="10" s="1"/>
  <c r="AA57" i="10"/>
  <c r="AA61" i="10" s="1"/>
  <c r="Z57" i="10"/>
  <c r="X57" i="10"/>
  <c r="X61" i="10" s="1"/>
  <c r="Z61" i="10" s="1"/>
  <c r="W57" i="10"/>
  <c r="Y56" i="10"/>
  <c r="AR55" i="10"/>
  <c r="AQ55" i="10"/>
  <c r="AP55" i="10"/>
  <c r="AM55" i="10"/>
  <c r="AO55" i="10" s="1"/>
  <c r="AK55" i="10"/>
  <c r="AL55" i="10" s="1"/>
  <c r="AJ55" i="10"/>
  <c r="AH55" i="10"/>
  <c r="AG55" i="10"/>
  <c r="AA55" i="10"/>
  <c r="X55" i="10"/>
  <c r="Z55" i="10" s="1"/>
  <c r="W55" i="10"/>
  <c r="AR54" i="10"/>
  <c r="AQ54" i="10"/>
  <c r="AP54" i="10"/>
  <c r="AM54" i="10"/>
  <c r="AO54" i="10" s="1"/>
  <c r="AK54" i="10"/>
  <c r="AL54" i="10" s="1"/>
  <c r="AJ54" i="10"/>
  <c r="AH54" i="10"/>
  <c r="AG54" i="10"/>
  <c r="AA54" i="10"/>
  <c r="X54" i="10"/>
  <c r="Z54" i="10" s="1"/>
  <c r="W54" i="10"/>
  <c r="AQ53" i="10"/>
  <c r="AP53" i="10"/>
  <c r="AO53" i="10"/>
  <c r="AM53" i="10"/>
  <c r="AK53" i="10"/>
  <c r="AL53" i="10" s="1"/>
  <c r="AJ53" i="10"/>
  <c r="AH53" i="10"/>
  <c r="AG53" i="10"/>
  <c r="AA53" i="10"/>
  <c r="AR53" i="10" s="1"/>
  <c r="Z53" i="10"/>
  <c r="X53" i="10"/>
  <c r="W53" i="10"/>
  <c r="AQ52" i="10"/>
  <c r="AP52" i="10"/>
  <c r="AM52" i="10"/>
  <c r="AO52" i="10" s="1"/>
  <c r="AL52" i="10"/>
  <c r="AK52" i="10"/>
  <c r="AJ52" i="10"/>
  <c r="AH52" i="10"/>
  <c r="AG52" i="10"/>
  <c r="AA52" i="10"/>
  <c r="AR52" i="10" s="1"/>
  <c r="X52" i="10"/>
  <c r="Z52" i="10" s="1"/>
  <c r="W52" i="10"/>
  <c r="AR51" i="10"/>
  <c r="AQ51" i="10"/>
  <c r="AP51" i="10"/>
  <c r="AM51" i="10"/>
  <c r="AO51" i="10" s="1"/>
  <c r="AK51" i="10"/>
  <c r="AL51" i="10" s="1"/>
  <c r="AJ51" i="10"/>
  <c r="AH51" i="10"/>
  <c r="AH56" i="10" s="1"/>
  <c r="AG51" i="10"/>
  <c r="AG56" i="10" s="1"/>
  <c r="N56" i="10" s="1"/>
  <c r="AA51" i="10"/>
  <c r="AA56" i="10" s="1"/>
  <c r="X51" i="10"/>
  <c r="Z51" i="10" s="1"/>
  <c r="W51" i="10"/>
  <c r="AG50" i="10"/>
  <c r="N50" i="10" s="1"/>
  <c r="Y50" i="10"/>
  <c r="Y72" i="10" s="1"/>
  <c r="Y73" i="10" s="1"/>
  <c r="AQ49" i="10"/>
  <c r="AP49" i="10"/>
  <c r="AO49" i="10"/>
  <c r="AM49" i="10"/>
  <c r="AK49" i="10"/>
  <c r="AL49" i="10" s="1"/>
  <c r="AJ49" i="10"/>
  <c r="AH49" i="10"/>
  <c r="AG49" i="10"/>
  <c r="AA49" i="10"/>
  <c r="AR49" i="10" s="1"/>
  <c r="Z49" i="10"/>
  <c r="X49" i="10"/>
  <c r="W49" i="10"/>
  <c r="AQ48" i="10"/>
  <c r="AP48" i="10"/>
  <c r="AM48" i="10"/>
  <c r="AO48" i="10" s="1"/>
  <c r="AL48" i="10"/>
  <c r="AK48" i="10"/>
  <c r="AJ48" i="10"/>
  <c r="AH48" i="10"/>
  <c r="AG48" i="10"/>
  <c r="AA48" i="10"/>
  <c r="X48" i="10"/>
  <c r="Z48" i="10" s="1"/>
  <c r="W48" i="10"/>
  <c r="AQ47" i="10"/>
  <c r="AP47" i="10"/>
  <c r="AO47" i="10"/>
  <c r="AM47" i="10"/>
  <c r="AK47" i="10"/>
  <c r="AL47" i="10" s="1"/>
  <c r="AJ47" i="10"/>
  <c r="AH47" i="10"/>
  <c r="AG47" i="10"/>
  <c r="AA47" i="10"/>
  <c r="AR47" i="10" s="1"/>
  <c r="Z47" i="10"/>
  <c r="X47" i="10"/>
  <c r="W47" i="10"/>
  <c r="AR46" i="10"/>
  <c r="AQ46" i="10"/>
  <c r="AP46" i="10"/>
  <c r="AO46" i="10"/>
  <c r="AM46" i="10"/>
  <c r="AL46" i="10"/>
  <c r="AK46" i="10"/>
  <c r="AJ46" i="10"/>
  <c r="AH46" i="10"/>
  <c r="AG46" i="10"/>
  <c r="AA46" i="10"/>
  <c r="Z46" i="10"/>
  <c r="X46" i="10"/>
  <c r="X50" i="10" s="1"/>
  <c r="W46" i="10"/>
  <c r="E45" i="10"/>
  <c r="AG44" i="10"/>
  <c r="N44" i="10" s="1"/>
  <c r="AA44" i="10"/>
  <c r="Y44" i="10"/>
  <c r="AH43" i="10"/>
  <c r="AG43" i="10"/>
  <c r="AA43" i="10"/>
  <c r="Z43" i="10"/>
  <c r="X43" i="10"/>
  <c r="W43" i="10"/>
  <c r="AH42" i="10"/>
  <c r="AG42" i="10"/>
  <c r="AA42" i="10"/>
  <c r="X42" i="10"/>
  <c r="Z42" i="10" s="1"/>
  <c r="W42" i="10"/>
  <c r="AH41" i="10"/>
  <c r="AH44" i="10" s="1"/>
  <c r="AG41" i="10"/>
  <c r="AA41" i="10"/>
  <c r="X41" i="10"/>
  <c r="X44" i="10" s="1"/>
  <c r="Z44" i="10" s="1"/>
  <c r="W41" i="10"/>
  <c r="AH40" i="10"/>
  <c r="AG40" i="10"/>
  <c r="N40" i="10" s="1"/>
  <c r="Y40" i="10"/>
  <c r="AH39" i="10"/>
  <c r="AG39" i="10"/>
  <c r="AA39" i="10"/>
  <c r="AA40" i="10" s="1"/>
  <c r="Z39" i="10"/>
  <c r="X39" i="10"/>
  <c r="W39" i="10"/>
  <c r="AH38" i="10"/>
  <c r="AG38" i="10"/>
  <c r="AA38" i="10"/>
  <c r="X38" i="10"/>
  <c r="W38" i="10"/>
  <c r="AG37" i="10"/>
  <c r="AA37" i="10"/>
  <c r="Y37" i="10"/>
  <c r="X37" i="10"/>
  <c r="Z37" i="10" s="1"/>
  <c r="N37" i="10"/>
  <c r="AH36" i="10"/>
  <c r="AG36" i="10"/>
  <c r="AH35" i="10"/>
  <c r="AH37" i="10" s="1"/>
  <c r="AG35" i="10"/>
  <c r="AQ33" i="10"/>
  <c r="AP33" i="10"/>
  <c r="AM33" i="10"/>
  <c r="AO33" i="10" s="1"/>
  <c r="AL33" i="10"/>
  <c r="AK33" i="10"/>
  <c r="AJ33" i="10"/>
  <c r="AH33" i="10"/>
  <c r="AG33" i="10"/>
  <c r="AA33" i="10"/>
  <c r="AR33" i="10" s="1"/>
  <c r="X33" i="10"/>
  <c r="Z33" i="10" s="1"/>
  <c r="W33" i="10"/>
  <c r="AR32" i="10"/>
  <c r="AQ32" i="10"/>
  <c r="AP32" i="10"/>
  <c r="AM32" i="10"/>
  <c r="AO32" i="10" s="1"/>
  <c r="AK32" i="10"/>
  <c r="AL32" i="10" s="1"/>
  <c r="AJ32" i="10"/>
  <c r="AH32" i="10"/>
  <c r="AG32" i="10"/>
  <c r="AA32" i="10"/>
  <c r="X32" i="10"/>
  <c r="Z32" i="10" s="1"/>
  <c r="W32" i="10"/>
  <c r="AR31" i="10"/>
  <c r="AQ31" i="10"/>
  <c r="AP31" i="10"/>
  <c r="AO31" i="10"/>
  <c r="AM31" i="10"/>
  <c r="AK31" i="10"/>
  <c r="AL31" i="10" s="1"/>
  <c r="AJ31" i="10"/>
  <c r="AH31" i="10"/>
  <c r="AG31" i="10"/>
  <c r="AA31" i="10"/>
  <c r="Z31" i="10"/>
  <c r="X31" i="10"/>
  <c r="W31" i="10"/>
  <c r="AQ30" i="10"/>
  <c r="AP30" i="10"/>
  <c r="AO30" i="10"/>
  <c r="AM30" i="10"/>
  <c r="AL30" i="10"/>
  <c r="AK30" i="10"/>
  <c r="AJ30" i="10"/>
  <c r="AH30" i="10"/>
  <c r="AG30" i="10"/>
  <c r="AA30" i="10"/>
  <c r="AR30" i="10" s="1"/>
  <c r="Z30" i="10"/>
  <c r="X30" i="10"/>
  <c r="W30" i="10"/>
  <c r="AQ29" i="10"/>
  <c r="AP29" i="10"/>
  <c r="AM29" i="10"/>
  <c r="AO29" i="10" s="1"/>
  <c r="AL29" i="10"/>
  <c r="AK29" i="10"/>
  <c r="AJ29" i="10"/>
  <c r="AH29" i="10"/>
  <c r="AG29" i="10"/>
  <c r="AA29" i="10"/>
  <c r="AR29" i="10" s="1"/>
  <c r="X29" i="10"/>
  <c r="Z29" i="10" s="1"/>
  <c r="W29" i="10"/>
  <c r="AR28" i="10"/>
  <c r="AQ28" i="10"/>
  <c r="AP28" i="10"/>
  <c r="AM28" i="10"/>
  <c r="AO28" i="10" s="1"/>
  <c r="AK28" i="10"/>
  <c r="AL28" i="10" s="1"/>
  <c r="AJ28" i="10"/>
  <c r="AH28" i="10"/>
  <c r="AG28" i="10"/>
  <c r="AA28" i="10"/>
  <c r="X28" i="10"/>
  <c r="Z28" i="10" s="1"/>
  <c r="W28" i="10"/>
  <c r="AR27" i="10"/>
  <c r="AQ27" i="10"/>
  <c r="AP27" i="10"/>
  <c r="AO27" i="10"/>
  <c r="AM27" i="10"/>
  <c r="AK27" i="10"/>
  <c r="AL27" i="10" s="1"/>
  <c r="AJ27" i="10"/>
  <c r="AH27" i="10"/>
  <c r="AG27" i="10"/>
  <c r="AA27" i="10"/>
  <c r="Z27" i="10"/>
  <c r="X27" i="10"/>
  <c r="W27" i="10"/>
  <c r="AQ26" i="10"/>
  <c r="AP26" i="10"/>
  <c r="AO26" i="10"/>
  <c r="AM26" i="10"/>
  <c r="AL26" i="10"/>
  <c r="AK26" i="10"/>
  <c r="AJ26" i="10"/>
  <c r="AH26" i="10"/>
  <c r="AH34" i="10" s="1"/>
  <c r="AG26" i="10"/>
  <c r="AA26" i="10"/>
  <c r="AR26" i="10" s="1"/>
  <c r="Z26" i="10"/>
  <c r="X26" i="10"/>
  <c r="X34" i="10" s="1"/>
  <c r="Z34" i="10" s="1"/>
  <c r="W26" i="10"/>
  <c r="Y25" i="10"/>
  <c r="X25" i="10"/>
  <c r="Z25" i="10" s="1"/>
  <c r="AR24" i="10"/>
  <c r="AQ24" i="10"/>
  <c r="AP24" i="10"/>
  <c r="AO24" i="10"/>
  <c r="AM24" i="10"/>
  <c r="AK24" i="10"/>
  <c r="AL24" i="10" s="1"/>
  <c r="AJ24" i="10"/>
  <c r="AH24" i="10"/>
  <c r="AG24" i="10"/>
  <c r="AA24" i="10"/>
  <c r="Z24" i="10"/>
  <c r="X24" i="10"/>
  <c r="W24" i="10"/>
  <c r="AR23" i="10"/>
  <c r="AQ23" i="10"/>
  <c r="AP23" i="10"/>
  <c r="AM23" i="10"/>
  <c r="AO23" i="10" s="1"/>
  <c r="AL23" i="10"/>
  <c r="AK23" i="10"/>
  <c r="AJ23" i="10"/>
  <c r="AH23" i="10"/>
  <c r="AG23" i="10"/>
  <c r="AA23" i="10"/>
  <c r="X23" i="10"/>
  <c r="Z23" i="10" s="1"/>
  <c r="W23" i="10"/>
  <c r="W3" i="10" s="1"/>
  <c r="AQ22" i="10"/>
  <c r="AP22" i="10"/>
  <c r="AM22" i="10"/>
  <c r="AO22" i="10" s="1"/>
  <c r="AK22" i="10"/>
  <c r="AL22" i="10" s="1"/>
  <c r="AJ22" i="10"/>
  <c r="AH22" i="10"/>
  <c r="AH25" i="10" s="1"/>
  <c r="AG22" i="10"/>
  <c r="AG25" i="10" s="1"/>
  <c r="N25" i="10" s="1"/>
  <c r="AA22" i="10"/>
  <c r="X3" i="10" s="1"/>
  <c r="X22" i="10"/>
  <c r="Z22" i="10" s="1"/>
  <c r="W22" i="10"/>
  <c r="Y21" i="10"/>
  <c r="Y45" i="10" s="1"/>
  <c r="AQ20" i="10"/>
  <c r="AP20" i="10"/>
  <c r="AM20" i="10"/>
  <c r="AO20" i="10" s="1"/>
  <c r="AL20" i="10"/>
  <c r="AK20" i="10"/>
  <c r="AJ20" i="10"/>
  <c r="AH20" i="10"/>
  <c r="AG20" i="10"/>
  <c r="AA20" i="10"/>
  <c r="AR20" i="10" s="1"/>
  <c r="X20" i="10"/>
  <c r="Z20" i="10" s="1"/>
  <c r="W20" i="10"/>
  <c r="AR19" i="10"/>
  <c r="AQ19" i="10"/>
  <c r="AP19" i="10"/>
  <c r="AM19" i="10"/>
  <c r="AO19" i="10" s="1"/>
  <c r="AK19" i="10"/>
  <c r="AL19" i="10" s="1"/>
  <c r="AJ19" i="10"/>
  <c r="AH19" i="10"/>
  <c r="AG19" i="10"/>
  <c r="AA19" i="10"/>
  <c r="X19" i="10"/>
  <c r="Z19" i="10" s="1"/>
  <c r="W19" i="10"/>
  <c r="AR18" i="10"/>
  <c r="AQ18" i="10"/>
  <c r="AP18" i="10"/>
  <c r="AO18" i="10"/>
  <c r="AM18" i="10"/>
  <c r="AK18" i="10"/>
  <c r="AL18" i="10" s="1"/>
  <c r="AJ18" i="10"/>
  <c r="AH18" i="10"/>
  <c r="AG18" i="10"/>
  <c r="AA18" i="10"/>
  <c r="Z18" i="10"/>
  <c r="X18" i="10"/>
  <c r="W18" i="10"/>
  <c r="AQ17" i="10"/>
  <c r="W13" i="10" s="1"/>
  <c r="AP17" i="10"/>
  <c r="AO17" i="10"/>
  <c r="AM17" i="10"/>
  <c r="AL17" i="10"/>
  <c r="AK17" i="10"/>
  <c r="AJ17" i="10"/>
  <c r="AH17" i="10"/>
  <c r="AG17" i="10"/>
  <c r="AA17" i="10"/>
  <c r="AR17" i="10" s="1"/>
  <c r="Z17" i="10"/>
  <c r="X17" i="10"/>
  <c r="X21" i="10" s="1"/>
  <c r="W17" i="10"/>
  <c r="W12" i="10"/>
  <c r="W11" i="10"/>
  <c r="W10" i="10"/>
  <c r="W9" i="10"/>
  <c r="W8" i="10"/>
  <c r="X7" i="10"/>
  <c r="W7" i="10"/>
  <c r="AC6" i="10"/>
  <c r="AB6" i="10"/>
  <c r="X6" i="10"/>
  <c r="W6" i="10"/>
  <c r="AC5" i="10"/>
  <c r="AB5" i="10"/>
  <c r="X5" i="10"/>
  <c r="W5" i="10"/>
  <c r="AC4" i="10"/>
  <c r="AB4" i="10"/>
  <c r="X4" i="10"/>
  <c r="W4" i="10"/>
  <c r="I4" i="10"/>
  <c r="E82" i="9"/>
  <c r="Y81" i="9"/>
  <c r="AH80" i="9"/>
  <c r="AG80" i="9"/>
  <c r="AA80" i="9"/>
  <c r="Z80" i="9"/>
  <c r="X80" i="9"/>
  <c r="W80" i="9"/>
  <c r="AH79" i="9"/>
  <c r="AA79" i="9"/>
  <c r="X79" i="9"/>
  <c r="Z79" i="9" s="1"/>
  <c r="W79" i="9"/>
  <c r="AH78" i="9"/>
  <c r="AG78" i="9"/>
  <c r="X78" i="9"/>
  <c r="Z78" i="9" s="1"/>
  <c r="W78" i="9"/>
  <c r="AH77" i="9"/>
  <c r="Y77" i="9"/>
  <c r="AH76" i="9"/>
  <c r="AG76" i="9"/>
  <c r="AA76" i="9"/>
  <c r="X76" i="9"/>
  <c r="Z76" i="9" s="1"/>
  <c r="W76" i="9"/>
  <c r="AH75" i="9"/>
  <c r="AG75" i="9"/>
  <c r="AG77" i="9" s="1"/>
  <c r="N77" i="9" s="1"/>
  <c r="X75" i="9"/>
  <c r="X77" i="9" s="1"/>
  <c r="Z77" i="9" s="1"/>
  <c r="W75" i="9"/>
  <c r="Y74" i="9"/>
  <c r="O74" i="9"/>
  <c r="AR73" i="9"/>
  <c r="AQ73" i="9"/>
  <c r="AP73" i="9"/>
  <c r="AO73" i="9"/>
  <c r="AM73" i="9"/>
  <c r="AK73" i="9"/>
  <c r="AL73" i="9" s="1"/>
  <c r="AJ73" i="9"/>
  <c r="AH73" i="9"/>
  <c r="AH74" i="9" s="1"/>
  <c r="AG73" i="9"/>
  <c r="AA73" i="9"/>
  <c r="Z73" i="9"/>
  <c r="X73" i="9"/>
  <c r="W73" i="9"/>
  <c r="AQ72" i="9"/>
  <c r="AP72" i="9"/>
  <c r="AO72" i="9"/>
  <c r="AM72" i="9"/>
  <c r="AL72" i="9"/>
  <c r="AK72" i="9"/>
  <c r="AJ72" i="9"/>
  <c r="AH72" i="9"/>
  <c r="AG72" i="9"/>
  <c r="AA72" i="9"/>
  <c r="AR72" i="9" s="1"/>
  <c r="Z72" i="9"/>
  <c r="X72" i="9"/>
  <c r="W72" i="9"/>
  <c r="AQ71" i="9"/>
  <c r="AP71" i="9"/>
  <c r="AM71" i="9"/>
  <c r="AO71" i="9" s="1"/>
  <c r="AL71" i="9"/>
  <c r="AK71" i="9"/>
  <c r="AJ71" i="9"/>
  <c r="AH71" i="9"/>
  <c r="AG71" i="9"/>
  <c r="AA71" i="9"/>
  <c r="AR71" i="9" s="1"/>
  <c r="X71" i="9"/>
  <c r="Z71" i="9" s="1"/>
  <c r="W71" i="9"/>
  <c r="AQ70" i="9"/>
  <c r="AP70" i="9"/>
  <c r="AO70" i="9"/>
  <c r="AM70" i="9"/>
  <c r="AK70" i="9"/>
  <c r="AJ70" i="9"/>
  <c r="AH70" i="9"/>
  <c r="AG70" i="9"/>
  <c r="AA70" i="9"/>
  <c r="Z70" i="9"/>
  <c r="X70" i="9"/>
  <c r="W70" i="9"/>
  <c r="AQ69" i="9"/>
  <c r="AO69" i="9"/>
  <c r="AM69" i="9"/>
  <c r="AP69" i="9" s="1"/>
  <c r="AK69" i="9"/>
  <c r="AL69" i="9" s="1"/>
  <c r="AJ69" i="9"/>
  <c r="AH69" i="9"/>
  <c r="AG69" i="9"/>
  <c r="Z69" i="9"/>
  <c r="X69" i="9"/>
  <c r="AA69" i="9" s="1"/>
  <c r="AR69" i="9" s="1"/>
  <c r="W69" i="9"/>
  <c r="AP68" i="9"/>
  <c r="AO68" i="9"/>
  <c r="AM68" i="9"/>
  <c r="AK68" i="9"/>
  <c r="AL68" i="9" s="1"/>
  <c r="AJ68" i="9"/>
  <c r="AH68" i="9"/>
  <c r="AG68" i="9" s="1"/>
  <c r="AA68" i="9"/>
  <c r="AR68" i="9" s="1"/>
  <c r="Z68" i="9"/>
  <c r="X68" i="9"/>
  <c r="W68" i="9"/>
  <c r="AQ68" i="9" s="1"/>
  <c r="AL67" i="9"/>
  <c r="AQ67" i="9" s="1"/>
  <c r="AK67" i="9"/>
  <c r="AJ67" i="9"/>
  <c r="AH67" i="9"/>
  <c r="AG67" i="9"/>
  <c r="AG74" i="9" s="1"/>
  <c r="N74" i="9" s="1"/>
  <c r="AA67" i="9"/>
  <c r="X67" i="9"/>
  <c r="Z67" i="9" s="1"/>
  <c r="W67" i="9"/>
  <c r="Y66" i="9"/>
  <c r="AR65" i="9"/>
  <c r="AQ65" i="9"/>
  <c r="AP65" i="9"/>
  <c r="AM65" i="9"/>
  <c r="AO65" i="9" s="1"/>
  <c r="AL65" i="9"/>
  <c r="AK65" i="9"/>
  <c r="AJ65" i="9"/>
  <c r="AH65" i="9"/>
  <c r="AG65" i="9"/>
  <c r="AA65" i="9"/>
  <c r="X65" i="9"/>
  <c r="Z65" i="9" s="1"/>
  <c r="W65" i="9"/>
  <c r="AK64" i="9"/>
  <c r="AJ64" i="9"/>
  <c r="AL64" i="9" s="1"/>
  <c r="AM64" i="9" s="1"/>
  <c r="AH64" i="9"/>
  <c r="AG64" i="9"/>
  <c r="W64" i="9"/>
  <c r="AQ64" i="9" s="1"/>
  <c r="AQ63" i="9"/>
  <c r="AM63" i="9"/>
  <c r="AK63" i="9"/>
  <c r="AL63" i="9" s="1"/>
  <c r="AJ63" i="9"/>
  <c r="AH63" i="9"/>
  <c r="AG63" i="9"/>
  <c r="Z63" i="9"/>
  <c r="X63" i="9"/>
  <c r="AA63" i="9" s="1"/>
  <c r="W63" i="9"/>
  <c r="AR62" i="9"/>
  <c r="AQ62" i="9"/>
  <c r="AL62" i="9"/>
  <c r="AM62" i="9" s="1"/>
  <c r="AP62" i="9" s="1"/>
  <c r="AK62" i="9"/>
  <c r="AJ62" i="9"/>
  <c r="AH62" i="9"/>
  <c r="AH66" i="9" s="1"/>
  <c r="AG62" i="9"/>
  <c r="AG66" i="9" s="1"/>
  <c r="N66" i="9" s="1"/>
  <c r="AA62" i="9"/>
  <c r="W62" i="9"/>
  <c r="X62" i="9" s="1"/>
  <c r="Y61" i="9"/>
  <c r="AQ60" i="9"/>
  <c r="AP60" i="9"/>
  <c r="AO60" i="9"/>
  <c r="AM60" i="9"/>
  <c r="AK60" i="9"/>
  <c r="AL60" i="9" s="1"/>
  <c r="AJ60" i="9"/>
  <c r="AH60" i="9"/>
  <c r="AG60" i="9"/>
  <c r="AA60" i="9"/>
  <c r="AR60" i="9" s="1"/>
  <c r="Z60" i="9"/>
  <c r="X60" i="9"/>
  <c r="W60" i="9"/>
  <c r="AR59" i="9"/>
  <c r="AP59" i="9"/>
  <c r="AM59" i="9"/>
  <c r="AO59" i="9" s="1"/>
  <c r="AL59" i="9"/>
  <c r="AK59" i="9"/>
  <c r="AJ59" i="9"/>
  <c r="AH59" i="9"/>
  <c r="AG59" i="9" s="1"/>
  <c r="AA59" i="9"/>
  <c r="Z59" i="9"/>
  <c r="X59" i="9"/>
  <c r="W59" i="9"/>
  <c r="AQ59" i="9" s="1"/>
  <c r="AM58" i="9"/>
  <c r="AO58" i="9" s="1"/>
  <c r="AL58" i="9"/>
  <c r="AK58" i="9"/>
  <c r="AJ58" i="9"/>
  <c r="AH58" i="9"/>
  <c r="AG58" i="9"/>
  <c r="X58" i="9"/>
  <c r="Z58" i="9" s="1"/>
  <c r="W58" i="9"/>
  <c r="AQ58" i="9" s="1"/>
  <c r="AR57" i="9"/>
  <c r="AQ57" i="9"/>
  <c r="AM57" i="9"/>
  <c r="AP57" i="9" s="1"/>
  <c r="AK57" i="9"/>
  <c r="AJ57" i="9"/>
  <c r="AH57" i="9"/>
  <c r="AH61" i="9" s="1"/>
  <c r="AG57" i="9"/>
  <c r="AA57" i="9"/>
  <c r="X57" i="9"/>
  <c r="Z57" i="9" s="1"/>
  <c r="W57" i="9"/>
  <c r="AQ56" i="9"/>
  <c r="AP56" i="9"/>
  <c r="AO56" i="9"/>
  <c r="AM56" i="9"/>
  <c r="AK56" i="9"/>
  <c r="AL56" i="9" s="1"/>
  <c r="AJ56" i="9"/>
  <c r="AH56" i="9"/>
  <c r="AG56" i="9"/>
  <c r="AA56" i="9"/>
  <c r="AR56" i="9" s="1"/>
  <c r="Z56" i="9"/>
  <c r="X56" i="9"/>
  <c r="X61" i="9" s="1"/>
  <c r="Z61" i="9" s="1"/>
  <c r="W56" i="9"/>
  <c r="AP55" i="9"/>
  <c r="AM55" i="9"/>
  <c r="AO55" i="9" s="1"/>
  <c r="AK55" i="9"/>
  <c r="AL55" i="9" s="1"/>
  <c r="AJ55" i="9"/>
  <c r="AH55" i="9"/>
  <c r="AG55" i="9" s="1"/>
  <c r="Z55" i="9"/>
  <c r="X55" i="9"/>
  <c r="AA55" i="9" s="1"/>
  <c r="W55" i="9"/>
  <c r="AQ55" i="9" s="1"/>
  <c r="AH54" i="9"/>
  <c r="AG54" i="9"/>
  <c r="N54" i="9" s="1"/>
  <c r="Y54" i="9"/>
  <c r="Y82" i="9" s="1"/>
  <c r="AQ53" i="9"/>
  <c r="AP53" i="9"/>
  <c r="AO53" i="9"/>
  <c r="AM53" i="9"/>
  <c r="AK53" i="9"/>
  <c r="AL53" i="9" s="1"/>
  <c r="AJ53" i="9"/>
  <c r="AH53" i="9"/>
  <c r="AG53" i="9"/>
  <c r="AA53" i="9"/>
  <c r="AR53" i="9" s="1"/>
  <c r="Z53" i="9"/>
  <c r="X53" i="9"/>
  <c r="W53" i="9"/>
  <c r="AM52" i="9"/>
  <c r="AP52" i="9" s="1"/>
  <c r="AL52" i="9"/>
  <c r="AK52" i="9"/>
  <c r="AJ52" i="9"/>
  <c r="AH52" i="9"/>
  <c r="AG52" i="9"/>
  <c r="X52" i="9"/>
  <c r="AA52" i="9" s="1"/>
  <c r="W52" i="9"/>
  <c r="AQ52" i="9" s="1"/>
  <c r="AQ51" i="9"/>
  <c r="AM51" i="9"/>
  <c r="AP51" i="9" s="1"/>
  <c r="AK51" i="9"/>
  <c r="AL51" i="9" s="1"/>
  <c r="AJ51" i="9"/>
  <c r="AH51" i="9"/>
  <c r="AG51" i="9"/>
  <c r="X51" i="9"/>
  <c r="AA51" i="9" s="1"/>
  <c r="AR51" i="9" s="1"/>
  <c r="W51" i="9"/>
  <c r="AQ50" i="9"/>
  <c r="AO50" i="9"/>
  <c r="AM50" i="9"/>
  <c r="AP50" i="9" s="1"/>
  <c r="AK50" i="9"/>
  <c r="AL50" i="9" s="1"/>
  <c r="AJ50" i="9"/>
  <c r="AH50" i="9"/>
  <c r="AG50" i="9"/>
  <c r="X50" i="9"/>
  <c r="W50" i="9"/>
  <c r="E49" i="9"/>
  <c r="Y48" i="9"/>
  <c r="AH47" i="9"/>
  <c r="AG47" i="9" s="1"/>
  <c r="X47" i="9"/>
  <c r="AA47" i="9" s="1"/>
  <c r="W47" i="9"/>
  <c r="AH46" i="9"/>
  <c r="AG46" i="9"/>
  <c r="AA46" i="9"/>
  <c r="Z46" i="9"/>
  <c r="X46" i="9"/>
  <c r="W46" i="9"/>
  <c r="AH45" i="9"/>
  <c r="AG45" i="9" s="1"/>
  <c r="X45" i="9"/>
  <c r="AA45" i="9" s="1"/>
  <c r="W45" i="9"/>
  <c r="AH44" i="9"/>
  <c r="AH48" i="9" s="1"/>
  <c r="X44" i="9"/>
  <c r="Z44" i="9" s="1"/>
  <c r="W44" i="9"/>
  <c r="AG43" i="9"/>
  <c r="N43" i="9" s="1"/>
  <c r="AA43" i="9"/>
  <c r="Y43" i="9"/>
  <c r="AH42" i="9"/>
  <c r="AH43" i="9" s="1"/>
  <c r="AG42" i="9"/>
  <c r="AA42" i="9"/>
  <c r="X42" i="9"/>
  <c r="Z42" i="9" s="1"/>
  <c r="W42" i="9"/>
  <c r="AH41" i="9"/>
  <c r="AG41" i="9"/>
  <c r="AA41" i="9"/>
  <c r="X41" i="9"/>
  <c r="W41" i="9"/>
  <c r="AH40" i="9"/>
  <c r="O40" i="9"/>
  <c r="AQ39" i="9"/>
  <c r="AP39" i="9"/>
  <c r="AM39" i="9"/>
  <c r="AO39" i="9" s="1"/>
  <c r="AK39" i="9"/>
  <c r="AL39" i="9" s="1"/>
  <c r="AJ39" i="9"/>
  <c r="AH39" i="9"/>
  <c r="AG39" i="9"/>
  <c r="X39" i="9"/>
  <c r="W39" i="9"/>
  <c r="AK38" i="9"/>
  <c r="AJ38" i="9"/>
  <c r="AH38" i="9"/>
  <c r="AG38" i="9" s="1"/>
  <c r="Z38" i="9"/>
  <c r="X38" i="9"/>
  <c r="AA38" i="9" s="1"/>
  <c r="W38" i="9"/>
  <c r="AR37" i="9"/>
  <c r="AQ37" i="9"/>
  <c r="AP37" i="9"/>
  <c r="AM37" i="9"/>
  <c r="AO37" i="9" s="1"/>
  <c r="AL37" i="9"/>
  <c r="AK37" i="9"/>
  <c r="AJ37" i="9"/>
  <c r="AH37" i="9"/>
  <c r="AG37" i="9"/>
  <c r="AA37" i="9"/>
  <c r="X37" i="9"/>
  <c r="Z37" i="9" s="1"/>
  <c r="W37" i="9"/>
  <c r="AQ36" i="9"/>
  <c r="AP36" i="9"/>
  <c r="AO36" i="9"/>
  <c r="AM36" i="9"/>
  <c r="AK36" i="9"/>
  <c r="AL36" i="9" s="1"/>
  <c r="AJ36" i="9"/>
  <c r="AH36" i="9"/>
  <c r="AG36" i="9" s="1"/>
  <c r="X36" i="9"/>
  <c r="W36" i="9"/>
  <c r="AQ35" i="9"/>
  <c r="AP35" i="9"/>
  <c r="AM35" i="9"/>
  <c r="AO35" i="9" s="1"/>
  <c r="AK35" i="9"/>
  <c r="AL35" i="9" s="1"/>
  <c r="AJ35" i="9"/>
  <c r="AH35" i="9"/>
  <c r="AG35" i="9" s="1"/>
  <c r="X35" i="9"/>
  <c r="Z35" i="9" s="1"/>
  <c r="W35" i="9"/>
  <c r="AK34" i="9"/>
  <c r="AJ34" i="9"/>
  <c r="AH34" i="9"/>
  <c r="AG34" i="9"/>
  <c r="AA34" i="9"/>
  <c r="Z34" i="9"/>
  <c r="X34" i="9"/>
  <c r="W34" i="9"/>
  <c r="AR32" i="9"/>
  <c r="AQ32" i="9"/>
  <c r="AP32" i="9"/>
  <c r="AO32" i="9"/>
  <c r="AM32" i="9"/>
  <c r="AK32" i="9"/>
  <c r="AL32" i="9" s="1"/>
  <c r="AJ32" i="9"/>
  <c r="AH32" i="9"/>
  <c r="AG32" i="9"/>
  <c r="AA32" i="9"/>
  <c r="Z32" i="9"/>
  <c r="X32" i="9"/>
  <c r="W32" i="9"/>
  <c r="AQ31" i="9"/>
  <c r="AK31" i="9"/>
  <c r="AL31" i="9" s="1"/>
  <c r="AM31" i="9" s="1"/>
  <c r="AJ31" i="9"/>
  <c r="AH31" i="9"/>
  <c r="AG31" i="9"/>
  <c r="AA31" i="9"/>
  <c r="X31" i="9"/>
  <c r="Z31" i="9" s="1"/>
  <c r="W31" i="9"/>
  <c r="AQ30" i="9"/>
  <c r="AM30" i="9"/>
  <c r="AP30" i="9" s="1"/>
  <c r="AK30" i="9"/>
  <c r="AL30" i="9" s="1"/>
  <c r="AJ30" i="9"/>
  <c r="AH30" i="9"/>
  <c r="AG30" i="9"/>
  <c r="AA30" i="9"/>
  <c r="AR30" i="9" s="1"/>
  <c r="X30" i="9"/>
  <c r="Z30" i="9" s="1"/>
  <c r="W30" i="9"/>
  <c r="AK29" i="9"/>
  <c r="AL29" i="9" s="1"/>
  <c r="AJ29" i="9"/>
  <c r="AH29" i="9"/>
  <c r="X29" i="9"/>
  <c r="X33" i="9" s="1"/>
  <c r="Z33" i="9" s="1"/>
  <c r="W29" i="9"/>
  <c r="Y28" i="9"/>
  <c r="AR27" i="9"/>
  <c r="AQ27" i="9"/>
  <c r="AP27" i="9"/>
  <c r="AM27" i="9"/>
  <c r="AO27" i="9" s="1"/>
  <c r="AL27" i="9"/>
  <c r="AK27" i="9"/>
  <c r="AJ27" i="9"/>
  <c r="AH27" i="9"/>
  <c r="AG27" i="9"/>
  <c r="AA27" i="9"/>
  <c r="X27" i="9"/>
  <c r="Z27" i="9" s="1"/>
  <c r="W27" i="9"/>
  <c r="AK26" i="9"/>
  <c r="AJ26" i="9"/>
  <c r="AH26" i="9"/>
  <c r="AG26" i="9" s="1"/>
  <c r="Z26" i="9"/>
  <c r="W26" i="9"/>
  <c r="X26" i="9" s="1"/>
  <c r="AA26" i="9" s="1"/>
  <c r="AQ25" i="9"/>
  <c r="AP25" i="9"/>
  <c r="AO25" i="9"/>
  <c r="AM25" i="9"/>
  <c r="AK25" i="9"/>
  <c r="AJ25" i="9"/>
  <c r="AL25" i="9" s="1"/>
  <c r="AH25" i="9"/>
  <c r="AG25" i="9"/>
  <c r="AA25" i="9"/>
  <c r="Z25" i="9"/>
  <c r="X25" i="9"/>
  <c r="W25" i="9"/>
  <c r="AM24" i="9"/>
  <c r="AP24" i="9" s="1"/>
  <c r="AL24" i="9"/>
  <c r="AK24" i="9"/>
  <c r="AJ24" i="9"/>
  <c r="AH24" i="9"/>
  <c r="AG24" i="9"/>
  <c r="X24" i="9"/>
  <c r="AA24" i="9" s="1"/>
  <c r="AR24" i="9" s="1"/>
  <c r="W24" i="9"/>
  <c r="AQ24" i="9" s="1"/>
  <c r="AK23" i="9"/>
  <c r="AL23" i="9" s="1"/>
  <c r="AM23" i="9" s="1"/>
  <c r="AJ23" i="9"/>
  <c r="AH23" i="9"/>
  <c r="AG23" i="9" s="1"/>
  <c r="W23" i="9"/>
  <c r="AQ22" i="9"/>
  <c r="AP22" i="9"/>
  <c r="AO22" i="9"/>
  <c r="AM22" i="9"/>
  <c r="AK22" i="9"/>
  <c r="AL22" i="9" s="1"/>
  <c r="AJ22" i="9"/>
  <c r="AH22" i="9"/>
  <c r="AH28" i="9" s="1"/>
  <c r="AG22" i="9"/>
  <c r="AA22" i="9"/>
  <c r="Z22" i="9"/>
  <c r="X22" i="9"/>
  <c r="W22" i="9"/>
  <c r="Y21" i="9"/>
  <c r="Y49" i="9" s="1"/>
  <c r="X21" i="9"/>
  <c r="AR20" i="9"/>
  <c r="AQ20" i="9"/>
  <c r="AP20" i="9"/>
  <c r="AO20" i="9"/>
  <c r="AM20" i="9"/>
  <c r="AK20" i="9"/>
  <c r="AL20" i="9" s="1"/>
  <c r="AJ20" i="9"/>
  <c r="AH20" i="9"/>
  <c r="AG20" i="9"/>
  <c r="AA20" i="9"/>
  <c r="Z20" i="9"/>
  <c r="X20" i="9"/>
  <c r="W20" i="9"/>
  <c r="AP19" i="9"/>
  <c r="AO19" i="9"/>
  <c r="AM19" i="9"/>
  <c r="AK19" i="9"/>
  <c r="AL19" i="9" s="1"/>
  <c r="AJ19" i="9"/>
  <c r="AH19" i="9"/>
  <c r="AG19" i="9" s="1"/>
  <c r="AA19" i="9"/>
  <c r="AR19" i="9" s="1"/>
  <c r="Z19" i="9"/>
  <c r="X19" i="9"/>
  <c r="W19" i="9"/>
  <c r="AQ19" i="9" s="1"/>
  <c r="AQ18" i="9"/>
  <c r="AM18" i="9"/>
  <c r="AO18" i="9" s="1"/>
  <c r="AK18" i="9"/>
  <c r="AL18" i="9" s="1"/>
  <c r="AJ18" i="9"/>
  <c r="AH18" i="9"/>
  <c r="AG18" i="9" s="1"/>
  <c r="AA18" i="9"/>
  <c r="X18" i="9"/>
  <c r="Z18" i="9" s="1"/>
  <c r="W18" i="9"/>
  <c r="AR17" i="9"/>
  <c r="AQ17" i="9"/>
  <c r="AP17" i="9"/>
  <c r="AM17" i="9"/>
  <c r="AO17" i="9" s="1"/>
  <c r="AL17" i="9"/>
  <c r="AK17" i="9"/>
  <c r="AJ17" i="9"/>
  <c r="AH17" i="9"/>
  <c r="AG17" i="9"/>
  <c r="AA17" i="9"/>
  <c r="AA21" i="9" s="1"/>
  <c r="X17" i="9"/>
  <c r="Z17" i="9" s="1"/>
  <c r="W17" i="9"/>
  <c r="W12" i="9"/>
  <c r="W11" i="9"/>
  <c r="W10" i="9"/>
  <c r="W9" i="9"/>
  <c r="W8" i="9"/>
  <c r="W7" i="9"/>
  <c r="AC6" i="9"/>
  <c r="AB6" i="9"/>
  <c r="W6" i="9"/>
  <c r="AB5" i="9"/>
  <c r="X5" i="9"/>
  <c r="W5" i="9"/>
  <c r="AB4" i="9"/>
  <c r="W4" i="9"/>
  <c r="I4" i="9"/>
  <c r="W3" i="9"/>
  <c r="E104" i="8"/>
  <c r="Y103" i="8"/>
  <c r="AH102" i="8"/>
  <c r="AG102" i="8"/>
  <c r="AA102" i="8"/>
  <c r="X102" i="8"/>
  <c r="Z102" i="8" s="1"/>
  <c r="W102" i="8"/>
  <c r="AH101" i="8"/>
  <c r="AG101" i="8"/>
  <c r="X101" i="8"/>
  <c r="W101" i="8"/>
  <c r="AH100" i="8"/>
  <c r="AG100" i="8"/>
  <c r="X100" i="8"/>
  <c r="W100" i="8"/>
  <c r="AH99" i="8"/>
  <c r="AG99" i="8" s="1"/>
  <c r="AG103" i="8" s="1"/>
  <c r="N103" i="8" s="1"/>
  <c r="AA99" i="8"/>
  <c r="W99" i="8"/>
  <c r="X99" i="8" s="1"/>
  <c r="AA98" i="8"/>
  <c r="Y98" i="8"/>
  <c r="X98" i="8"/>
  <c r="Z98" i="8" s="1"/>
  <c r="AH97" i="8"/>
  <c r="AG97" i="8"/>
  <c r="AA97" i="8"/>
  <c r="Z97" i="8"/>
  <c r="X97" i="8"/>
  <c r="W97" i="8"/>
  <c r="AH96" i="8"/>
  <c r="AG96" i="8" s="1"/>
  <c r="AG98" i="8" s="1"/>
  <c r="N98" i="8" s="1"/>
  <c r="AA96" i="8"/>
  <c r="Z96" i="8"/>
  <c r="X96" i="8"/>
  <c r="W96" i="8"/>
  <c r="Y95" i="8"/>
  <c r="Y104" i="8" s="1"/>
  <c r="Y105" i="8" s="1"/>
  <c r="O95" i="8"/>
  <c r="AQ94" i="8"/>
  <c r="AP94" i="8"/>
  <c r="AM94" i="8"/>
  <c r="AO94" i="8" s="1"/>
  <c r="AK94" i="8"/>
  <c r="AL94" i="8" s="1"/>
  <c r="AJ94" i="8"/>
  <c r="AH94" i="8"/>
  <c r="AG94" i="8"/>
  <c r="AA94" i="8"/>
  <c r="X94" i="8"/>
  <c r="Z94" i="8" s="1"/>
  <c r="W94" i="8"/>
  <c r="AR93" i="8"/>
  <c r="AQ93" i="8"/>
  <c r="AP93" i="8"/>
  <c r="AM93" i="8"/>
  <c r="AO93" i="8" s="1"/>
  <c r="AK93" i="8"/>
  <c r="AL93" i="8" s="1"/>
  <c r="AJ93" i="8"/>
  <c r="AH93" i="8"/>
  <c r="AG93" i="8"/>
  <c r="AA93" i="8"/>
  <c r="X93" i="8"/>
  <c r="Z93" i="8" s="1"/>
  <c r="W93" i="8"/>
  <c r="AQ92" i="8"/>
  <c r="AP92" i="8"/>
  <c r="AO92" i="8"/>
  <c r="AM92" i="8"/>
  <c r="AK92" i="8"/>
  <c r="AL92" i="8" s="1"/>
  <c r="AJ92" i="8"/>
  <c r="AH92" i="8"/>
  <c r="AG92" i="8"/>
  <c r="AA92" i="8"/>
  <c r="AR92" i="8" s="1"/>
  <c r="Z92" i="8"/>
  <c r="X92" i="8"/>
  <c r="W92" i="8"/>
  <c r="AQ91" i="8"/>
  <c r="AO91" i="8"/>
  <c r="AM91" i="8"/>
  <c r="AP91" i="8" s="1"/>
  <c r="AK91" i="8"/>
  <c r="AJ91" i="8"/>
  <c r="AL91" i="8" s="1"/>
  <c r="AH91" i="8"/>
  <c r="AG91" i="8" s="1"/>
  <c r="AA91" i="8"/>
  <c r="AR91" i="8" s="1"/>
  <c r="X91" i="8"/>
  <c r="Z91" i="8" s="1"/>
  <c r="W91" i="8"/>
  <c r="AQ90" i="8"/>
  <c r="AP90" i="8"/>
  <c r="AM90" i="8"/>
  <c r="AO90" i="8" s="1"/>
  <c r="AK90" i="8"/>
  <c r="AL90" i="8" s="1"/>
  <c r="AJ90" i="8"/>
  <c r="AH90" i="8"/>
  <c r="AG90" i="8"/>
  <c r="X90" i="8"/>
  <c r="W90" i="8"/>
  <c r="AQ89" i="8"/>
  <c r="AM89" i="8"/>
  <c r="AP89" i="8" s="1"/>
  <c r="AK89" i="8"/>
  <c r="AL89" i="8" s="1"/>
  <c r="AJ89" i="8"/>
  <c r="AH89" i="8"/>
  <c r="AG89" i="8" s="1"/>
  <c r="X89" i="8"/>
  <c r="W89" i="8"/>
  <c r="AR88" i="8"/>
  <c r="AQ88" i="8"/>
  <c r="AP88" i="8"/>
  <c r="AO88" i="8"/>
  <c r="AM88" i="8"/>
  <c r="AK88" i="8"/>
  <c r="AL88" i="8" s="1"/>
  <c r="AJ88" i="8"/>
  <c r="AH88" i="8"/>
  <c r="AG88" i="8" s="1"/>
  <c r="AA88" i="8"/>
  <c r="Z88" i="8"/>
  <c r="X88" i="8"/>
  <c r="W88" i="8"/>
  <c r="AK87" i="8"/>
  <c r="AJ87" i="8"/>
  <c r="AL87" i="8" s="1"/>
  <c r="AM87" i="8" s="1"/>
  <c r="AH87" i="8"/>
  <c r="AA87" i="8"/>
  <c r="X87" i="8"/>
  <c r="W87" i="8"/>
  <c r="Y86" i="8"/>
  <c r="AP85" i="8"/>
  <c r="AO85" i="8"/>
  <c r="AM85" i="8"/>
  <c r="AL85" i="8"/>
  <c r="AK85" i="8"/>
  <c r="AJ85" i="8"/>
  <c r="AH85" i="8"/>
  <c r="AG85" i="8" s="1"/>
  <c r="AA85" i="8"/>
  <c r="AR85" i="8" s="1"/>
  <c r="Z85" i="8"/>
  <c r="X85" i="8"/>
  <c r="W85" i="8"/>
  <c r="AQ85" i="8" s="1"/>
  <c r="AM84" i="8"/>
  <c r="AK84" i="8"/>
  <c r="AJ84" i="8"/>
  <c r="AL84" i="8" s="1"/>
  <c r="AH84" i="8"/>
  <c r="AG84" i="8"/>
  <c r="X84" i="8"/>
  <c r="Z84" i="8" s="1"/>
  <c r="W84" i="8"/>
  <c r="AQ84" i="8" s="1"/>
  <c r="AQ83" i="8"/>
  <c r="AP83" i="8"/>
  <c r="AO83" i="8"/>
  <c r="AM83" i="8"/>
  <c r="AK83" i="8"/>
  <c r="AL83" i="8" s="1"/>
  <c r="AJ83" i="8"/>
  <c r="AH83" i="8"/>
  <c r="AG83" i="8"/>
  <c r="Z83" i="8"/>
  <c r="X83" i="8"/>
  <c r="AA83" i="8" s="1"/>
  <c r="W83" i="8"/>
  <c r="AM82" i="8"/>
  <c r="AK82" i="8"/>
  <c r="AL82" i="8" s="1"/>
  <c r="AJ82" i="8"/>
  <c r="AH82" i="8"/>
  <c r="AG82" i="8"/>
  <c r="X82" i="8"/>
  <c r="AA82" i="8" s="1"/>
  <c r="W82" i="8"/>
  <c r="AQ82" i="8" s="1"/>
  <c r="Y81" i="8"/>
  <c r="AQ80" i="8"/>
  <c r="AM80" i="8"/>
  <c r="AP80" i="8" s="1"/>
  <c r="AK80" i="8"/>
  <c r="AL80" i="8" s="1"/>
  <c r="AJ80" i="8"/>
  <c r="AH80" i="8"/>
  <c r="X80" i="8"/>
  <c r="X81" i="8" s="1"/>
  <c r="Z81" i="8" s="1"/>
  <c r="W80" i="8"/>
  <c r="AR79" i="8"/>
  <c r="AP79" i="8"/>
  <c r="AO79" i="8"/>
  <c r="AM79" i="8"/>
  <c r="AK79" i="8"/>
  <c r="AL79" i="8" s="1"/>
  <c r="AJ79" i="8"/>
  <c r="AH79" i="8"/>
  <c r="AG79" i="8" s="1"/>
  <c r="AA79" i="8"/>
  <c r="Z79" i="8"/>
  <c r="X79" i="8"/>
  <c r="W79" i="8"/>
  <c r="AQ79" i="8" s="1"/>
  <c r="AO78" i="8"/>
  <c r="AM78" i="8"/>
  <c r="AP78" i="8" s="1"/>
  <c r="AK78" i="8"/>
  <c r="AJ78" i="8"/>
  <c r="AL78" i="8" s="1"/>
  <c r="AH78" i="8"/>
  <c r="AG78" i="8" s="1"/>
  <c r="AA78" i="8"/>
  <c r="X78" i="8"/>
  <c r="Z78" i="8" s="1"/>
  <c r="W78" i="8"/>
  <c r="AQ78" i="8" s="1"/>
  <c r="Y77" i="8"/>
  <c r="AQ76" i="8"/>
  <c r="AP76" i="8"/>
  <c r="AO76" i="8"/>
  <c r="AM76" i="8"/>
  <c r="AK76" i="8"/>
  <c r="AL76" i="8" s="1"/>
  <c r="AJ76" i="8"/>
  <c r="AH76" i="8"/>
  <c r="AG76" i="8"/>
  <c r="AA76" i="8"/>
  <c r="AR76" i="8" s="1"/>
  <c r="Z76" i="8"/>
  <c r="AQ75" i="8"/>
  <c r="AP75" i="8"/>
  <c r="AM75" i="8"/>
  <c r="AO75" i="8" s="1"/>
  <c r="AK75" i="8"/>
  <c r="AL75" i="8" s="1"/>
  <c r="AJ75" i="8"/>
  <c r="AH75" i="8"/>
  <c r="AG75" i="8"/>
  <c r="AA75" i="8"/>
  <c r="AR75" i="8" s="1"/>
  <c r="Z75" i="8"/>
  <c r="AQ74" i="8"/>
  <c r="AP74" i="8"/>
  <c r="AO74" i="8"/>
  <c r="AM74" i="8"/>
  <c r="AK74" i="8"/>
  <c r="AL74" i="8" s="1"/>
  <c r="AJ74" i="8"/>
  <c r="AH74" i="8"/>
  <c r="AG74" i="8"/>
  <c r="AA74" i="8"/>
  <c r="AR74" i="8" s="1"/>
  <c r="Z74" i="8"/>
  <c r="AQ73" i="8"/>
  <c r="AP73" i="8"/>
  <c r="AO73" i="8"/>
  <c r="AM73" i="8"/>
  <c r="AK73" i="8"/>
  <c r="AL73" i="8" s="1"/>
  <c r="AJ73" i="8"/>
  <c r="AH73" i="8"/>
  <c r="AG73" i="8"/>
  <c r="AA73" i="8"/>
  <c r="AR73" i="8" s="1"/>
  <c r="Z73" i="8"/>
  <c r="AR72" i="8"/>
  <c r="AQ72" i="8"/>
  <c r="AP72" i="8"/>
  <c r="AO72" i="8"/>
  <c r="AM72" i="8"/>
  <c r="AL72" i="8"/>
  <c r="AK72" i="8"/>
  <c r="AJ72" i="8"/>
  <c r="AH72" i="8"/>
  <c r="AG72" i="8"/>
  <c r="AA72" i="8"/>
  <c r="Z72" i="8"/>
  <c r="AQ71" i="8"/>
  <c r="AP71" i="8"/>
  <c r="AO71" i="8"/>
  <c r="AM71" i="8"/>
  <c r="AK71" i="8"/>
  <c r="AL71" i="8" s="1"/>
  <c r="AJ71" i="8"/>
  <c r="AH71" i="8"/>
  <c r="AG71" i="8"/>
  <c r="AA71" i="8"/>
  <c r="AR71" i="8" s="1"/>
  <c r="Z71" i="8"/>
  <c r="AQ70" i="8"/>
  <c r="AP70" i="8"/>
  <c r="AO70" i="8"/>
  <c r="AM70" i="8"/>
  <c r="AL70" i="8"/>
  <c r="AK70" i="8"/>
  <c r="AJ70" i="8"/>
  <c r="AH70" i="8"/>
  <c r="AG70" i="8"/>
  <c r="AA70" i="8"/>
  <c r="AR70" i="8" s="1"/>
  <c r="Z70" i="8"/>
  <c r="AQ69" i="8"/>
  <c r="AP69" i="8"/>
  <c r="AO69" i="8"/>
  <c r="AM69" i="8"/>
  <c r="AK69" i="8"/>
  <c r="AL69" i="8" s="1"/>
  <c r="AJ69" i="8"/>
  <c r="AH69" i="8"/>
  <c r="AG69" i="8"/>
  <c r="AA69" i="8"/>
  <c r="Z69" i="8"/>
  <c r="AR68" i="8"/>
  <c r="AQ68" i="8"/>
  <c r="AP68" i="8"/>
  <c r="AO68" i="8"/>
  <c r="AM68" i="8"/>
  <c r="AK68" i="8"/>
  <c r="AL68" i="8" s="1"/>
  <c r="AJ68" i="8"/>
  <c r="AH68" i="8"/>
  <c r="AG68" i="8" s="1"/>
  <c r="AA68" i="8"/>
  <c r="Z68" i="8"/>
  <c r="AQ67" i="8"/>
  <c r="AP67" i="8"/>
  <c r="AM67" i="8"/>
  <c r="AO67" i="8" s="1"/>
  <c r="AK67" i="8"/>
  <c r="AL67" i="8" s="1"/>
  <c r="AJ67" i="8"/>
  <c r="AH67" i="8"/>
  <c r="AG67" i="8"/>
  <c r="AA67" i="8"/>
  <c r="Z67" i="8"/>
  <c r="AQ66" i="8"/>
  <c r="AP66" i="8"/>
  <c r="AO66" i="8"/>
  <c r="AM66" i="8"/>
  <c r="AK66" i="8"/>
  <c r="AJ66" i="8"/>
  <c r="AL66" i="8" s="1"/>
  <c r="AH66" i="8"/>
  <c r="AG66" i="8" s="1"/>
  <c r="AA66" i="8"/>
  <c r="Z66" i="8"/>
  <c r="AQ65" i="8"/>
  <c r="AP65" i="8"/>
  <c r="AO65" i="8"/>
  <c r="AM65" i="8"/>
  <c r="AK65" i="8"/>
  <c r="AL65" i="8" s="1"/>
  <c r="AJ65" i="8"/>
  <c r="AH65" i="8"/>
  <c r="AG65" i="8"/>
  <c r="AA65" i="8"/>
  <c r="AR65" i="8" s="1"/>
  <c r="Z65" i="8"/>
  <c r="AQ64" i="8"/>
  <c r="AP64" i="8"/>
  <c r="AO64" i="8"/>
  <c r="AM64" i="8"/>
  <c r="AK64" i="8"/>
  <c r="AL64" i="8" s="1"/>
  <c r="AJ64" i="8"/>
  <c r="AH64" i="8"/>
  <c r="AG64" i="8" s="1"/>
  <c r="AA64" i="8"/>
  <c r="Z64" i="8"/>
  <c r="AQ63" i="8"/>
  <c r="AO63" i="8"/>
  <c r="AM63" i="8"/>
  <c r="AP63" i="8" s="1"/>
  <c r="AK63" i="8"/>
  <c r="AL63" i="8" s="1"/>
  <c r="AJ63" i="8"/>
  <c r="AH63" i="8"/>
  <c r="AG63" i="8"/>
  <c r="X63" i="8"/>
  <c r="W63" i="8"/>
  <c r="AM62" i="8"/>
  <c r="AK62" i="8"/>
  <c r="AL62" i="8" s="1"/>
  <c r="AJ62" i="8"/>
  <c r="AH62" i="8"/>
  <c r="AG62" i="8" s="1"/>
  <c r="Z62" i="8"/>
  <c r="X62" i="8"/>
  <c r="AA62" i="8" s="1"/>
  <c r="W62" i="8"/>
  <c r="AQ62" i="8" s="1"/>
  <c r="AP61" i="8"/>
  <c r="AO61" i="8"/>
  <c r="AM61" i="8"/>
  <c r="AL61" i="8"/>
  <c r="AK61" i="8"/>
  <c r="AJ61" i="8"/>
  <c r="AH61" i="8"/>
  <c r="AA61" i="8"/>
  <c r="AR61" i="8" s="1"/>
  <c r="Z61" i="8"/>
  <c r="X61" i="8"/>
  <c r="W61" i="8"/>
  <c r="AQ61" i="8" s="1"/>
  <c r="Y60" i="8"/>
  <c r="E60" i="8"/>
  <c r="AH59" i="8"/>
  <c r="Y59" i="8"/>
  <c r="AH58" i="8"/>
  <c r="AG58" i="8" s="1"/>
  <c r="Z58" i="8"/>
  <c r="W58" i="8"/>
  <c r="X58" i="8" s="1"/>
  <c r="AA58" i="8" s="1"/>
  <c r="AH57" i="8"/>
  <c r="AG57" i="8" s="1"/>
  <c r="X57" i="8"/>
  <c r="W57" i="8"/>
  <c r="AH56" i="8"/>
  <c r="AG56" i="8"/>
  <c r="AG59" i="8" s="1"/>
  <c r="N59" i="8" s="1"/>
  <c r="AA56" i="8"/>
  <c r="X56" i="8"/>
  <c r="Z56" i="8" s="1"/>
  <c r="W56" i="8"/>
  <c r="AG55" i="8"/>
  <c r="Y55" i="8"/>
  <c r="N55" i="8"/>
  <c r="AH54" i="8"/>
  <c r="AH55" i="8" s="1"/>
  <c r="AG54" i="8"/>
  <c r="AA54" i="8"/>
  <c r="X54" i="8"/>
  <c r="Z54" i="8" s="1"/>
  <c r="W54" i="8"/>
  <c r="AH53" i="8"/>
  <c r="AG53" i="8"/>
  <c r="AA53" i="8"/>
  <c r="AA55" i="8" s="1"/>
  <c r="Z53" i="8"/>
  <c r="X53" i="8"/>
  <c r="X55" i="8" s="1"/>
  <c r="Z55" i="8" s="1"/>
  <c r="W53" i="8"/>
  <c r="O52" i="8"/>
  <c r="AQ51" i="8"/>
  <c r="AP51" i="8"/>
  <c r="AM51" i="8"/>
  <c r="AO51" i="8" s="1"/>
  <c r="AL51" i="8"/>
  <c r="AK51" i="8"/>
  <c r="AJ51" i="8"/>
  <c r="AH51" i="8"/>
  <c r="AG51" i="8"/>
  <c r="AA51" i="8"/>
  <c r="AR51" i="8" s="1"/>
  <c r="X51" i="8"/>
  <c r="Z51" i="8" s="1"/>
  <c r="W51" i="8"/>
  <c r="AR50" i="8"/>
  <c r="AQ50" i="8"/>
  <c r="AP50" i="8"/>
  <c r="AO50" i="8"/>
  <c r="AM50" i="8"/>
  <c r="AK50" i="8"/>
  <c r="AL50" i="8" s="1"/>
  <c r="AJ50" i="8"/>
  <c r="AH50" i="8"/>
  <c r="AG50" i="8"/>
  <c r="AA50" i="8"/>
  <c r="X50" i="8"/>
  <c r="Z50" i="8" s="1"/>
  <c r="W50" i="8"/>
  <c r="AR49" i="8"/>
  <c r="AQ49" i="8"/>
  <c r="AP49" i="8"/>
  <c r="AO49" i="8"/>
  <c r="AM49" i="8"/>
  <c r="AK49" i="8"/>
  <c r="AL49" i="8" s="1"/>
  <c r="AJ49" i="8"/>
  <c r="AH49" i="8"/>
  <c r="AG49" i="8"/>
  <c r="AA49" i="8"/>
  <c r="Z49" i="8"/>
  <c r="X49" i="8"/>
  <c r="W49" i="8"/>
  <c r="AR48" i="8"/>
  <c r="AQ48" i="8"/>
  <c r="AP48" i="8"/>
  <c r="AO48" i="8"/>
  <c r="AM48" i="8"/>
  <c r="AL48" i="8"/>
  <c r="AK48" i="8"/>
  <c r="AJ48" i="8"/>
  <c r="AH48" i="8"/>
  <c r="AG48" i="8"/>
  <c r="AA48" i="8"/>
  <c r="Z48" i="8"/>
  <c r="X48" i="8"/>
  <c r="W48" i="8"/>
  <c r="AL47" i="8"/>
  <c r="AM47" i="8" s="1"/>
  <c r="AK47" i="8"/>
  <c r="AJ47" i="8"/>
  <c r="AH47" i="8"/>
  <c r="AG47" i="8"/>
  <c r="W47" i="8"/>
  <c r="AR46" i="8"/>
  <c r="AQ46" i="8"/>
  <c r="AO46" i="8"/>
  <c r="AM46" i="8"/>
  <c r="AP46" i="8" s="1"/>
  <c r="AK46" i="8"/>
  <c r="AL46" i="8" s="1"/>
  <c r="AJ46" i="8"/>
  <c r="AH46" i="8"/>
  <c r="AG46" i="8"/>
  <c r="AG52" i="8" s="1"/>
  <c r="N52" i="8" s="1"/>
  <c r="Z46" i="8"/>
  <c r="X46" i="8"/>
  <c r="AA46" i="8" s="1"/>
  <c r="W46" i="8"/>
  <c r="AQ45" i="8"/>
  <c r="AP45" i="8"/>
  <c r="AO45" i="8"/>
  <c r="AM45" i="8"/>
  <c r="AL45" i="8"/>
  <c r="AK45" i="8"/>
  <c r="AJ45" i="8"/>
  <c r="AH45" i="8"/>
  <c r="AG45" i="8"/>
  <c r="AA45" i="8"/>
  <c r="AR45" i="8" s="1"/>
  <c r="Z45" i="8"/>
  <c r="X45" i="8"/>
  <c r="W45" i="8"/>
  <c r="W7" i="8" s="1"/>
  <c r="AQ44" i="8"/>
  <c r="AO44" i="8"/>
  <c r="AM44" i="8"/>
  <c r="AP44" i="8" s="1"/>
  <c r="AK44" i="8"/>
  <c r="AJ44" i="8"/>
  <c r="AL44" i="8" s="1"/>
  <c r="AH44" i="8"/>
  <c r="AG44" i="8" s="1"/>
  <c r="X44" i="8"/>
  <c r="W44" i="8"/>
  <c r="AP43" i="8"/>
  <c r="AM43" i="8"/>
  <c r="AO43" i="8" s="1"/>
  <c r="AL43" i="8"/>
  <c r="AK43" i="8"/>
  <c r="AJ43" i="8"/>
  <c r="AH43" i="8"/>
  <c r="AG43" i="8"/>
  <c r="X43" i="8"/>
  <c r="W43" i="8"/>
  <c r="AQ43" i="8" s="1"/>
  <c r="AQ41" i="8"/>
  <c r="AP41" i="8"/>
  <c r="AO41" i="8"/>
  <c r="AM41" i="8"/>
  <c r="AL41" i="8"/>
  <c r="AK41" i="8"/>
  <c r="AJ41" i="8"/>
  <c r="AH41" i="8"/>
  <c r="AG41" i="8"/>
  <c r="AA41" i="8"/>
  <c r="AR41" i="8" s="1"/>
  <c r="Z41" i="8"/>
  <c r="X41" i="8"/>
  <c r="W41" i="8"/>
  <c r="AP40" i="8"/>
  <c r="AM40" i="8"/>
  <c r="AO40" i="8" s="1"/>
  <c r="AL40" i="8"/>
  <c r="AK40" i="8"/>
  <c r="AJ40" i="8"/>
  <c r="AH40" i="8"/>
  <c r="AG40" i="8" s="1"/>
  <c r="Z40" i="8"/>
  <c r="X40" i="8"/>
  <c r="AA40" i="8" s="1"/>
  <c r="W40" i="8"/>
  <c r="AQ40" i="8" s="1"/>
  <c r="AQ39" i="8"/>
  <c r="AP39" i="8"/>
  <c r="AM39" i="8"/>
  <c r="AO39" i="8" s="1"/>
  <c r="AK39" i="8"/>
  <c r="AJ39" i="8"/>
  <c r="AL39" i="8" s="1"/>
  <c r="AH39" i="8"/>
  <c r="AG39" i="8"/>
  <c r="AA39" i="8"/>
  <c r="AR39" i="8" s="1"/>
  <c r="X39" i="8"/>
  <c r="Z39" i="8" s="1"/>
  <c r="W39" i="8"/>
  <c r="AQ38" i="8"/>
  <c r="AO38" i="8"/>
  <c r="AM38" i="8"/>
  <c r="AP38" i="8" s="1"/>
  <c r="AR38" i="8" s="1"/>
  <c r="AK38" i="8"/>
  <c r="AJ38" i="8"/>
  <c r="AH38" i="8"/>
  <c r="Z38" i="8"/>
  <c r="X38" i="8"/>
  <c r="AA38" i="8" s="1"/>
  <c r="W38" i="8"/>
  <c r="Y37" i="8"/>
  <c r="AM36" i="8"/>
  <c r="AK36" i="8"/>
  <c r="AL36" i="8" s="1"/>
  <c r="AQ36" i="8" s="1"/>
  <c r="AJ36" i="8"/>
  <c r="AH36" i="8"/>
  <c r="AG36" i="8"/>
  <c r="AA36" i="8"/>
  <c r="X36" i="8"/>
  <c r="Z36" i="8" s="1"/>
  <c r="W36" i="8"/>
  <c r="AR35" i="8"/>
  <c r="AQ35" i="8"/>
  <c r="AM35" i="8"/>
  <c r="AP35" i="8" s="1"/>
  <c r="AL35" i="8"/>
  <c r="AK35" i="8"/>
  <c r="AJ35" i="8"/>
  <c r="AH35" i="8"/>
  <c r="AH37" i="8" s="1"/>
  <c r="AG35" i="8"/>
  <c r="AG37" i="8" s="1"/>
  <c r="N37" i="8" s="1"/>
  <c r="Z35" i="8"/>
  <c r="X35" i="8"/>
  <c r="AA35" i="8" s="1"/>
  <c r="W35" i="8"/>
  <c r="AP34" i="8"/>
  <c r="AO34" i="8"/>
  <c r="AM34" i="8"/>
  <c r="AL34" i="8"/>
  <c r="AK34" i="8"/>
  <c r="AJ34" i="8"/>
  <c r="AH34" i="8"/>
  <c r="AG34" i="8" s="1"/>
  <c r="AA34" i="8"/>
  <c r="AR34" i="8" s="1"/>
  <c r="Z34" i="8"/>
  <c r="X34" i="8"/>
  <c r="W34" i="8"/>
  <c r="AQ34" i="8" s="1"/>
  <c r="Y33" i="8"/>
  <c r="AQ32" i="8"/>
  <c r="AP32" i="8"/>
  <c r="AO32" i="8"/>
  <c r="AM32" i="8"/>
  <c r="AK32" i="8"/>
  <c r="AL32" i="8" s="1"/>
  <c r="AJ32" i="8"/>
  <c r="AH32" i="8"/>
  <c r="AG32" i="8"/>
  <c r="AA32" i="8"/>
  <c r="Z32" i="8"/>
  <c r="X32" i="8"/>
  <c r="W32" i="8"/>
  <c r="AQ31" i="8"/>
  <c r="AP31" i="8"/>
  <c r="AM31" i="8"/>
  <c r="AO31" i="8" s="1"/>
  <c r="AL31" i="8"/>
  <c r="AK31" i="8"/>
  <c r="AJ31" i="8"/>
  <c r="AH31" i="8"/>
  <c r="AG31" i="8"/>
  <c r="AA31" i="8"/>
  <c r="AR31" i="8" s="1"/>
  <c r="X31" i="8"/>
  <c r="Z31" i="8" s="1"/>
  <c r="W31" i="8"/>
  <c r="AQ30" i="8"/>
  <c r="AP30" i="8"/>
  <c r="AM30" i="8"/>
  <c r="AO30" i="8" s="1"/>
  <c r="AL30" i="8"/>
  <c r="AK30" i="8"/>
  <c r="AJ30" i="8"/>
  <c r="AH30" i="8"/>
  <c r="AG30" i="8"/>
  <c r="AA30" i="8"/>
  <c r="AR30" i="8" s="1"/>
  <c r="X30" i="8"/>
  <c r="Z30" i="8" s="1"/>
  <c r="W30" i="8"/>
  <c r="AR29" i="8"/>
  <c r="AQ29" i="8"/>
  <c r="AP29" i="8"/>
  <c r="AM29" i="8"/>
  <c r="AO29" i="8" s="1"/>
  <c r="AK29" i="8"/>
  <c r="AL29" i="8" s="1"/>
  <c r="AJ29" i="8"/>
  <c r="AH29" i="8"/>
  <c r="AG29" i="8"/>
  <c r="AA29" i="8"/>
  <c r="X29" i="8"/>
  <c r="Z29" i="8" s="1"/>
  <c r="W29" i="8"/>
  <c r="AR28" i="8"/>
  <c r="AQ28" i="8"/>
  <c r="AP28" i="8"/>
  <c r="AO28" i="8"/>
  <c r="AM28" i="8"/>
  <c r="AK28" i="8"/>
  <c r="AL28" i="8" s="1"/>
  <c r="AJ28" i="8"/>
  <c r="AH28" i="8"/>
  <c r="AG28" i="8"/>
  <c r="AA28" i="8"/>
  <c r="Z28" i="8"/>
  <c r="X28" i="8"/>
  <c r="W28" i="8"/>
  <c r="AR27" i="8"/>
  <c r="AQ27" i="8"/>
  <c r="AP27" i="8"/>
  <c r="AO27" i="8"/>
  <c r="AM27" i="8"/>
  <c r="AL27" i="8"/>
  <c r="AK27" i="8"/>
  <c r="AJ27" i="8"/>
  <c r="AH27" i="8"/>
  <c r="AG27" i="8"/>
  <c r="AA27" i="8"/>
  <c r="Z27" i="8"/>
  <c r="X27" i="8"/>
  <c r="W27" i="8"/>
  <c r="AQ26" i="8"/>
  <c r="AP26" i="8"/>
  <c r="AM26" i="8"/>
  <c r="AO26" i="8" s="1"/>
  <c r="AL26" i="8"/>
  <c r="AK26" i="8"/>
  <c r="AJ26" i="8"/>
  <c r="AH26" i="8"/>
  <c r="AG26" i="8"/>
  <c r="AA26" i="8"/>
  <c r="X26" i="8"/>
  <c r="Z26" i="8" s="1"/>
  <c r="W26" i="8"/>
  <c r="AR25" i="8"/>
  <c r="AQ25" i="8"/>
  <c r="AP25" i="8"/>
  <c r="AM25" i="8"/>
  <c r="AO25" i="8" s="1"/>
  <c r="AK25" i="8"/>
  <c r="AL25" i="8" s="1"/>
  <c r="AJ25" i="8"/>
  <c r="AH25" i="8"/>
  <c r="AG25" i="8"/>
  <c r="AA25" i="8"/>
  <c r="Z25" i="8"/>
  <c r="X25" i="8"/>
  <c r="W25" i="8"/>
  <c r="AQ24" i="8"/>
  <c r="AP24" i="8"/>
  <c r="AO24" i="8"/>
  <c r="AM24" i="8"/>
  <c r="AK24" i="8"/>
  <c r="AJ24" i="8"/>
  <c r="AL24" i="8" s="1"/>
  <c r="AH24" i="8"/>
  <c r="AG24" i="8"/>
  <c r="AA24" i="8"/>
  <c r="Z24" i="8"/>
  <c r="X24" i="8"/>
  <c r="W24" i="8"/>
  <c r="AM23" i="8"/>
  <c r="AL23" i="8"/>
  <c r="AK23" i="8"/>
  <c r="AJ23" i="8"/>
  <c r="AH23" i="8"/>
  <c r="AG23" i="8"/>
  <c r="X23" i="8"/>
  <c r="W23" i="8"/>
  <c r="AQ23" i="8" s="1"/>
  <c r="AQ22" i="8"/>
  <c r="AM22" i="8"/>
  <c r="AK22" i="8"/>
  <c r="AL22" i="8" s="1"/>
  <c r="AJ22" i="8"/>
  <c r="AH22" i="8"/>
  <c r="AG22" i="8"/>
  <c r="X22" i="8"/>
  <c r="W22" i="8"/>
  <c r="AQ21" i="8"/>
  <c r="AO21" i="8"/>
  <c r="AM21" i="8"/>
  <c r="AP21" i="8" s="1"/>
  <c r="AK21" i="8"/>
  <c r="AJ21" i="8"/>
  <c r="AL21" i="8" s="1"/>
  <c r="AH21" i="8"/>
  <c r="AG21" i="8"/>
  <c r="X21" i="8"/>
  <c r="AA21" i="8" s="1"/>
  <c r="AR21" i="8" s="1"/>
  <c r="W21" i="8"/>
  <c r="AP20" i="8"/>
  <c r="AO20" i="8"/>
  <c r="AM20" i="8"/>
  <c r="AK20" i="8"/>
  <c r="AL20" i="8" s="1"/>
  <c r="AJ20" i="8"/>
  <c r="AH20" i="8"/>
  <c r="AG20" i="8" s="1"/>
  <c r="AA20" i="8"/>
  <c r="AR20" i="8" s="1"/>
  <c r="Z20" i="8"/>
  <c r="X20" i="8"/>
  <c r="W20" i="8"/>
  <c r="AQ20" i="8" s="1"/>
  <c r="AQ19" i="8"/>
  <c r="AM19" i="8"/>
  <c r="AK19" i="8"/>
  <c r="AJ19" i="8"/>
  <c r="AL19" i="8" s="1"/>
  <c r="AH19" i="8"/>
  <c r="X19" i="8"/>
  <c r="W19" i="8"/>
  <c r="AQ18" i="8"/>
  <c r="AP18" i="8"/>
  <c r="AO18" i="8"/>
  <c r="AM18" i="8"/>
  <c r="AK18" i="8"/>
  <c r="AJ18" i="8"/>
  <c r="AL18" i="8" s="1"/>
  <c r="AH18" i="8"/>
  <c r="AG18" i="8"/>
  <c r="AA18" i="8"/>
  <c r="Z18" i="8"/>
  <c r="X18" i="8"/>
  <c r="W18" i="8"/>
  <c r="AQ17" i="8"/>
  <c r="AM17" i="8"/>
  <c r="AP17" i="8" s="1"/>
  <c r="AK17" i="8"/>
  <c r="AL17" i="8" s="1"/>
  <c r="AJ17" i="8"/>
  <c r="AH17" i="8"/>
  <c r="AG17" i="8" s="1"/>
  <c r="Z17" i="8"/>
  <c r="X17" i="8"/>
  <c r="AA17" i="8" s="1"/>
  <c r="W17" i="8"/>
  <c r="Y16" i="8"/>
  <c r="W12" i="8"/>
  <c r="W11" i="8"/>
  <c r="W10" i="8"/>
  <c r="W9" i="8"/>
  <c r="W8" i="8"/>
  <c r="AC6" i="8"/>
  <c r="AB6" i="8"/>
  <c r="AB5" i="8"/>
  <c r="X5" i="8"/>
  <c r="W5" i="8"/>
  <c r="AB4" i="8"/>
  <c r="W4" i="8"/>
  <c r="I4" i="8"/>
  <c r="W3" i="8"/>
  <c r="E145" i="7"/>
  <c r="Z144" i="7"/>
  <c r="Y144" i="7"/>
  <c r="X144" i="7"/>
  <c r="AH143" i="7"/>
  <c r="AG143" i="7"/>
  <c r="AA143" i="7"/>
  <c r="X143" i="7"/>
  <c r="Z143" i="7" s="1"/>
  <c r="W143" i="7"/>
  <c r="AH142" i="7"/>
  <c r="AG142" i="7"/>
  <c r="AA142" i="7"/>
  <c r="X142" i="7"/>
  <c r="Z142" i="7" s="1"/>
  <c r="W142" i="7"/>
  <c r="AH141" i="7"/>
  <c r="AH144" i="7" s="1"/>
  <c r="AG141" i="7"/>
  <c r="AA141" i="7"/>
  <c r="X141" i="7"/>
  <c r="Z141" i="7" s="1"/>
  <c r="W141" i="7"/>
  <c r="W4" i="7" s="1"/>
  <c r="AH140" i="7"/>
  <c r="AG140" i="7" s="1"/>
  <c r="AA140" i="7"/>
  <c r="Z140" i="7"/>
  <c r="W140" i="7"/>
  <c r="AH139" i="7"/>
  <c r="AG139" i="7"/>
  <c r="AG144" i="7" s="1"/>
  <c r="N144" i="7" s="1"/>
  <c r="Z139" i="7"/>
  <c r="W139" i="7"/>
  <c r="X139" i="7" s="1"/>
  <c r="AA139" i="7" s="1"/>
  <c r="AA144" i="7" s="1"/>
  <c r="AH138" i="7"/>
  <c r="Y138" i="7"/>
  <c r="AH137" i="7"/>
  <c r="AG137" i="7"/>
  <c r="X137" i="7"/>
  <c r="W137" i="7"/>
  <c r="AH136" i="7"/>
  <c r="AG136" i="7" s="1"/>
  <c r="AG138" i="7" s="1"/>
  <c r="N138" i="7" s="1"/>
  <c r="AA136" i="7"/>
  <c r="Z136" i="7"/>
  <c r="X136" i="7"/>
  <c r="W136" i="7"/>
  <c r="Y135" i="7"/>
  <c r="O135" i="7"/>
  <c r="AQ134" i="7"/>
  <c r="AP134" i="7"/>
  <c r="AM134" i="7"/>
  <c r="AO134" i="7" s="1"/>
  <c r="AK134" i="7"/>
  <c r="AL134" i="7" s="1"/>
  <c r="AJ134" i="7"/>
  <c r="AH134" i="7"/>
  <c r="AG134" i="7"/>
  <c r="AA134" i="7"/>
  <c r="AR134" i="7" s="1"/>
  <c r="X134" i="7"/>
  <c r="Z134" i="7" s="1"/>
  <c r="W134" i="7"/>
  <c r="AQ133" i="7"/>
  <c r="AP133" i="7"/>
  <c r="AO133" i="7"/>
  <c r="AM133" i="7"/>
  <c r="AK133" i="7"/>
  <c r="AL133" i="7" s="1"/>
  <c r="AJ133" i="7"/>
  <c r="AH133" i="7"/>
  <c r="AG133" i="7"/>
  <c r="AA133" i="7"/>
  <c r="Z133" i="7"/>
  <c r="X133" i="7"/>
  <c r="W133" i="7"/>
  <c r="AQ132" i="7"/>
  <c r="AP132" i="7"/>
  <c r="AM132" i="7"/>
  <c r="AO132" i="7" s="1"/>
  <c r="AK132" i="7"/>
  <c r="AL132" i="7" s="1"/>
  <c r="AJ132" i="7"/>
  <c r="AH132" i="7"/>
  <c r="AG132" i="7"/>
  <c r="AA132" i="7"/>
  <c r="AR132" i="7" s="1"/>
  <c r="X132" i="7"/>
  <c r="Z132" i="7" s="1"/>
  <c r="W132" i="7"/>
  <c r="AQ131" i="7"/>
  <c r="AP131" i="7"/>
  <c r="AM131" i="7"/>
  <c r="AO131" i="7" s="1"/>
  <c r="AK131" i="7"/>
  <c r="AL131" i="7" s="1"/>
  <c r="AJ131" i="7"/>
  <c r="AH131" i="7"/>
  <c r="AG131" i="7"/>
  <c r="AA131" i="7"/>
  <c r="AR131" i="7" s="1"/>
  <c r="X131" i="7"/>
  <c r="Z131" i="7" s="1"/>
  <c r="W131" i="7"/>
  <c r="AQ130" i="7"/>
  <c r="AP130" i="7"/>
  <c r="AM130" i="7"/>
  <c r="AO130" i="7" s="1"/>
  <c r="AL130" i="7"/>
  <c r="AK130" i="7"/>
  <c r="AJ130" i="7"/>
  <c r="AH130" i="7"/>
  <c r="AG130" i="7"/>
  <c r="AA130" i="7"/>
  <c r="X130" i="7"/>
  <c r="Z130" i="7" s="1"/>
  <c r="W130" i="7"/>
  <c r="AR129" i="7"/>
  <c r="AQ129" i="7"/>
  <c r="AP129" i="7"/>
  <c r="AM129" i="7"/>
  <c r="AO129" i="7" s="1"/>
  <c r="AK129" i="7"/>
  <c r="AL129" i="7" s="1"/>
  <c r="AJ129" i="7"/>
  <c r="AH129" i="7"/>
  <c r="AG129" i="7"/>
  <c r="AA129" i="7"/>
  <c r="Z129" i="7"/>
  <c r="X129" i="7"/>
  <c r="W129" i="7"/>
  <c r="AR128" i="7"/>
  <c r="AQ128" i="7"/>
  <c r="AP128" i="7"/>
  <c r="AO128" i="7"/>
  <c r="AM128" i="7"/>
  <c r="AL128" i="7"/>
  <c r="AK128" i="7"/>
  <c r="AJ128" i="7"/>
  <c r="AH128" i="7"/>
  <c r="AG128" i="7"/>
  <c r="AA128" i="7"/>
  <c r="Z128" i="7"/>
  <c r="X128" i="7"/>
  <c r="W128" i="7"/>
  <c r="AQ127" i="7"/>
  <c r="AP127" i="7"/>
  <c r="AO127" i="7"/>
  <c r="AM127" i="7"/>
  <c r="AL127" i="7"/>
  <c r="AK127" i="7"/>
  <c r="AJ127" i="7"/>
  <c r="AH127" i="7"/>
  <c r="AG127" i="7"/>
  <c r="AA127" i="7"/>
  <c r="AR127" i="7" s="1"/>
  <c r="Z127" i="7"/>
  <c r="X127" i="7"/>
  <c r="W127" i="7"/>
  <c r="AQ126" i="7"/>
  <c r="AP126" i="7"/>
  <c r="AM126" i="7"/>
  <c r="AO126" i="7" s="1"/>
  <c r="AK126" i="7"/>
  <c r="AL126" i="7" s="1"/>
  <c r="AJ126" i="7"/>
  <c r="AH126" i="7"/>
  <c r="AG126" i="7"/>
  <c r="AA126" i="7"/>
  <c r="AR126" i="7" s="1"/>
  <c r="X126" i="7"/>
  <c r="Z126" i="7" s="1"/>
  <c r="W126" i="7"/>
  <c r="AQ125" i="7"/>
  <c r="AO125" i="7"/>
  <c r="AM125" i="7"/>
  <c r="AP125" i="7" s="1"/>
  <c r="AK125" i="7"/>
  <c r="AL125" i="7" s="1"/>
  <c r="AJ125" i="7"/>
  <c r="AH125" i="7"/>
  <c r="AG125" i="7"/>
  <c r="X125" i="7"/>
  <c r="W125" i="7"/>
  <c r="AQ124" i="7"/>
  <c r="AO124" i="7"/>
  <c r="AM124" i="7"/>
  <c r="AP124" i="7" s="1"/>
  <c r="AK124" i="7"/>
  <c r="AL124" i="7" s="1"/>
  <c r="AJ124" i="7"/>
  <c r="AH124" i="7"/>
  <c r="AG124" i="7" s="1"/>
  <c r="X124" i="7"/>
  <c r="AA124" i="7" s="1"/>
  <c r="AR124" i="7" s="1"/>
  <c r="W124" i="7"/>
  <c r="AR123" i="7"/>
  <c r="AQ123" i="7"/>
  <c r="AP123" i="7"/>
  <c r="AM123" i="7"/>
  <c r="AO123" i="7" s="1"/>
  <c r="AL123" i="7"/>
  <c r="AK123" i="7"/>
  <c r="AJ123" i="7"/>
  <c r="AH123" i="7"/>
  <c r="AG123" i="7" s="1"/>
  <c r="AA123" i="7"/>
  <c r="Z123" i="7"/>
  <c r="X123" i="7"/>
  <c r="W123" i="7"/>
  <c r="AM122" i="7"/>
  <c r="AK122" i="7"/>
  <c r="AL122" i="7" s="1"/>
  <c r="AJ122" i="7"/>
  <c r="AH122" i="7"/>
  <c r="AG122" i="7"/>
  <c r="AA122" i="7"/>
  <c r="X122" i="7"/>
  <c r="Z122" i="7" s="1"/>
  <c r="W122" i="7"/>
  <c r="AQ122" i="7" s="1"/>
  <c r="AK121" i="7"/>
  <c r="AL121" i="7" s="1"/>
  <c r="AQ121" i="7" s="1"/>
  <c r="AJ121" i="7"/>
  <c r="AH121" i="7"/>
  <c r="AG121" i="7" s="1"/>
  <c r="AA121" i="7"/>
  <c r="X121" i="7"/>
  <c r="Z121" i="7" s="1"/>
  <c r="W121" i="7"/>
  <c r="AQ120" i="7"/>
  <c r="AP120" i="7"/>
  <c r="AM120" i="7"/>
  <c r="AO120" i="7" s="1"/>
  <c r="AK120" i="7"/>
  <c r="AL120" i="7" s="1"/>
  <c r="AJ120" i="7"/>
  <c r="AH120" i="7"/>
  <c r="AG120" i="7" s="1"/>
  <c r="X120" i="7"/>
  <c r="Z120" i="7" s="1"/>
  <c r="W120" i="7"/>
  <c r="AP119" i="7"/>
  <c r="AO119" i="7"/>
  <c r="AM119" i="7"/>
  <c r="AK119" i="7"/>
  <c r="AJ119" i="7"/>
  <c r="AL119" i="7" s="1"/>
  <c r="AH119" i="7"/>
  <c r="AG119" i="7" s="1"/>
  <c r="X119" i="7"/>
  <c r="AA119" i="7" s="1"/>
  <c r="AR119" i="7" s="1"/>
  <c r="W119" i="7"/>
  <c r="AQ119" i="7" s="1"/>
  <c r="AP118" i="7"/>
  <c r="AM118" i="7"/>
  <c r="AO118" i="7" s="1"/>
  <c r="AK118" i="7"/>
  <c r="AJ118" i="7"/>
  <c r="AH118" i="7"/>
  <c r="AG118" i="7"/>
  <c r="X118" i="7"/>
  <c r="W118" i="7"/>
  <c r="AQ118" i="7" s="1"/>
  <c r="AK117" i="7"/>
  <c r="AJ117" i="7"/>
  <c r="AH117" i="7"/>
  <c r="AG117" i="7"/>
  <c r="AA117" i="7"/>
  <c r="Z117" i="7"/>
  <c r="X117" i="7"/>
  <c r="W117" i="7"/>
  <c r="AL116" i="7"/>
  <c r="AM116" i="7" s="1"/>
  <c r="AK116" i="7"/>
  <c r="AJ116" i="7"/>
  <c r="AH116" i="7"/>
  <c r="AG116" i="7"/>
  <c r="W116" i="7"/>
  <c r="X116" i="7" s="1"/>
  <c r="AK115" i="7"/>
  <c r="AJ115" i="7"/>
  <c r="AH115" i="7"/>
  <c r="W115" i="7"/>
  <c r="Y114" i="7"/>
  <c r="AR113" i="7"/>
  <c r="AQ113" i="7"/>
  <c r="AP113" i="7"/>
  <c r="AO113" i="7"/>
  <c r="AM113" i="7"/>
  <c r="AL113" i="7"/>
  <c r="AK113" i="7"/>
  <c r="AJ113" i="7"/>
  <c r="AH113" i="7"/>
  <c r="AG113" i="7"/>
  <c r="AA113" i="7"/>
  <c r="Z113" i="7"/>
  <c r="X113" i="7"/>
  <c r="W113" i="7"/>
  <c r="AR112" i="7"/>
  <c r="AQ112" i="7"/>
  <c r="AP112" i="7"/>
  <c r="AO112" i="7"/>
  <c r="AM112" i="7"/>
  <c r="AL112" i="7"/>
  <c r="AK112" i="7"/>
  <c r="AJ112" i="7"/>
  <c r="AH112" i="7"/>
  <c r="AG112" i="7"/>
  <c r="AA112" i="7"/>
  <c r="Z112" i="7"/>
  <c r="X112" i="7"/>
  <c r="W112" i="7"/>
  <c r="AQ111" i="7"/>
  <c r="AP111" i="7"/>
  <c r="AM111" i="7"/>
  <c r="AO111" i="7" s="1"/>
  <c r="AK111" i="7"/>
  <c r="AL111" i="7" s="1"/>
  <c r="AJ111" i="7"/>
  <c r="AH111" i="7"/>
  <c r="AG111" i="7"/>
  <c r="AA111" i="7"/>
  <c r="AR111" i="7" s="1"/>
  <c r="X111" i="7"/>
  <c r="Z111" i="7" s="1"/>
  <c r="W111" i="7"/>
  <c r="AR110" i="7"/>
  <c r="AQ110" i="7"/>
  <c r="AP110" i="7"/>
  <c r="AO110" i="7"/>
  <c r="AM110" i="7"/>
  <c r="AK110" i="7"/>
  <c r="AL110" i="7" s="1"/>
  <c r="AJ110" i="7"/>
  <c r="AH110" i="7"/>
  <c r="AG110" i="7"/>
  <c r="AA110" i="7"/>
  <c r="X110" i="7"/>
  <c r="Z110" i="7" s="1"/>
  <c r="W110" i="7"/>
  <c r="AR109" i="7"/>
  <c r="AQ109" i="7"/>
  <c r="AP109" i="7"/>
  <c r="AO109" i="7"/>
  <c r="AM109" i="7"/>
  <c r="AK109" i="7"/>
  <c r="AL109" i="7" s="1"/>
  <c r="AJ109" i="7"/>
  <c r="AH109" i="7"/>
  <c r="AG109" i="7"/>
  <c r="AA109" i="7"/>
  <c r="Z109" i="7"/>
  <c r="X109" i="7"/>
  <c r="W109" i="7"/>
  <c r="AM108" i="7"/>
  <c r="AK108" i="7"/>
  <c r="AJ108" i="7"/>
  <c r="AL108" i="7" s="1"/>
  <c r="AQ108" i="7" s="1"/>
  <c r="AH108" i="7"/>
  <c r="AG108" i="7" s="1"/>
  <c r="AA108" i="7"/>
  <c r="X108" i="7"/>
  <c r="Z108" i="7" s="1"/>
  <c r="W108" i="7"/>
  <c r="AK107" i="7"/>
  <c r="AJ107" i="7"/>
  <c r="AL107" i="7" s="1"/>
  <c r="AM107" i="7" s="1"/>
  <c r="AP107" i="7" s="1"/>
  <c r="AH107" i="7"/>
  <c r="AG107" i="7"/>
  <c r="W107" i="7"/>
  <c r="AK106" i="7"/>
  <c r="AL106" i="7" s="1"/>
  <c r="AJ106" i="7"/>
  <c r="AH106" i="7"/>
  <c r="AG106" i="7" s="1"/>
  <c r="Z106" i="7"/>
  <c r="W106" i="7"/>
  <c r="X106" i="7" s="1"/>
  <c r="AA106" i="7" s="1"/>
  <c r="AK105" i="7"/>
  <c r="AL105" i="7" s="1"/>
  <c r="AM105" i="7" s="1"/>
  <c r="AP105" i="7" s="1"/>
  <c r="AJ105" i="7"/>
  <c r="AH105" i="7"/>
  <c r="AG105" i="7"/>
  <c r="X105" i="7"/>
  <c r="W105" i="7"/>
  <c r="Y104" i="7"/>
  <c r="AQ103" i="7"/>
  <c r="AP103" i="7"/>
  <c r="AM103" i="7"/>
  <c r="AO103" i="7" s="1"/>
  <c r="AL103" i="7"/>
  <c r="AK103" i="7"/>
  <c r="AJ103" i="7"/>
  <c r="AH103" i="7"/>
  <c r="AG103" i="7"/>
  <c r="AA103" i="7"/>
  <c r="AR103" i="7" s="1"/>
  <c r="X103" i="7"/>
  <c r="Z103" i="7" s="1"/>
  <c r="W103" i="7"/>
  <c r="AR102" i="7"/>
  <c r="AQ102" i="7"/>
  <c r="AP102" i="7"/>
  <c r="AO102" i="7"/>
  <c r="AM102" i="7"/>
  <c r="AK102" i="7"/>
  <c r="AL102" i="7" s="1"/>
  <c r="AJ102" i="7"/>
  <c r="AH102" i="7"/>
  <c r="AG102" i="7"/>
  <c r="AA102" i="7"/>
  <c r="Z102" i="7"/>
  <c r="X102" i="7"/>
  <c r="W102" i="7"/>
  <c r="AR101" i="7"/>
  <c r="AO101" i="7"/>
  <c r="AL101" i="7"/>
  <c r="AM101" i="7" s="1"/>
  <c r="AP101" i="7" s="1"/>
  <c r="AK101" i="7"/>
  <c r="AJ101" i="7"/>
  <c r="AH101" i="7"/>
  <c r="AG101" i="7" s="1"/>
  <c r="Z101" i="7"/>
  <c r="W101" i="7"/>
  <c r="X101" i="7" s="1"/>
  <c r="AA101" i="7" s="1"/>
  <c r="AP100" i="7"/>
  <c r="AK100" i="7"/>
  <c r="AJ100" i="7"/>
  <c r="AL100" i="7" s="1"/>
  <c r="AM100" i="7" s="1"/>
  <c r="AO100" i="7" s="1"/>
  <c r="AH100" i="7"/>
  <c r="AG100" i="7"/>
  <c r="W100" i="7"/>
  <c r="AL99" i="7"/>
  <c r="AM99" i="7" s="1"/>
  <c r="AK99" i="7"/>
  <c r="AJ99" i="7"/>
  <c r="AH99" i="7"/>
  <c r="AG99" i="7"/>
  <c r="AG104" i="7" s="1"/>
  <c r="N104" i="7" s="1"/>
  <c r="W99" i="7"/>
  <c r="X99" i="7" s="1"/>
  <c r="Y98" i="7"/>
  <c r="AH97" i="7"/>
  <c r="AG97" i="7"/>
  <c r="AA97" i="7"/>
  <c r="X97" i="7"/>
  <c r="Z97" i="7" s="1"/>
  <c r="W97" i="7"/>
  <c r="AH96" i="7"/>
  <c r="AG96" i="7"/>
  <c r="AA96" i="7"/>
  <c r="X96" i="7"/>
  <c r="Z96" i="7" s="1"/>
  <c r="W96" i="7"/>
  <c r="AH95" i="7"/>
  <c r="AG95" i="7"/>
  <c r="AA95" i="7"/>
  <c r="Z95" i="7"/>
  <c r="X95" i="7"/>
  <c r="W95" i="7"/>
  <c r="AH94" i="7"/>
  <c r="AG94" i="7"/>
  <c r="AA94" i="7"/>
  <c r="X94" i="7"/>
  <c r="Z94" i="7" s="1"/>
  <c r="W94" i="7"/>
  <c r="AH93" i="7"/>
  <c r="AG93" i="7"/>
  <c r="AA93" i="7"/>
  <c r="X93" i="7"/>
  <c r="Z93" i="7" s="1"/>
  <c r="W93" i="7"/>
  <c r="AH92" i="7"/>
  <c r="AG92" i="7"/>
  <c r="AA92" i="7"/>
  <c r="X92" i="7"/>
  <c r="Z92" i="7" s="1"/>
  <c r="W92" i="7"/>
  <c r="AH91" i="7"/>
  <c r="AG91" i="7"/>
  <c r="AA91" i="7"/>
  <c r="X91" i="7"/>
  <c r="Z91" i="7" s="1"/>
  <c r="W91" i="7"/>
  <c r="AH90" i="7"/>
  <c r="AG90" i="7"/>
  <c r="AA90" i="7"/>
  <c r="X90" i="7"/>
  <c r="Z90" i="7" s="1"/>
  <c r="W90" i="7"/>
  <c r="AH89" i="7"/>
  <c r="AG89" i="7" s="1"/>
  <c r="X89" i="7"/>
  <c r="Z89" i="7" s="1"/>
  <c r="W89" i="7"/>
  <c r="AH88" i="7"/>
  <c r="AG88" i="7"/>
  <c r="X88" i="7"/>
  <c r="W88" i="7"/>
  <c r="AH87" i="7"/>
  <c r="AG87" i="7" s="1"/>
  <c r="X87" i="7"/>
  <c r="AA87" i="7" s="1"/>
  <c r="W87" i="7"/>
  <c r="AH86" i="7"/>
  <c r="AG86" i="7" s="1"/>
  <c r="W86" i="7"/>
  <c r="X86" i="7" s="1"/>
  <c r="AK85" i="7"/>
  <c r="AL85" i="7" s="1"/>
  <c r="AQ85" i="7" s="1"/>
  <c r="AJ85" i="7"/>
  <c r="AH85" i="7"/>
  <c r="AG85" i="7" s="1"/>
  <c r="X85" i="7"/>
  <c r="W85" i="7"/>
  <c r="AQ84" i="7"/>
  <c r="AM84" i="7"/>
  <c r="AO84" i="7" s="1"/>
  <c r="AK84" i="7"/>
  <c r="AL84" i="7" s="1"/>
  <c r="AJ84" i="7"/>
  <c r="AH84" i="7"/>
  <c r="AG84" i="7"/>
  <c r="X84" i="7"/>
  <c r="Z84" i="7" s="1"/>
  <c r="W84" i="7"/>
  <c r="AR83" i="7"/>
  <c r="AM83" i="7"/>
  <c r="AP83" i="7" s="1"/>
  <c r="AK83" i="7"/>
  <c r="AL83" i="7" s="1"/>
  <c r="AJ83" i="7"/>
  <c r="AH83" i="7"/>
  <c r="AG83" i="7" s="1"/>
  <c r="X83" i="7"/>
  <c r="AA83" i="7" s="1"/>
  <c r="W83" i="7"/>
  <c r="AQ83" i="7" s="1"/>
  <c r="AK82" i="7"/>
  <c r="AL82" i="7" s="1"/>
  <c r="AM82" i="7" s="1"/>
  <c r="AJ82" i="7"/>
  <c r="AH82" i="7"/>
  <c r="W82" i="7"/>
  <c r="E81" i="7"/>
  <c r="Y80" i="7"/>
  <c r="AH79" i="7"/>
  <c r="AG79" i="7"/>
  <c r="AA79" i="7"/>
  <c r="X79" i="7"/>
  <c r="Z79" i="7" s="1"/>
  <c r="W79" i="7"/>
  <c r="AH78" i="7"/>
  <c r="AG78" i="7"/>
  <c r="AA78" i="7"/>
  <c r="X78" i="7"/>
  <c r="Z78" i="7" s="1"/>
  <c r="W78" i="7"/>
  <c r="AH77" i="7"/>
  <c r="AG77" i="7"/>
  <c r="X77" i="7"/>
  <c r="Z77" i="7" s="1"/>
  <c r="W77" i="7"/>
  <c r="AH76" i="7"/>
  <c r="AG76" i="7"/>
  <c r="AA76" i="7"/>
  <c r="X76" i="7"/>
  <c r="Z76" i="7" s="1"/>
  <c r="W76" i="7"/>
  <c r="AH75" i="7"/>
  <c r="AG75" i="7" s="1"/>
  <c r="X75" i="7"/>
  <c r="AA75" i="7" s="1"/>
  <c r="W75" i="7"/>
  <c r="AH74" i="7"/>
  <c r="AA74" i="7"/>
  <c r="W74" i="7"/>
  <c r="X74" i="7" s="1"/>
  <c r="Y73" i="7"/>
  <c r="AH72" i="7"/>
  <c r="AG72" i="7"/>
  <c r="AA72" i="7"/>
  <c r="Z72" i="7"/>
  <c r="X72" i="7"/>
  <c r="W72" i="7"/>
  <c r="AH71" i="7"/>
  <c r="AA71" i="7"/>
  <c r="Z71" i="7"/>
  <c r="X71" i="7"/>
  <c r="W71" i="7"/>
  <c r="X70" i="7"/>
  <c r="W70" i="7"/>
  <c r="W7" i="7" s="1"/>
  <c r="O70" i="7"/>
  <c r="AG71" i="7" s="1"/>
  <c r="Y69" i="7"/>
  <c r="O69" i="7"/>
  <c r="AQ68" i="7"/>
  <c r="AP68" i="7"/>
  <c r="AM68" i="7"/>
  <c r="AO68" i="7" s="1"/>
  <c r="AK68" i="7"/>
  <c r="AL68" i="7" s="1"/>
  <c r="AJ68" i="7"/>
  <c r="AH68" i="7"/>
  <c r="AG68" i="7"/>
  <c r="AA68" i="7"/>
  <c r="AR68" i="7" s="1"/>
  <c r="X68" i="7"/>
  <c r="Z68" i="7" s="1"/>
  <c r="W68" i="7"/>
  <c r="AQ67" i="7"/>
  <c r="AP67" i="7"/>
  <c r="AM67" i="7"/>
  <c r="AO67" i="7" s="1"/>
  <c r="AK67" i="7"/>
  <c r="AL67" i="7" s="1"/>
  <c r="AJ67" i="7"/>
  <c r="AH67" i="7"/>
  <c r="AG67" i="7"/>
  <c r="AA67" i="7"/>
  <c r="AR67" i="7" s="1"/>
  <c r="X67" i="7"/>
  <c r="Z67" i="7" s="1"/>
  <c r="W67" i="7"/>
  <c r="AQ66" i="7"/>
  <c r="AP66" i="7"/>
  <c r="AM66" i="7"/>
  <c r="AO66" i="7" s="1"/>
  <c r="AK66" i="7"/>
  <c r="AL66" i="7" s="1"/>
  <c r="AJ66" i="7"/>
  <c r="AH66" i="7"/>
  <c r="AG66" i="7"/>
  <c r="AA66" i="7"/>
  <c r="AR66" i="7" s="1"/>
  <c r="X66" i="7"/>
  <c r="Z66" i="7" s="1"/>
  <c r="W66" i="7"/>
  <c r="AR65" i="7"/>
  <c r="AQ65" i="7"/>
  <c r="AP65" i="7"/>
  <c r="AM65" i="7"/>
  <c r="AO65" i="7" s="1"/>
  <c r="AK65" i="7"/>
  <c r="AL65" i="7" s="1"/>
  <c r="AJ65" i="7"/>
  <c r="AH65" i="7"/>
  <c r="AG65" i="7"/>
  <c r="AA65" i="7"/>
  <c r="X65" i="7"/>
  <c r="Z65" i="7" s="1"/>
  <c r="W65" i="7"/>
  <c r="AR64" i="7"/>
  <c r="AQ64" i="7"/>
  <c r="AP64" i="7"/>
  <c r="AO64" i="7"/>
  <c r="AM64" i="7"/>
  <c r="AK64" i="7"/>
  <c r="AL64" i="7" s="1"/>
  <c r="AJ64" i="7"/>
  <c r="AH64" i="7"/>
  <c r="AG64" i="7"/>
  <c r="AA64" i="7"/>
  <c r="Z64" i="7"/>
  <c r="X64" i="7"/>
  <c r="W64" i="7"/>
  <c r="AQ63" i="7"/>
  <c r="AP63" i="7"/>
  <c r="AM63" i="7"/>
  <c r="AO63" i="7" s="1"/>
  <c r="AL63" i="7"/>
  <c r="AK63" i="7"/>
  <c r="AJ63" i="7"/>
  <c r="AH63" i="7"/>
  <c r="AG63" i="7"/>
  <c r="AA63" i="7"/>
  <c r="AR63" i="7" s="1"/>
  <c r="X63" i="7"/>
  <c r="Z63" i="7" s="1"/>
  <c r="W63" i="7"/>
  <c r="AQ62" i="7"/>
  <c r="AP62" i="7"/>
  <c r="AM62" i="7"/>
  <c r="AO62" i="7" s="1"/>
  <c r="AK62" i="7"/>
  <c r="AL62" i="7" s="1"/>
  <c r="AJ62" i="7"/>
  <c r="AH62" i="7"/>
  <c r="AG62" i="7"/>
  <c r="AA62" i="7"/>
  <c r="X62" i="7"/>
  <c r="Z62" i="7" s="1"/>
  <c r="W62" i="7"/>
  <c r="AR61" i="7"/>
  <c r="AQ61" i="7"/>
  <c r="AP61" i="7"/>
  <c r="AO61" i="7"/>
  <c r="AM61" i="7"/>
  <c r="AK61" i="7"/>
  <c r="AL61" i="7" s="1"/>
  <c r="AJ61" i="7"/>
  <c r="AH61" i="7"/>
  <c r="AG61" i="7"/>
  <c r="AA61" i="7"/>
  <c r="X61" i="7"/>
  <c r="Z61" i="7" s="1"/>
  <c r="W61" i="7"/>
  <c r="AQ60" i="7"/>
  <c r="AP60" i="7"/>
  <c r="AR60" i="7" s="1"/>
  <c r="AO60" i="7"/>
  <c r="AM60" i="7"/>
  <c r="AK60" i="7"/>
  <c r="AL60" i="7" s="1"/>
  <c r="AJ60" i="7"/>
  <c r="AH60" i="7"/>
  <c r="AG60" i="7" s="1"/>
  <c r="AA60" i="7"/>
  <c r="Z60" i="7"/>
  <c r="X60" i="7"/>
  <c r="W60" i="7"/>
  <c r="AQ59" i="7"/>
  <c r="AM59" i="7"/>
  <c r="AO59" i="7" s="1"/>
  <c r="AK59" i="7"/>
  <c r="AJ59" i="7"/>
  <c r="AL59" i="7" s="1"/>
  <c r="AH59" i="7"/>
  <c r="AG59" i="7" s="1"/>
  <c r="X59" i="7"/>
  <c r="Z59" i="7" s="1"/>
  <c r="W59" i="7"/>
  <c r="AQ58" i="7"/>
  <c r="AP58" i="7"/>
  <c r="AM58" i="7"/>
  <c r="AO58" i="7" s="1"/>
  <c r="AK58" i="7"/>
  <c r="AL58" i="7" s="1"/>
  <c r="AJ58" i="7"/>
  <c r="AH58" i="7"/>
  <c r="AG58" i="7"/>
  <c r="AA58" i="7"/>
  <c r="AR58" i="7" s="1"/>
  <c r="X58" i="7"/>
  <c r="Z58" i="7" s="1"/>
  <c r="W58" i="7"/>
  <c r="AO57" i="7"/>
  <c r="AM57" i="7"/>
  <c r="AP57" i="7" s="1"/>
  <c r="AK57" i="7"/>
  <c r="AL57" i="7" s="1"/>
  <c r="AJ57" i="7"/>
  <c r="AH57" i="7"/>
  <c r="AG57" i="7" s="1"/>
  <c r="X57" i="7"/>
  <c r="AA57" i="7" s="1"/>
  <c r="AR57" i="7" s="1"/>
  <c r="W57" i="7"/>
  <c r="AQ57" i="7" s="1"/>
  <c r="AK56" i="7"/>
  <c r="AL56" i="7" s="1"/>
  <c r="AM56" i="7" s="1"/>
  <c r="AJ56" i="7"/>
  <c r="AH56" i="7"/>
  <c r="AG56" i="7" s="1"/>
  <c r="W56" i="7"/>
  <c r="AR55" i="7"/>
  <c r="AQ55" i="7"/>
  <c r="AP55" i="7"/>
  <c r="AM55" i="7"/>
  <c r="AO55" i="7" s="1"/>
  <c r="AK55" i="7"/>
  <c r="AJ55" i="7"/>
  <c r="AL55" i="7" s="1"/>
  <c r="AH55" i="7"/>
  <c r="AG55" i="7" s="1"/>
  <c r="Z55" i="7"/>
  <c r="AM54" i="7"/>
  <c r="AK54" i="7"/>
  <c r="AJ54" i="7"/>
  <c r="AL54" i="7" s="1"/>
  <c r="AH54" i="7"/>
  <c r="AG54" i="7"/>
  <c r="X54" i="7"/>
  <c r="W54" i="7"/>
  <c r="AQ54" i="7" s="1"/>
  <c r="AQ53" i="7"/>
  <c r="AO53" i="7"/>
  <c r="AM53" i="7"/>
  <c r="AP53" i="7" s="1"/>
  <c r="AK53" i="7"/>
  <c r="AL53" i="7" s="1"/>
  <c r="AJ53" i="7"/>
  <c r="AH53" i="7"/>
  <c r="AG53" i="7"/>
  <c r="Z53" i="7"/>
  <c r="X53" i="7"/>
  <c r="AA53" i="7" s="1"/>
  <c r="W53" i="7"/>
  <c r="AL52" i="7"/>
  <c r="AM52" i="7" s="1"/>
  <c r="AP52" i="7" s="1"/>
  <c r="AK52" i="7"/>
  <c r="AJ52" i="7"/>
  <c r="AH52" i="7"/>
  <c r="AH69" i="7" s="1"/>
  <c r="AG52" i="7"/>
  <c r="W52" i="7"/>
  <c r="X52" i="7" s="1"/>
  <c r="AA52" i="7" s="1"/>
  <c r="AR52" i="7" s="1"/>
  <c r="AK51" i="7"/>
  <c r="AJ51" i="7"/>
  <c r="AL51" i="7" s="1"/>
  <c r="AM51" i="7" s="1"/>
  <c r="AH51" i="7"/>
  <c r="AG51" i="7" s="1"/>
  <c r="W51" i="7"/>
  <c r="AL50" i="7"/>
  <c r="AM50" i="7" s="1"/>
  <c r="AK50" i="7"/>
  <c r="AJ50" i="7"/>
  <c r="AH50" i="7"/>
  <c r="AG50" i="7"/>
  <c r="AG69" i="7" s="1"/>
  <c r="N69" i="7" s="1"/>
  <c r="W50" i="7"/>
  <c r="X50" i="7" s="1"/>
  <c r="AR48" i="7"/>
  <c r="AQ48" i="7"/>
  <c r="AP48" i="7"/>
  <c r="AO48" i="7"/>
  <c r="AM48" i="7"/>
  <c r="AL48" i="7"/>
  <c r="AK48" i="7"/>
  <c r="AJ48" i="7"/>
  <c r="AH48" i="7"/>
  <c r="AG48" i="7"/>
  <c r="AA48" i="7"/>
  <c r="Z48" i="7"/>
  <c r="X48" i="7"/>
  <c r="W48" i="7"/>
  <c r="AO47" i="7"/>
  <c r="AK47" i="7"/>
  <c r="AJ47" i="7"/>
  <c r="AL47" i="7" s="1"/>
  <c r="AM47" i="7" s="1"/>
  <c r="AP47" i="7" s="1"/>
  <c r="AH47" i="7"/>
  <c r="AG47" i="7"/>
  <c r="X47" i="7"/>
  <c r="W47" i="7"/>
  <c r="AL46" i="7"/>
  <c r="AM46" i="7" s="1"/>
  <c r="AK46" i="7"/>
  <c r="AJ46" i="7"/>
  <c r="AH46" i="7"/>
  <c r="AG46" i="7"/>
  <c r="W46" i="7"/>
  <c r="X46" i="7" s="1"/>
  <c r="AQ45" i="7"/>
  <c r="AK45" i="7"/>
  <c r="AL45" i="7" s="1"/>
  <c r="AM45" i="7" s="1"/>
  <c r="AP45" i="7" s="1"/>
  <c r="AJ45" i="7"/>
  <c r="AH45" i="7"/>
  <c r="AG45" i="7" s="1"/>
  <c r="W45" i="7"/>
  <c r="X45" i="7" s="1"/>
  <c r="AA45" i="7" s="1"/>
  <c r="AR45" i="7" s="1"/>
  <c r="AL44" i="7"/>
  <c r="AK44" i="7"/>
  <c r="AJ44" i="7"/>
  <c r="AH44" i="7"/>
  <c r="AG44" i="7"/>
  <c r="AA44" i="7"/>
  <c r="Z44" i="7"/>
  <c r="W44" i="7"/>
  <c r="X44" i="7" s="1"/>
  <c r="Y43" i="7"/>
  <c r="AR42" i="7"/>
  <c r="AQ42" i="7"/>
  <c r="AP42" i="7"/>
  <c r="AO42" i="7"/>
  <c r="AM42" i="7"/>
  <c r="AK42" i="7"/>
  <c r="AL42" i="7" s="1"/>
  <c r="AJ42" i="7"/>
  <c r="AH42" i="7"/>
  <c r="AG42" i="7"/>
  <c r="AA42" i="7"/>
  <c r="Z42" i="7"/>
  <c r="X42" i="7"/>
  <c r="W42" i="7"/>
  <c r="AQ41" i="7"/>
  <c r="AP41" i="7"/>
  <c r="AM41" i="7"/>
  <c r="AO41" i="7" s="1"/>
  <c r="AK41" i="7"/>
  <c r="AL41" i="7" s="1"/>
  <c r="AJ41" i="7"/>
  <c r="AH41" i="7"/>
  <c r="AG41" i="7"/>
  <c r="AA41" i="7"/>
  <c r="AR41" i="7" s="1"/>
  <c r="X41" i="7"/>
  <c r="Z41" i="7" s="1"/>
  <c r="W41" i="7"/>
  <c r="AQ40" i="7"/>
  <c r="AP40" i="7"/>
  <c r="AM40" i="7"/>
  <c r="AO40" i="7" s="1"/>
  <c r="AK40" i="7"/>
  <c r="AL40" i="7" s="1"/>
  <c r="AJ40" i="7"/>
  <c r="AH40" i="7"/>
  <c r="AG40" i="7"/>
  <c r="AA40" i="7"/>
  <c r="AR40" i="7" s="1"/>
  <c r="X40" i="7"/>
  <c r="Z40" i="7" s="1"/>
  <c r="W40" i="7"/>
  <c r="AQ39" i="7"/>
  <c r="AP39" i="7"/>
  <c r="AM39" i="7"/>
  <c r="AO39" i="7" s="1"/>
  <c r="AK39" i="7"/>
  <c r="AL39" i="7" s="1"/>
  <c r="AJ39" i="7"/>
  <c r="AH39" i="7"/>
  <c r="AG39" i="7"/>
  <c r="AA39" i="7"/>
  <c r="AR39" i="7" s="1"/>
  <c r="Z39" i="7"/>
  <c r="X39" i="7"/>
  <c r="W39" i="7"/>
  <c r="AQ38" i="7"/>
  <c r="AP38" i="7"/>
  <c r="AM38" i="7"/>
  <c r="AO38" i="7" s="1"/>
  <c r="AL38" i="7"/>
  <c r="AK38" i="7"/>
  <c r="AJ38" i="7"/>
  <c r="AH38" i="7"/>
  <c r="AG38" i="7"/>
  <c r="AA38" i="7"/>
  <c r="AR38" i="7" s="1"/>
  <c r="X38" i="7"/>
  <c r="Z38" i="7" s="1"/>
  <c r="W38" i="7"/>
  <c r="AQ37" i="7"/>
  <c r="AP37" i="7"/>
  <c r="AM37" i="7"/>
  <c r="AO37" i="7" s="1"/>
  <c r="AK37" i="7"/>
  <c r="AL37" i="7" s="1"/>
  <c r="AJ37" i="7"/>
  <c r="AH37" i="7"/>
  <c r="AG37" i="7"/>
  <c r="AA37" i="7"/>
  <c r="AR37" i="7" s="1"/>
  <c r="X37" i="7"/>
  <c r="Z37" i="7" s="1"/>
  <c r="W37" i="7"/>
  <c r="AK36" i="7"/>
  <c r="AJ36" i="7"/>
  <c r="AH36" i="7"/>
  <c r="AG36" i="7"/>
  <c r="AG43" i="7" s="1"/>
  <c r="N43" i="7" s="1"/>
  <c r="X36" i="7"/>
  <c r="Z36" i="7" s="1"/>
  <c r="W36" i="7"/>
  <c r="AK35" i="7"/>
  <c r="AL35" i="7" s="1"/>
  <c r="AQ35" i="7" s="1"/>
  <c r="AJ35" i="7"/>
  <c r="AH35" i="7"/>
  <c r="AG35" i="7" s="1"/>
  <c r="X35" i="7"/>
  <c r="W35" i="7"/>
  <c r="AK34" i="7"/>
  <c r="AL34" i="7" s="1"/>
  <c r="AJ34" i="7"/>
  <c r="AH34" i="7"/>
  <c r="AG34" i="7"/>
  <c r="AA34" i="7"/>
  <c r="X34" i="7"/>
  <c r="Z34" i="7" s="1"/>
  <c r="W34" i="7"/>
  <c r="AH33" i="7"/>
  <c r="Y33" i="7"/>
  <c r="Y81" i="7" s="1"/>
  <c r="AH32" i="7"/>
  <c r="AG32" i="7"/>
  <c r="AA32" i="7"/>
  <c r="X32" i="7"/>
  <c r="Z32" i="7" s="1"/>
  <c r="W32" i="7"/>
  <c r="AH31" i="7"/>
  <c r="AG31" i="7"/>
  <c r="AA31" i="7"/>
  <c r="Z31" i="7"/>
  <c r="X31" i="7"/>
  <c r="W31" i="7"/>
  <c r="AH30" i="7"/>
  <c r="AG30" i="7"/>
  <c r="AA30" i="7"/>
  <c r="Z30" i="7"/>
  <c r="X30" i="7"/>
  <c r="W30" i="7"/>
  <c r="AH29" i="7"/>
  <c r="AG29" i="7"/>
  <c r="AA29" i="7"/>
  <c r="Z29" i="7"/>
  <c r="X29" i="7"/>
  <c r="W29" i="7"/>
  <c r="AH28" i="7"/>
  <c r="AG28" i="7"/>
  <c r="AA28" i="7"/>
  <c r="X28" i="7"/>
  <c r="Z28" i="7" s="1"/>
  <c r="W28" i="7"/>
  <c r="AH27" i="7"/>
  <c r="AG27" i="7"/>
  <c r="AA27" i="7"/>
  <c r="Z27" i="7"/>
  <c r="X27" i="7"/>
  <c r="W27" i="7"/>
  <c r="AH26" i="7"/>
  <c r="AG26" i="7"/>
  <c r="AA26" i="7"/>
  <c r="Z26" i="7"/>
  <c r="X26" i="7"/>
  <c r="W26" i="7"/>
  <c r="AH25" i="7"/>
  <c r="AG25" i="7"/>
  <c r="AA25" i="7"/>
  <c r="Z25" i="7"/>
  <c r="X25" i="7"/>
  <c r="W25" i="7"/>
  <c r="AH24" i="7"/>
  <c r="AG24" i="7"/>
  <c r="W24" i="7"/>
  <c r="X24" i="7" s="1"/>
  <c r="AH23" i="7"/>
  <c r="AG23" i="7"/>
  <c r="W23" i="7"/>
  <c r="X23" i="7" s="1"/>
  <c r="AA23" i="7" s="1"/>
  <c r="AH22" i="7"/>
  <c r="AG22" i="7"/>
  <c r="W22" i="7"/>
  <c r="X22" i="7" s="1"/>
  <c r="AH21" i="7"/>
  <c r="AG21" i="7"/>
  <c r="W21" i="7"/>
  <c r="X21" i="7" s="1"/>
  <c r="AQ20" i="7"/>
  <c r="AL20" i="7"/>
  <c r="AM20" i="7" s="1"/>
  <c r="AK20" i="7"/>
  <c r="AJ20" i="7"/>
  <c r="AH20" i="7"/>
  <c r="AG20" i="7"/>
  <c r="W20" i="7"/>
  <c r="X20" i="7" s="1"/>
  <c r="AK19" i="7"/>
  <c r="AL19" i="7" s="1"/>
  <c r="AJ19" i="7"/>
  <c r="AH19" i="7"/>
  <c r="AG19" i="7"/>
  <c r="W19" i="7"/>
  <c r="X19" i="7" s="1"/>
  <c r="AA19" i="7" s="1"/>
  <c r="AL18" i="7"/>
  <c r="AM18" i="7" s="1"/>
  <c r="AK18" i="7"/>
  <c r="AJ18" i="7"/>
  <c r="AH18" i="7"/>
  <c r="AG18" i="7"/>
  <c r="W18" i="7"/>
  <c r="AK17" i="7"/>
  <c r="AJ17" i="7"/>
  <c r="AL17" i="7" s="1"/>
  <c r="AM17" i="7" s="1"/>
  <c r="AH17" i="7"/>
  <c r="AG17" i="7"/>
  <c r="W17" i="7"/>
  <c r="X17" i="7" s="1"/>
  <c r="W12" i="7"/>
  <c r="W11" i="7"/>
  <c r="W10" i="7"/>
  <c r="W9" i="7"/>
  <c r="W8" i="7"/>
  <c r="AC6" i="7"/>
  <c r="AB6" i="7"/>
  <c r="AB5" i="7"/>
  <c r="X5" i="7"/>
  <c r="W5" i="7"/>
  <c r="AB4" i="7"/>
  <c r="I4" i="7"/>
  <c r="Y69" i="6"/>
  <c r="Y70" i="6" s="1"/>
  <c r="E69" i="6"/>
  <c r="Z68" i="6"/>
  <c r="Y68" i="6"/>
  <c r="AH67" i="6"/>
  <c r="AG67" i="6"/>
  <c r="AA67" i="6"/>
  <c r="Z67" i="6"/>
  <c r="X67" i="6"/>
  <c r="W67" i="6"/>
  <c r="AH66" i="6"/>
  <c r="AG66" i="6"/>
  <c r="AA66" i="6"/>
  <c r="X4" i="6" s="1"/>
  <c r="X66" i="6"/>
  <c r="Z66" i="6" s="1"/>
  <c r="W66" i="6"/>
  <c r="AH65" i="6"/>
  <c r="AH68" i="6" s="1"/>
  <c r="AG65" i="6"/>
  <c r="AA65" i="6"/>
  <c r="X65" i="6"/>
  <c r="X68" i="6" s="1"/>
  <c r="W65" i="6"/>
  <c r="AG64" i="6"/>
  <c r="N64" i="6" s="1"/>
  <c r="Y64" i="6"/>
  <c r="AH63" i="6"/>
  <c r="AG63" i="6"/>
  <c r="AA63" i="6"/>
  <c r="AA64" i="6" s="1"/>
  <c r="X63" i="6"/>
  <c r="Z63" i="6" s="1"/>
  <c r="W63" i="6"/>
  <c r="AH62" i="6"/>
  <c r="AH64" i="6" s="1"/>
  <c r="AG62" i="6"/>
  <c r="AA62" i="6"/>
  <c r="X62" i="6"/>
  <c r="Z62" i="6" s="1"/>
  <c r="W62" i="6"/>
  <c r="AA61" i="6"/>
  <c r="Z61" i="6"/>
  <c r="Y61" i="6"/>
  <c r="X61" i="6"/>
  <c r="N61" i="6"/>
  <c r="AH60" i="6"/>
  <c r="AH61" i="6" s="1"/>
  <c r="AG60" i="6"/>
  <c r="AH59" i="6"/>
  <c r="AG59" i="6"/>
  <c r="Y58" i="6"/>
  <c r="AR57" i="6"/>
  <c r="AQ57" i="6"/>
  <c r="AP57" i="6"/>
  <c r="AM57" i="6"/>
  <c r="AO57" i="6" s="1"/>
  <c r="AK57" i="6"/>
  <c r="AL57" i="6" s="1"/>
  <c r="AJ57" i="6"/>
  <c r="AH57" i="6"/>
  <c r="AG57" i="6"/>
  <c r="AA57" i="6"/>
  <c r="X57" i="6"/>
  <c r="Z57" i="6" s="1"/>
  <c r="W57" i="6"/>
  <c r="AQ56" i="6"/>
  <c r="AP56" i="6"/>
  <c r="AO56" i="6"/>
  <c r="AM56" i="6"/>
  <c r="AK56" i="6"/>
  <c r="AL56" i="6" s="1"/>
  <c r="AJ56" i="6"/>
  <c r="AH56" i="6"/>
  <c r="AG56" i="6"/>
  <c r="AA56" i="6"/>
  <c r="AR56" i="6" s="1"/>
  <c r="Z56" i="6"/>
  <c r="X56" i="6"/>
  <c r="W56" i="6"/>
  <c r="AR55" i="6"/>
  <c r="AQ55" i="6"/>
  <c r="AP55" i="6"/>
  <c r="AM55" i="6"/>
  <c r="AO55" i="6" s="1"/>
  <c r="AL55" i="6"/>
  <c r="AK55" i="6"/>
  <c r="AJ55" i="6"/>
  <c r="AH55" i="6"/>
  <c r="AG55" i="6"/>
  <c r="AA55" i="6"/>
  <c r="X55" i="6"/>
  <c r="Z55" i="6" s="1"/>
  <c r="W55" i="6"/>
  <c r="AQ54" i="6"/>
  <c r="AP54" i="6"/>
  <c r="AO54" i="6"/>
  <c r="AM54" i="6"/>
  <c r="AK54" i="6"/>
  <c r="AL54" i="6" s="1"/>
  <c r="AJ54" i="6"/>
  <c r="AH54" i="6"/>
  <c r="AG54" i="6"/>
  <c r="AA54" i="6"/>
  <c r="AR54" i="6" s="1"/>
  <c r="X54" i="6"/>
  <c r="Z54" i="6" s="1"/>
  <c r="W54" i="6"/>
  <c r="AR53" i="6"/>
  <c r="AQ53" i="6"/>
  <c r="AP53" i="6"/>
  <c r="AM53" i="6"/>
  <c r="AO53" i="6" s="1"/>
  <c r="AL53" i="6"/>
  <c r="AK53" i="6"/>
  <c r="AJ53" i="6"/>
  <c r="AH53" i="6"/>
  <c r="AG53" i="6"/>
  <c r="AA53" i="6"/>
  <c r="X53" i="6"/>
  <c r="Z53" i="6" s="1"/>
  <c r="W53" i="6"/>
  <c r="AR52" i="6"/>
  <c r="AQ52" i="6"/>
  <c r="AP52" i="6"/>
  <c r="AO52" i="6"/>
  <c r="AM52" i="6"/>
  <c r="AK52" i="6"/>
  <c r="AL52" i="6" s="1"/>
  <c r="AJ52" i="6"/>
  <c r="AH52" i="6"/>
  <c r="AG52" i="6"/>
  <c r="AA52" i="6"/>
  <c r="Z52" i="6"/>
  <c r="X52" i="6"/>
  <c r="W52" i="6"/>
  <c r="AQ51" i="6"/>
  <c r="AP51" i="6"/>
  <c r="AM51" i="6"/>
  <c r="AO51" i="6" s="1"/>
  <c r="AL51" i="6"/>
  <c r="AK51" i="6"/>
  <c r="AJ51" i="6"/>
  <c r="AH51" i="6"/>
  <c r="AH58" i="6" s="1"/>
  <c r="AG51" i="6"/>
  <c r="AA51" i="6"/>
  <c r="AA58" i="6" s="1"/>
  <c r="X51" i="6"/>
  <c r="Z51" i="6" s="1"/>
  <c r="W51" i="6"/>
  <c r="Z50" i="6"/>
  <c r="Y50" i="6"/>
  <c r="N50" i="6"/>
  <c r="AR49" i="6"/>
  <c r="AQ49" i="6"/>
  <c r="AP49" i="6"/>
  <c r="AO49" i="6"/>
  <c r="AM49" i="6"/>
  <c r="AL49" i="6"/>
  <c r="AK49" i="6"/>
  <c r="AJ49" i="6"/>
  <c r="AH49" i="6"/>
  <c r="AG49" i="6"/>
  <c r="AA49" i="6"/>
  <c r="Z49" i="6"/>
  <c r="X49" i="6"/>
  <c r="W49" i="6"/>
  <c r="AQ48" i="6"/>
  <c r="AP48" i="6"/>
  <c r="AM48" i="6"/>
  <c r="AO48" i="6" s="1"/>
  <c r="AL48" i="6"/>
  <c r="AK48" i="6"/>
  <c r="AJ48" i="6"/>
  <c r="AH48" i="6"/>
  <c r="AG48" i="6"/>
  <c r="AA48" i="6"/>
  <c r="AA50" i="6" s="1"/>
  <c r="X48" i="6"/>
  <c r="Z48" i="6" s="1"/>
  <c r="W48" i="6"/>
  <c r="AR47" i="6"/>
  <c r="AQ47" i="6"/>
  <c r="AP47" i="6"/>
  <c r="AM47" i="6"/>
  <c r="AO47" i="6" s="1"/>
  <c r="AK47" i="6"/>
  <c r="AL47" i="6" s="1"/>
  <c r="AJ47" i="6"/>
  <c r="AH47" i="6"/>
  <c r="AH50" i="6" s="1"/>
  <c r="AG47" i="6"/>
  <c r="AG50" i="6" s="1"/>
  <c r="AA47" i="6"/>
  <c r="Z47" i="6"/>
  <c r="X47" i="6"/>
  <c r="X50" i="6" s="1"/>
  <c r="W47" i="6"/>
  <c r="AG46" i="6"/>
  <c r="AA46" i="6"/>
  <c r="Y46" i="6"/>
  <c r="N46" i="6"/>
  <c r="AQ45" i="6"/>
  <c r="AP45" i="6"/>
  <c r="AM45" i="6"/>
  <c r="AO45" i="6" s="1"/>
  <c r="AK45" i="6"/>
  <c r="AL45" i="6" s="1"/>
  <c r="AJ45" i="6"/>
  <c r="AH45" i="6"/>
  <c r="AG45" i="6"/>
  <c r="AA45" i="6"/>
  <c r="Z45" i="6"/>
  <c r="X45" i="6"/>
  <c r="W45" i="6"/>
  <c r="AR44" i="6"/>
  <c r="AQ44" i="6"/>
  <c r="AP44" i="6"/>
  <c r="AM44" i="6"/>
  <c r="AO44" i="6" s="1"/>
  <c r="AK44" i="6"/>
  <c r="AL44" i="6" s="1"/>
  <c r="AJ44" i="6"/>
  <c r="AH44" i="6"/>
  <c r="AG44" i="6"/>
  <c r="AA44" i="6"/>
  <c r="X44" i="6"/>
  <c r="Z44" i="6" s="1"/>
  <c r="W44" i="6"/>
  <c r="AQ43" i="6"/>
  <c r="AP43" i="6"/>
  <c r="AO43" i="6"/>
  <c r="AM43" i="6"/>
  <c r="AK43" i="6"/>
  <c r="AL43" i="6" s="1"/>
  <c r="AJ43" i="6"/>
  <c r="AH43" i="6"/>
  <c r="AG43" i="6"/>
  <c r="AA43" i="6"/>
  <c r="AR43" i="6" s="1"/>
  <c r="Z43" i="6"/>
  <c r="X43" i="6"/>
  <c r="W43" i="6"/>
  <c r="E42" i="6"/>
  <c r="AH41" i="6"/>
  <c r="AA41" i="6"/>
  <c r="Y41" i="6"/>
  <c r="X41" i="6"/>
  <c r="Z41" i="6" s="1"/>
  <c r="AH40" i="6"/>
  <c r="AG40" i="6"/>
  <c r="AG41" i="6" s="1"/>
  <c r="N41" i="6" s="1"/>
  <c r="AA40" i="6"/>
  <c r="Z40" i="6"/>
  <c r="X40" i="6"/>
  <c r="W40" i="6"/>
  <c r="AH39" i="6"/>
  <c r="AG39" i="6"/>
  <c r="AA39" i="6"/>
  <c r="Z39" i="6"/>
  <c r="X39" i="6"/>
  <c r="W39" i="6"/>
  <c r="W10" i="6" s="1"/>
  <c r="Y38" i="6"/>
  <c r="X38" i="6"/>
  <c r="Z38" i="6" s="1"/>
  <c r="AH37" i="6"/>
  <c r="AG37" i="6"/>
  <c r="AA37" i="6"/>
  <c r="AA38" i="6" s="1"/>
  <c r="Z37" i="6"/>
  <c r="X37" i="6"/>
  <c r="W37" i="6"/>
  <c r="AH36" i="6"/>
  <c r="AH38" i="6" s="1"/>
  <c r="AG36" i="6"/>
  <c r="AG38" i="6" s="1"/>
  <c r="N38" i="6" s="1"/>
  <c r="AA36" i="6"/>
  <c r="X36" i="6"/>
  <c r="Z36" i="6" s="1"/>
  <c r="W36" i="6"/>
  <c r="W7" i="6" s="1"/>
  <c r="AA35" i="6"/>
  <c r="Z35" i="6"/>
  <c r="Y35" i="6"/>
  <c r="X35" i="6"/>
  <c r="N35" i="6"/>
  <c r="AH34" i="6"/>
  <c r="AG34" i="6"/>
  <c r="AH33" i="6"/>
  <c r="AH35" i="6" s="1"/>
  <c r="AG33" i="6"/>
  <c r="AG35" i="6" s="1"/>
  <c r="AH32" i="6"/>
  <c r="AQ31" i="6"/>
  <c r="AP31" i="6"/>
  <c r="AO31" i="6"/>
  <c r="AM31" i="6"/>
  <c r="AL31" i="6"/>
  <c r="AK31" i="6"/>
  <c r="AJ31" i="6"/>
  <c r="AH31" i="6"/>
  <c r="AG31" i="6"/>
  <c r="AA31" i="6"/>
  <c r="AR31" i="6" s="1"/>
  <c r="Z31" i="6"/>
  <c r="X31" i="6"/>
  <c r="W31" i="6"/>
  <c r="AR30" i="6"/>
  <c r="AQ30" i="6"/>
  <c r="AP30" i="6"/>
  <c r="AO30" i="6"/>
  <c r="AM30" i="6"/>
  <c r="AL30" i="6"/>
  <c r="AK30" i="6"/>
  <c r="AJ30" i="6"/>
  <c r="AH30" i="6"/>
  <c r="AG30" i="6"/>
  <c r="AA30" i="6"/>
  <c r="Z30" i="6"/>
  <c r="X30" i="6"/>
  <c r="W30" i="6"/>
  <c r="AQ29" i="6"/>
  <c r="AP29" i="6"/>
  <c r="AM29" i="6"/>
  <c r="AO29" i="6" s="1"/>
  <c r="AL29" i="6"/>
  <c r="AK29" i="6"/>
  <c r="AJ29" i="6"/>
  <c r="AH29" i="6"/>
  <c r="AG29" i="6"/>
  <c r="AA29" i="6"/>
  <c r="X29" i="6"/>
  <c r="Z29" i="6" s="1"/>
  <c r="W29" i="6"/>
  <c r="AR28" i="6"/>
  <c r="AQ28" i="6"/>
  <c r="AP28" i="6"/>
  <c r="AM28" i="6"/>
  <c r="AO28" i="6" s="1"/>
  <c r="AK28" i="6"/>
  <c r="AL28" i="6" s="1"/>
  <c r="AJ28" i="6"/>
  <c r="AH28" i="6"/>
  <c r="AG28" i="6"/>
  <c r="AA28" i="6"/>
  <c r="Z28" i="6"/>
  <c r="X28" i="6"/>
  <c r="W28" i="6"/>
  <c r="AQ27" i="6"/>
  <c r="AP27" i="6"/>
  <c r="AO27" i="6"/>
  <c r="AM27" i="6"/>
  <c r="AK27" i="6"/>
  <c r="AL27" i="6" s="1"/>
  <c r="AJ27" i="6"/>
  <c r="AH27" i="6"/>
  <c r="AG27" i="6"/>
  <c r="AA27" i="6"/>
  <c r="AR27" i="6" s="1"/>
  <c r="Z27" i="6"/>
  <c r="X27" i="6"/>
  <c r="W27" i="6"/>
  <c r="AR26" i="6"/>
  <c r="AQ26" i="6"/>
  <c r="AP26" i="6"/>
  <c r="AM26" i="6"/>
  <c r="AO26" i="6" s="1"/>
  <c r="AL26" i="6"/>
  <c r="AK26" i="6"/>
  <c r="AJ26" i="6"/>
  <c r="AH26" i="6"/>
  <c r="AG26" i="6"/>
  <c r="AA26" i="6"/>
  <c r="X26" i="6"/>
  <c r="Z26" i="6" s="1"/>
  <c r="W26" i="6"/>
  <c r="AQ25" i="6"/>
  <c r="AP25" i="6"/>
  <c r="AM25" i="6"/>
  <c r="AO25" i="6" s="1"/>
  <c r="AK25" i="6"/>
  <c r="AL25" i="6" s="1"/>
  <c r="AJ25" i="6"/>
  <c r="AH25" i="6"/>
  <c r="AG25" i="6"/>
  <c r="AG32" i="6" s="1"/>
  <c r="N32" i="6" s="1"/>
  <c r="AA25" i="6"/>
  <c r="X25" i="6"/>
  <c r="Z25" i="6" s="1"/>
  <c r="W25" i="6"/>
  <c r="AG24" i="6"/>
  <c r="N24" i="6" s="1"/>
  <c r="Y24" i="6"/>
  <c r="Y42" i="6" s="1"/>
  <c r="AQ23" i="6"/>
  <c r="AP23" i="6"/>
  <c r="AM23" i="6"/>
  <c r="AO23" i="6" s="1"/>
  <c r="AL23" i="6"/>
  <c r="AK23" i="6"/>
  <c r="AJ23" i="6"/>
  <c r="AH23" i="6"/>
  <c r="AG23" i="6"/>
  <c r="AA23" i="6"/>
  <c r="AR23" i="6" s="1"/>
  <c r="X23" i="6"/>
  <c r="Z23" i="6" s="1"/>
  <c r="W23" i="6"/>
  <c r="AQ22" i="6"/>
  <c r="AP22" i="6"/>
  <c r="AM22" i="6"/>
  <c r="AO22" i="6" s="1"/>
  <c r="AK22" i="6"/>
  <c r="AL22" i="6" s="1"/>
  <c r="AJ22" i="6"/>
  <c r="AH22" i="6"/>
  <c r="AG22" i="6"/>
  <c r="AA22" i="6"/>
  <c r="Z22" i="6"/>
  <c r="X22" i="6"/>
  <c r="W22" i="6"/>
  <c r="AR21" i="6"/>
  <c r="AQ21" i="6"/>
  <c r="AP21" i="6"/>
  <c r="AM21" i="6"/>
  <c r="AO21" i="6" s="1"/>
  <c r="AK21" i="6"/>
  <c r="AL21" i="6" s="1"/>
  <c r="AJ21" i="6"/>
  <c r="AH21" i="6"/>
  <c r="AH24" i="6" s="1"/>
  <c r="AG21" i="6"/>
  <c r="AA21" i="6"/>
  <c r="AA24" i="6" s="1"/>
  <c r="X21" i="6"/>
  <c r="W21" i="6"/>
  <c r="AA20" i="6"/>
  <c r="Y20" i="6"/>
  <c r="AR19" i="6"/>
  <c r="AQ19" i="6"/>
  <c r="AP19" i="6"/>
  <c r="AM19" i="6"/>
  <c r="AO19" i="6" s="1"/>
  <c r="AK19" i="6"/>
  <c r="AL19" i="6" s="1"/>
  <c r="AJ19" i="6"/>
  <c r="AH19" i="6"/>
  <c r="AG19" i="6"/>
  <c r="AA19" i="6"/>
  <c r="Z19" i="6"/>
  <c r="X19" i="6"/>
  <c r="W19" i="6"/>
  <c r="AQ18" i="6"/>
  <c r="AP18" i="6"/>
  <c r="AO18" i="6"/>
  <c r="AM18" i="6"/>
  <c r="AK18" i="6"/>
  <c r="AL18" i="6" s="1"/>
  <c r="AJ18" i="6"/>
  <c r="AH18" i="6"/>
  <c r="AG18" i="6"/>
  <c r="AA18" i="6"/>
  <c r="AR18" i="6" s="1"/>
  <c r="Z18" i="6"/>
  <c r="X18" i="6"/>
  <c r="W18" i="6"/>
  <c r="AR17" i="6"/>
  <c r="AQ17" i="6"/>
  <c r="AP17" i="6"/>
  <c r="AM17" i="6"/>
  <c r="AO17" i="6" s="1"/>
  <c r="AL17" i="6"/>
  <c r="AK17" i="6"/>
  <c r="AJ17" i="6"/>
  <c r="AH17" i="6"/>
  <c r="AH20" i="6" s="1"/>
  <c r="AH42" i="6" s="1"/>
  <c r="AG17" i="6"/>
  <c r="AA17" i="6"/>
  <c r="X3" i="6" s="1"/>
  <c r="X17" i="6"/>
  <c r="X20" i="6" s="1"/>
  <c r="W17" i="6"/>
  <c r="W12" i="6"/>
  <c r="W11" i="6"/>
  <c r="X10" i="6"/>
  <c r="W9" i="6"/>
  <c r="X8" i="6"/>
  <c r="W8" i="6"/>
  <c r="X7" i="6"/>
  <c r="AC6" i="6"/>
  <c r="AB6" i="6"/>
  <c r="X6" i="6"/>
  <c r="W6" i="6"/>
  <c r="AC5" i="6"/>
  <c r="AB5" i="6"/>
  <c r="X5" i="6"/>
  <c r="W5" i="6"/>
  <c r="AC4" i="6"/>
  <c r="AB4" i="6"/>
  <c r="W4" i="6"/>
  <c r="I4" i="6"/>
  <c r="E91" i="5"/>
  <c r="Y90" i="5"/>
  <c r="X90" i="5"/>
  <c r="Z90" i="5" s="1"/>
  <c r="AH89" i="5"/>
  <c r="AG89" i="5"/>
  <c r="AA89" i="5"/>
  <c r="Z89" i="5"/>
  <c r="X89" i="5"/>
  <c r="W89" i="5"/>
  <c r="AH88" i="5"/>
  <c r="AG88" i="5"/>
  <c r="X88" i="5"/>
  <c r="W88" i="5"/>
  <c r="W4" i="5" s="1"/>
  <c r="AH87" i="5"/>
  <c r="AA87" i="5"/>
  <c r="Z87" i="5"/>
  <c r="X87" i="5"/>
  <c r="W87" i="5"/>
  <c r="AH86" i="5"/>
  <c r="AA86" i="5"/>
  <c r="Y86" i="5"/>
  <c r="X86" i="5"/>
  <c r="Z86" i="5" s="1"/>
  <c r="AH85" i="5"/>
  <c r="AG85" i="5"/>
  <c r="AA85" i="5"/>
  <c r="Z85" i="5"/>
  <c r="X85" i="5"/>
  <c r="W85" i="5"/>
  <c r="AH84" i="5"/>
  <c r="AG84" i="5" s="1"/>
  <c r="Z84" i="5"/>
  <c r="X84" i="5"/>
  <c r="AA84" i="5" s="1"/>
  <c r="W84" i="5"/>
  <c r="AA83" i="5"/>
  <c r="Y83" i="5"/>
  <c r="X83" i="5"/>
  <c r="Z83" i="5" s="1"/>
  <c r="N83" i="5"/>
  <c r="AH82" i="5"/>
  <c r="AG82" i="5"/>
  <c r="AH81" i="5"/>
  <c r="AG81" i="5"/>
  <c r="AH80" i="5"/>
  <c r="AG80" i="5"/>
  <c r="AH79" i="5"/>
  <c r="AH83" i="5" s="1"/>
  <c r="AG79" i="5"/>
  <c r="AG83" i="5" s="1"/>
  <c r="Y78" i="5"/>
  <c r="O78" i="5"/>
  <c r="AR77" i="5"/>
  <c r="AQ77" i="5"/>
  <c r="AP77" i="5"/>
  <c r="AO77" i="5"/>
  <c r="AM77" i="5"/>
  <c r="AK77" i="5"/>
  <c r="AL77" i="5" s="1"/>
  <c r="AJ77" i="5"/>
  <c r="AH77" i="5"/>
  <c r="AG77" i="5"/>
  <c r="AA77" i="5"/>
  <c r="Z77" i="5"/>
  <c r="X77" i="5"/>
  <c r="W77" i="5"/>
  <c r="AM76" i="5"/>
  <c r="AL76" i="5"/>
  <c r="AK76" i="5"/>
  <c r="AJ76" i="5"/>
  <c r="AH76" i="5"/>
  <c r="AG76" i="5" s="1"/>
  <c r="AA76" i="5"/>
  <c r="X76" i="5"/>
  <c r="Z76" i="5" s="1"/>
  <c r="W76" i="5"/>
  <c r="AQ76" i="5" s="1"/>
  <c r="AQ75" i="5"/>
  <c r="AM75" i="5"/>
  <c r="AK75" i="5"/>
  <c r="AJ75" i="5"/>
  <c r="AH75" i="5"/>
  <c r="AG75" i="5"/>
  <c r="AA75" i="5"/>
  <c r="Z75" i="5"/>
  <c r="X75" i="5"/>
  <c r="W75" i="5"/>
  <c r="AQ74" i="5"/>
  <c r="AM74" i="5"/>
  <c r="AL74" i="5"/>
  <c r="AK74" i="5"/>
  <c r="AJ74" i="5"/>
  <c r="AH74" i="5"/>
  <c r="AG74" i="5"/>
  <c r="X74" i="5"/>
  <c r="W74" i="5"/>
  <c r="W12" i="5" s="1"/>
  <c r="AQ73" i="5"/>
  <c r="AP73" i="5"/>
  <c r="AO73" i="5"/>
  <c r="AM73" i="5"/>
  <c r="AK73" i="5"/>
  <c r="AL73" i="5" s="1"/>
  <c r="AJ73" i="5"/>
  <c r="AH73" i="5"/>
  <c r="AG73" i="5" s="1"/>
  <c r="AA73" i="5"/>
  <c r="AR73" i="5" s="1"/>
  <c r="Z73" i="5"/>
  <c r="X73" i="5"/>
  <c r="W73" i="5"/>
  <c r="AQ72" i="5"/>
  <c r="AM72" i="5"/>
  <c r="AL72" i="5"/>
  <c r="AK72" i="5"/>
  <c r="AJ72" i="5"/>
  <c r="AH72" i="5"/>
  <c r="AH78" i="5" s="1"/>
  <c r="AA72" i="5"/>
  <c r="X72" i="5"/>
  <c r="Z72" i="5" s="1"/>
  <c r="W72" i="5"/>
  <c r="W11" i="5" s="1"/>
  <c r="AK71" i="5"/>
  <c r="AL71" i="5" s="1"/>
  <c r="AQ71" i="5" s="1"/>
  <c r="AJ71" i="5"/>
  <c r="AH71" i="5"/>
  <c r="AG71" i="5"/>
  <c r="X71" i="5"/>
  <c r="W71" i="5"/>
  <c r="Y70" i="5"/>
  <c r="AQ69" i="5"/>
  <c r="AP69" i="5"/>
  <c r="AM69" i="5"/>
  <c r="AO69" i="5" s="1"/>
  <c r="AL69" i="5"/>
  <c r="AK69" i="5"/>
  <c r="AJ69" i="5"/>
  <c r="AH69" i="5"/>
  <c r="AG69" i="5"/>
  <c r="AA69" i="5"/>
  <c r="X69" i="5"/>
  <c r="Z69" i="5" s="1"/>
  <c r="W69" i="5"/>
  <c r="AQ68" i="5"/>
  <c r="AO68" i="5"/>
  <c r="AM68" i="5"/>
  <c r="AP68" i="5" s="1"/>
  <c r="AR68" i="5" s="1"/>
  <c r="AK68" i="5"/>
  <c r="AL68" i="5" s="1"/>
  <c r="AJ68" i="5"/>
  <c r="AH68" i="5"/>
  <c r="AG68" i="5" s="1"/>
  <c r="Z68" i="5"/>
  <c r="X68" i="5"/>
  <c r="AA68" i="5" s="1"/>
  <c r="W68" i="5"/>
  <c r="AQ67" i="5"/>
  <c r="AP67" i="5"/>
  <c r="AO67" i="5"/>
  <c r="AM67" i="5"/>
  <c r="AK67" i="5"/>
  <c r="AL67" i="5" s="1"/>
  <c r="AJ67" i="5"/>
  <c r="AH67" i="5"/>
  <c r="AG67" i="5"/>
  <c r="AA67" i="5"/>
  <c r="AR67" i="5" s="1"/>
  <c r="Z67" i="5"/>
  <c r="X67" i="5"/>
  <c r="W67" i="5"/>
  <c r="AM66" i="5"/>
  <c r="AL66" i="5"/>
  <c r="AK66" i="5"/>
  <c r="AJ66" i="5"/>
  <c r="AH66" i="5"/>
  <c r="X66" i="5"/>
  <c r="AA66" i="5" s="1"/>
  <c r="W66" i="5"/>
  <c r="AQ65" i="5"/>
  <c r="AP65" i="5"/>
  <c r="AM65" i="5"/>
  <c r="AO65" i="5" s="1"/>
  <c r="AK65" i="5"/>
  <c r="AL65" i="5" s="1"/>
  <c r="AJ65" i="5"/>
  <c r="AH65" i="5"/>
  <c r="AG65" i="5"/>
  <c r="AA65" i="5"/>
  <c r="X65" i="5"/>
  <c r="Z65" i="5" s="1"/>
  <c r="W65" i="5"/>
  <c r="AG64" i="5"/>
  <c r="N64" i="5" s="1"/>
  <c r="Y64" i="5"/>
  <c r="AQ63" i="5"/>
  <c r="AP63" i="5"/>
  <c r="AM63" i="5"/>
  <c r="AO63" i="5" s="1"/>
  <c r="AL63" i="5"/>
  <c r="AK63" i="5"/>
  <c r="AJ63" i="5"/>
  <c r="AH63" i="5"/>
  <c r="AG63" i="5"/>
  <c r="AA63" i="5"/>
  <c r="AR63" i="5" s="1"/>
  <c r="X63" i="5"/>
  <c r="Z63" i="5" s="1"/>
  <c r="W63" i="5"/>
  <c r="AQ62" i="5"/>
  <c r="AP62" i="5"/>
  <c r="AM62" i="5"/>
  <c r="AO62" i="5" s="1"/>
  <c r="AK62" i="5"/>
  <c r="AJ62" i="5"/>
  <c r="AH62" i="5"/>
  <c r="AG62" i="5"/>
  <c r="Z62" i="5"/>
  <c r="X62" i="5"/>
  <c r="AA62" i="5" s="1"/>
  <c r="AR62" i="5" s="1"/>
  <c r="W62" i="5"/>
  <c r="AL61" i="5"/>
  <c r="AM61" i="5" s="1"/>
  <c r="AK61" i="5"/>
  <c r="AJ61" i="5"/>
  <c r="AH61" i="5"/>
  <c r="AG61" i="5"/>
  <c r="W61" i="5"/>
  <c r="X61" i="5" s="1"/>
  <c r="AP60" i="5"/>
  <c r="AO60" i="5"/>
  <c r="AM60" i="5"/>
  <c r="AK60" i="5"/>
  <c r="AJ60" i="5"/>
  <c r="AH60" i="5"/>
  <c r="AG60" i="5" s="1"/>
  <c r="AA60" i="5"/>
  <c r="AR60" i="5" s="1"/>
  <c r="Z60" i="5"/>
  <c r="X60" i="5"/>
  <c r="W60" i="5"/>
  <c r="AQ60" i="5" s="1"/>
  <c r="AP59" i="5"/>
  <c r="AM59" i="5"/>
  <c r="AO59" i="5" s="1"/>
  <c r="AL59" i="5"/>
  <c r="AK59" i="5"/>
  <c r="AJ59" i="5"/>
  <c r="AH59" i="5"/>
  <c r="AH64" i="5" s="1"/>
  <c r="AG59" i="5"/>
  <c r="X59" i="5"/>
  <c r="Z59" i="5" s="1"/>
  <c r="W59" i="5"/>
  <c r="AQ59" i="5" s="1"/>
  <c r="AQ58" i="5"/>
  <c r="AP58" i="5"/>
  <c r="AO58" i="5"/>
  <c r="AM58" i="5"/>
  <c r="AK58" i="5"/>
  <c r="AL58" i="5" s="1"/>
  <c r="AJ58" i="5"/>
  <c r="AH58" i="5"/>
  <c r="AG58" i="5"/>
  <c r="X58" i="5"/>
  <c r="W58" i="5"/>
  <c r="AH57" i="5"/>
  <c r="Y57" i="5"/>
  <c r="X57" i="5"/>
  <c r="AQ56" i="5"/>
  <c r="AP56" i="5"/>
  <c r="AM56" i="5"/>
  <c r="AO56" i="5" s="1"/>
  <c r="AL56" i="5"/>
  <c r="AK56" i="5"/>
  <c r="AJ56" i="5"/>
  <c r="AH56" i="5"/>
  <c r="AG56" i="5"/>
  <c r="AA56" i="5"/>
  <c r="X56" i="5"/>
  <c r="Z56" i="5" s="1"/>
  <c r="W56" i="5"/>
  <c r="AR55" i="5"/>
  <c r="AQ55" i="5"/>
  <c r="AO55" i="5"/>
  <c r="AM55" i="5"/>
  <c r="AP55" i="5" s="1"/>
  <c r="AK55" i="5"/>
  <c r="AL55" i="5" s="1"/>
  <c r="AJ55" i="5"/>
  <c r="AH55" i="5"/>
  <c r="AG55" i="5" s="1"/>
  <c r="Z55" i="5"/>
  <c r="X55" i="5"/>
  <c r="AA55" i="5" s="1"/>
  <c r="W55" i="5"/>
  <c r="AQ54" i="5"/>
  <c r="AP54" i="5"/>
  <c r="AO54" i="5"/>
  <c r="AM54" i="5"/>
  <c r="AK54" i="5"/>
  <c r="AL54" i="5" s="1"/>
  <c r="AJ54" i="5"/>
  <c r="AH54" i="5"/>
  <c r="AG54" i="5"/>
  <c r="AA54" i="5"/>
  <c r="Z54" i="5"/>
  <c r="X54" i="5"/>
  <c r="W54" i="5"/>
  <c r="Y53" i="5"/>
  <c r="E53" i="5"/>
  <c r="Y52" i="5"/>
  <c r="AH51" i="5"/>
  <c r="AG51" i="5"/>
  <c r="AA51" i="5"/>
  <c r="X51" i="5"/>
  <c r="Z51" i="5" s="1"/>
  <c r="W51" i="5"/>
  <c r="AH50" i="5"/>
  <c r="AA50" i="5"/>
  <c r="AA52" i="5" s="1"/>
  <c r="Z50" i="5"/>
  <c r="X50" i="5"/>
  <c r="W50" i="5"/>
  <c r="Y49" i="5"/>
  <c r="AH48" i="5"/>
  <c r="AG48" i="5"/>
  <c r="AA48" i="5"/>
  <c r="Z48" i="5"/>
  <c r="X48" i="5"/>
  <c r="W48" i="5"/>
  <c r="AH47" i="5"/>
  <c r="X47" i="5"/>
  <c r="W47" i="5"/>
  <c r="AA46" i="5"/>
  <c r="Y46" i="5"/>
  <c r="X46" i="5"/>
  <c r="Z46" i="5" s="1"/>
  <c r="N46" i="5"/>
  <c r="AH45" i="5"/>
  <c r="AG45" i="5"/>
  <c r="AH44" i="5"/>
  <c r="AG44" i="5"/>
  <c r="AH43" i="5"/>
  <c r="AG43" i="5"/>
  <c r="AH42" i="5"/>
  <c r="AH46" i="5" s="1"/>
  <c r="AG42" i="5"/>
  <c r="AG46" i="5" s="1"/>
  <c r="O41" i="5"/>
  <c r="AR40" i="5"/>
  <c r="AQ40" i="5"/>
  <c r="AP40" i="5"/>
  <c r="AM40" i="5"/>
  <c r="AO40" i="5" s="1"/>
  <c r="AK40" i="5"/>
  <c r="AL40" i="5" s="1"/>
  <c r="AJ40" i="5"/>
  <c r="AH40" i="5"/>
  <c r="AG40" i="5"/>
  <c r="AA40" i="5"/>
  <c r="Z40" i="5"/>
  <c r="X40" i="5"/>
  <c r="W40" i="5"/>
  <c r="AQ39" i="5"/>
  <c r="AP39" i="5"/>
  <c r="AO39" i="5"/>
  <c r="AM39" i="5"/>
  <c r="AK39" i="5"/>
  <c r="AL39" i="5" s="1"/>
  <c r="AJ39" i="5"/>
  <c r="AH39" i="5"/>
  <c r="AG39" i="5"/>
  <c r="AA39" i="5"/>
  <c r="AR39" i="5" s="1"/>
  <c r="Z39" i="5"/>
  <c r="X39" i="5"/>
  <c r="W39" i="5"/>
  <c r="AR38" i="5"/>
  <c r="AQ38" i="5"/>
  <c r="AO38" i="5"/>
  <c r="AM38" i="5"/>
  <c r="AP38" i="5" s="1"/>
  <c r="AK38" i="5"/>
  <c r="AJ38" i="5"/>
  <c r="AL38" i="5" s="1"/>
  <c r="AH38" i="5"/>
  <c r="AG38" i="5" s="1"/>
  <c r="Z38" i="5"/>
  <c r="X38" i="5"/>
  <c r="AA38" i="5" s="1"/>
  <c r="W38" i="5"/>
  <c r="W7" i="5" s="1"/>
  <c r="AQ37" i="5"/>
  <c r="AP37" i="5"/>
  <c r="AM37" i="5"/>
  <c r="AO37" i="5" s="1"/>
  <c r="AL37" i="5"/>
  <c r="AK37" i="5"/>
  <c r="AJ37" i="5"/>
  <c r="AH37" i="5"/>
  <c r="AG37" i="5"/>
  <c r="AA37" i="5"/>
  <c r="X37" i="5"/>
  <c r="Z37" i="5" s="1"/>
  <c r="W37" i="5"/>
  <c r="AR36" i="5"/>
  <c r="AQ36" i="5"/>
  <c r="AO36" i="5"/>
  <c r="AM36" i="5"/>
  <c r="AP36" i="5" s="1"/>
  <c r="AK36" i="5"/>
  <c r="AL36" i="5" s="1"/>
  <c r="AJ36" i="5"/>
  <c r="AH36" i="5"/>
  <c r="AG36" i="5" s="1"/>
  <c r="Z36" i="5"/>
  <c r="X36" i="5"/>
  <c r="AA36" i="5" s="1"/>
  <c r="W36" i="5"/>
  <c r="AP35" i="5"/>
  <c r="AL35" i="5"/>
  <c r="AM35" i="5" s="1"/>
  <c r="AO35" i="5" s="1"/>
  <c r="AK35" i="5"/>
  <c r="AJ35" i="5"/>
  <c r="AH35" i="5"/>
  <c r="AG35" i="5"/>
  <c r="W35" i="5"/>
  <c r="AM34" i="5"/>
  <c r="AL34" i="5"/>
  <c r="AK34" i="5"/>
  <c r="AJ34" i="5"/>
  <c r="AH34" i="5"/>
  <c r="X34" i="5"/>
  <c r="W34" i="5"/>
  <c r="AQ34" i="5" s="1"/>
  <c r="AR32" i="5"/>
  <c r="AQ32" i="5"/>
  <c r="AP32" i="5"/>
  <c r="AO32" i="5"/>
  <c r="AM32" i="5"/>
  <c r="AK32" i="5"/>
  <c r="AL32" i="5" s="1"/>
  <c r="AJ32" i="5"/>
  <c r="AH32" i="5"/>
  <c r="AG32" i="5"/>
  <c r="AA32" i="5"/>
  <c r="X32" i="5"/>
  <c r="Z32" i="5" s="1"/>
  <c r="W32" i="5"/>
  <c r="AP31" i="5"/>
  <c r="AO31" i="5"/>
  <c r="AM31" i="5"/>
  <c r="AL31" i="5"/>
  <c r="AK31" i="5"/>
  <c r="AJ31" i="5"/>
  <c r="AH31" i="5"/>
  <c r="AG31" i="5"/>
  <c r="AA31" i="5"/>
  <c r="AR31" i="5" s="1"/>
  <c r="Z31" i="5"/>
  <c r="X31" i="5"/>
  <c r="W31" i="5"/>
  <c r="AQ31" i="5" s="1"/>
  <c r="AL30" i="5"/>
  <c r="AM30" i="5" s="1"/>
  <c r="AK30" i="5"/>
  <c r="AJ30" i="5"/>
  <c r="AH30" i="5"/>
  <c r="AG30" i="5" s="1"/>
  <c r="W30" i="5"/>
  <c r="AP29" i="5"/>
  <c r="AM29" i="5"/>
  <c r="AO29" i="5" s="1"/>
  <c r="AL29" i="5"/>
  <c r="AK29" i="5"/>
  <c r="AJ29" i="5"/>
  <c r="AH29" i="5"/>
  <c r="AG29" i="5"/>
  <c r="AA29" i="5"/>
  <c r="X29" i="5"/>
  <c r="Z29" i="5" s="1"/>
  <c r="W29" i="5"/>
  <c r="AQ29" i="5" s="1"/>
  <c r="AK28" i="5"/>
  <c r="AL28" i="5" s="1"/>
  <c r="AQ28" i="5" s="1"/>
  <c r="AJ28" i="5"/>
  <c r="AH28" i="5"/>
  <c r="Z28" i="5"/>
  <c r="X28" i="5"/>
  <c r="W28" i="5"/>
  <c r="Y27" i="5"/>
  <c r="AQ26" i="5"/>
  <c r="AP26" i="5"/>
  <c r="AM26" i="5"/>
  <c r="AO26" i="5" s="1"/>
  <c r="AK26" i="5"/>
  <c r="AL26" i="5" s="1"/>
  <c r="AJ26" i="5"/>
  <c r="AH26" i="5"/>
  <c r="AG26" i="5"/>
  <c r="AA26" i="5"/>
  <c r="Z26" i="5"/>
  <c r="X26" i="5"/>
  <c r="W26" i="5"/>
  <c r="AQ25" i="5"/>
  <c r="AL25" i="5"/>
  <c r="AM25" i="5" s="1"/>
  <c r="AK25" i="5"/>
  <c r="AJ25" i="5"/>
  <c r="AH25" i="5"/>
  <c r="AG25" i="5"/>
  <c r="W25" i="5"/>
  <c r="X25" i="5" s="1"/>
  <c r="AP24" i="5"/>
  <c r="AO24" i="5"/>
  <c r="AM24" i="5"/>
  <c r="AK24" i="5"/>
  <c r="AJ24" i="5"/>
  <c r="AH24" i="5"/>
  <c r="AG24" i="5" s="1"/>
  <c r="AA24" i="5"/>
  <c r="Z24" i="5"/>
  <c r="X24" i="5"/>
  <c r="W24" i="5"/>
  <c r="AQ24" i="5" s="1"/>
  <c r="AP23" i="5"/>
  <c r="AM23" i="5"/>
  <c r="AO23" i="5" s="1"/>
  <c r="AL23" i="5"/>
  <c r="AK23" i="5"/>
  <c r="AJ23" i="5"/>
  <c r="AH23" i="5"/>
  <c r="AG23" i="5"/>
  <c r="X23" i="5"/>
  <c r="Z23" i="5" s="1"/>
  <c r="W23" i="5"/>
  <c r="AQ23" i="5" s="1"/>
  <c r="AQ22" i="5"/>
  <c r="AP22" i="5"/>
  <c r="AO22" i="5"/>
  <c r="AM22" i="5"/>
  <c r="AK22" i="5"/>
  <c r="AL22" i="5" s="1"/>
  <c r="AJ22" i="5"/>
  <c r="AH22" i="5"/>
  <c r="AG22" i="5"/>
  <c r="AA22" i="5"/>
  <c r="AR22" i="5" s="1"/>
  <c r="X22" i="5"/>
  <c r="Z22" i="5" s="1"/>
  <c r="W22" i="5"/>
  <c r="AM21" i="5"/>
  <c r="AK21" i="5"/>
  <c r="AL21" i="5" s="1"/>
  <c r="AJ21" i="5"/>
  <c r="AH21" i="5"/>
  <c r="X21" i="5"/>
  <c r="W21" i="5"/>
  <c r="AQ21" i="5" s="1"/>
  <c r="AH20" i="5"/>
  <c r="Y20" i="5"/>
  <c r="AQ19" i="5"/>
  <c r="AM19" i="5"/>
  <c r="AP19" i="5" s="1"/>
  <c r="AK19" i="5"/>
  <c r="AJ19" i="5"/>
  <c r="AH19" i="5"/>
  <c r="AG19" i="5"/>
  <c r="X19" i="5"/>
  <c r="W19" i="5"/>
  <c r="AP18" i="5"/>
  <c r="AO18" i="5"/>
  <c r="AM18" i="5"/>
  <c r="AL18" i="5"/>
  <c r="AK18" i="5"/>
  <c r="AJ18" i="5"/>
  <c r="AH18" i="5"/>
  <c r="AG18" i="5"/>
  <c r="AA18" i="5"/>
  <c r="AR18" i="5" s="1"/>
  <c r="Z18" i="5"/>
  <c r="X18" i="5"/>
  <c r="W18" i="5"/>
  <c r="AQ18" i="5" s="1"/>
  <c r="AO17" i="5"/>
  <c r="AM17" i="5"/>
  <c r="AP17" i="5" s="1"/>
  <c r="AK17" i="5"/>
  <c r="AJ17" i="5"/>
  <c r="AL17" i="5" s="1"/>
  <c r="AH17" i="5"/>
  <c r="AG17" i="5" s="1"/>
  <c r="Z17" i="5"/>
  <c r="X17" i="5"/>
  <c r="W17" i="5"/>
  <c r="AQ17" i="5" s="1"/>
  <c r="W10" i="5"/>
  <c r="W9" i="5"/>
  <c r="W8" i="5"/>
  <c r="AC6" i="5"/>
  <c r="AB6" i="5"/>
  <c r="AB5" i="5"/>
  <c r="X5" i="5"/>
  <c r="W5" i="5"/>
  <c r="AB4" i="5"/>
  <c r="I4" i="5"/>
  <c r="W3" i="5"/>
  <c r="E85" i="4"/>
  <c r="Y84" i="4"/>
  <c r="AH83" i="4"/>
  <c r="AG83" i="4"/>
  <c r="AA83" i="4"/>
  <c r="X83" i="4"/>
  <c r="Z83" i="4" s="1"/>
  <c r="W83" i="4"/>
  <c r="AH82" i="4"/>
  <c r="AG82" i="4"/>
  <c r="Z82" i="4"/>
  <c r="X82" i="4"/>
  <c r="AA82" i="4" s="1"/>
  <c r="W82" i="4"/>
  <c r="AH81" i="4"/>
  <c r="AH84" i="4" s="1"/>
  <c r="AG81" i="4"/>
  <c r="AG84" i="4" s="1"/>
  <c r="N84" i="4" s="1"/>
  <c r="X81" i="4"/>
  <c r="W81" i="4"/>
  <c r="AA80" i="4"/>
  <c r="Z80" i="4"/>
  <c r="Y80" i="4"/>
  <c r="AH79" i="4"/>
  <c r="AG79" i="4"/>
  <c r="AA79" i="4"/>
  <c r="Z79" i="4"/>
  <c r="X79" i="4"/>
  <c r="X80" i="4" s="1"/>
  <c r="W79" i="4"/>
  <c r="AH78" i="4"/>
  <c r="AH80" i="4" s="1"/>
  <c r="AG78" i="4"/>
  <c r="AG80" i="4" s="1"/>
  <c r="N80" i="4" s="1"/>
  <c r="AA78" i="4"/>
  <c r="Z78" i="4"/>
  <c r="X78" i="4"/>
  <c r="W78" i="4"/>
  <c r="AH77" i="4"/>
  <c r="AA77" i="4"/>
  <c r="Y77" i="4"/>
  <c r="Z77" i="4" s="1"/>
  <c r="X77" i="4"/>
  <c r="N77" i="4"/>
  <c r="AH76" i="4"/>
  <c r="AG76" i="4"/>
  <c r="AH75" i="4"/>
  <c r="AG75" i="4"/>
  <c r="AH74" i="4"/>
  <c r="AG74" i="4"/>
  <c r="AH73" i="4"/>
  <c r="AG73" i="4"/>
  <c r="Y72" i="4"/>
  <c r="Y85" i="4" s="1"/>
  <c r="Y86" i="4" s="1"/>
  <c r="O72" i="4"/>
  <c r="AR71" i="4"/>
  <c r="AQ71" i="4"/>
  <c r="AP71" i="4"/>
  <c r="AM71" i="4"/>
  <c r="AO71" i="4" s="1"/>
  <c r="AL71" i="4"/>
  <c r="AK71" i="4"/>
  <c r="AJ71" i="4"/>
  <c r="AH71" i="4"/>
  <c r="AG71" i="4"/>
  <c r="AA71" i="4"/>
  <c r="X71" i="4"/>
  <c r="Z71" i="4" s="1"/>
  <c r="W71" i="4"/>
  <c r="AR70" i="4"/>
  <c r="AQ70" i="4"/>
  <c r="AP70" i="4"/>
  <c r="AO70" i="4"/>
  <c r="AM70" i="4"/>
  <c r="AK70" i="4"/>
  <c r="AL70" i="4" s="1"/>
  <c r="AJ70" i="4"/>
  <c r="AH70" i="4"/>
  <c r="AG70" i="4"/>
  <c r="AA70" i="4"/>
  <c r="Z70" i="4"/>
  <c r="X70" i="4"/>
  <c r="W70" i="4"/>
  <c r="AQ69" i="4"/>
  <c r="AP69" i="4"/>
  <c r="AM69" i="4"/>
  <c r="AO69" i="4" s="1"/>
  <c r="AK69" i="4"/>
  <c r="AJ69" i="4"/>
  <c r="AL69" i="4" s="1"/>
  <c r="AH69" i="4"/>
  <c r="AG69" i="4"/>
  <c r="AA69" i="4"/>
  <c r="AR69" i="4" s="1"/>
  <c r="X69" i="4"/>
  <c r="Z69" i="4" s="1"/>
  <c r="W69" i="4"/>
  <c r="AQ68" i="4"/>
  <c r="AP68" i="4"/>
  <c r="AO68" i="4"/>
  <c r="AM68" i="4"/>
  <c r="AL68" i="4"/>
  <c r="AK68" i="4"/>
  <c r="AJ68" i="4"/>
  <c r="AH68" i="4"/>
  <c r="AG68" i="4"/>
  <c r="AA68" i="4"/>
  <c r="AR68" i="4" s="1"/>
  <c r="Z68" i="4"/>
  <c r="X68" i="4"/>
  <c r="W68" i="4"/>
  <c r="AQ67" i="4"/>
  <c r="AM67" i="4"/>
  <c r="AK67" i="4"/>
  <c r="AJ67" i="4"/>
  <c r="AH67" i="4"/>
  <c r="AG67" i="4" s="1"/>
  <c r="Z67" i="4"/>
  <c r="X67" i="4"/>
  <c r="AA67" i="4" s="1"/>
  <c r="W67" i="4"/>
  <c r="W11" i="4" s="1"/>
  <c r="AP66" i="4"/>
  <c r="AO66" i="4"/>
  <c r="AK66" i="4"/>
  <c r="AL66" i="4" s="1"/>
  <c r="AM66" i="4" s="1"/>
  <c r="AJ66" i="4"/>
  <c r="AH66" i="4"/>
  <c r="AG66" i="4"/>
  <c r="AG72" i="4" s="1"/>
  <c r="N72" i="4" s="1"/>
  <c r="AA66" i="4"/>
  <c r="AA72" i="4" s="1"/>
  <c r="W66" i="4"/>
  <c r="X66" i="4" s="1"/>
  <c r="Y65" i="4"/>
  <c r="AQ64" i="4"/>
  <c r="AO64" i="4"/>
  <c r="AM64" i="4"/>
  <c r="AP64" i="4" s="1"/>
  <c r="AK64" i="4"/>
  <c r="AL64" i="4" s="1"/>
  <c r="AJ64" i="4"/>
  <c r="AH64" i="4"/>
  <c r="AG64" i="4"/>
  <c r="Z64" i="4"/>
  <c r="X64" i="4"/>
  <c r="AA64" i="4" s="1"/>
  <c r="AR64" i="4" s="1"/>
  <c r="W64" i="4"/>
  <c r="AP63" i="4"/>
  <c r="AO63" i="4"/>
  <c r="AM63" i="4"/>
  <c r="AK63" i="4"/>
  <c r="AL63" i="4" s="1"/>
  <c r="AJ63" i="4"/>
  <c r="AH63" i="4"/>
  <c r="AG63" i="4" s="1"/>
  <c r="X63" i="4"/>
  <c r="W63" i="4"/>
  <c r="AQ63" i="4" s="1"/>
  <c r="AM62" i="4"/>
  <c r="AK62" i="4"/>
  <c r="AJ62" i="4"/>
  <c r="AH62" i="4"/>
  <c r="AG62" i="4" s="1"/>
  <c r="AA62" i="4"/>
  <c r="X62" i="4"/>
  <c r="Z62" i="4" s="1"/>
  <c r="W62" i="4"/>
  <c r="AQ62" i="4" s="1"/>
  <c r="AQ61" i="4"/>
  <c r="AP61" i="4"/>
  <c r="AO61" i="4"/>
  <c r="AM61" i="4"/>
  <c r="AK61" i="4"/>
  <c r="AJ61" i="4"/>
  <c r="AH61" i="4"/>
  <c r="AG61" i="4" s="1"/>
  <c r="AG65" i="4" s="1"/>
  <c r="N65" i="4" s="1"/>
  <c r="Z61" i="4"/>
  <c r="X61" i="4"/>
  <c r="W61" i="4"/>
  <c r="Y60" i="4"/>
  <c r="AQ59" i="4"/>
  <c r="AP59" i="4"/>
  <c r="AM59" i="4"/>
  <c r="AO59" i="4" s="1"/>
  <c r="AK59" i="4"/>
  <c r="AL59" i="4" s="1"/>
  <c r="AJ59" i="4"/>
  <c r="AH59" i="4"/>
  <c r="AG59" i="4"/>
  <c r="AA59" i="4"/>
  <c r="AR59" i="4" s="1"/>
  <c r="X59" i="4"/>
  <c r="Z59" i="4" s="1"/>
  <c r="W59" i="4"/>
  <c r="AQ58" i="4"/>
  <c r="AO58" i="4"/>
  <c r="AM58" i="4"/>
  <c r="AP58" i="4" s="1"/>
  <c r="AK58" i="4"/>
  <c r="AJ58" i="4"/>
  <c r="AH58" i="4"/>
  <c r="AG58" i="4" s="1"/>
  <c r="X58" i="4"/>
  <c r="W58" i="4"/>
  <c r="AP57" i="4"/>
  <c r="AO57" i="4"/>
  <c r="AM57" i="4"/>
  <c r="AL57" i="4"/>
  <c r="AK57" i="4"/>
  <c r="AJ57" i="4"/>
  <c r="AH57" i="4"/>
  <c r="AG57" i="4"/>
  <c r="AA57" i="4"/>
  <c r="AR57" i="4" s="1"/>
  <c r="Z57" i="4"/>
  <c r="X57" i="4"/>
  <c r="W57" i="4"/>
  <c r="AQ57" i="4" s="1"/>
  <c r="AM56" i="4"/>
  <c r="AL56" i="4"/>
  <c r="AK56" i="4"/>
  <c r="AJ56" i="4"/>
  <c r="AH56" i="4"/>
  <c r="X56" i="4"/>
  <c r="W56" i="4"/>
  <c r="AQ56" i="4" s="1"/>
  <c r="Y55" i="4"/>
  <c r="AO54" i="4"/>
  <c r="AM54" i="4"/>
  <c r="AP54" i="4" s="1"/>
  <c r="AL54" i="4"/>
  <c r="AK54" i="4"/>
  <c r="AJ54" i="4"/>
  <c r="AH54" i="4"/>
  <c r="AG54" i="4" s="1"/>
  <c r="X54" i="4"/>
  <c r="W54" i="4"/>
  <c r="AQ54" i="4" s="1"/>
  <c r="AM53" i="4"/>
  <c r="AO53" i="4" s="1"/>
  <c r="AL53" i="4"/>
  <c r="AK53" i="4"/>
  <c r="AJ53" i="4"/>
  <c r="AH53" i="4"/>
  <c r="AG53" i="4"/>
  <c r="AA53" i="4"/>
  <c r="X53" i="4"/>
  <c r="Z53" i="4" s="1"/>
  <c r="W53" i="4"/>
  <c r="AQ53" i="4" s="1"/>
  <c r="AQ52" i="4"/>
  <c r="AM52" i="4"/>
  <c r="AK52" i="4"/>
  <c r="AJ52" i="4"/>
  <c r="AH52" i="4"/>
  <c r="AG52" i="4"/>
  <c r="Z52" i="4"/>
  <c r="X52" i="4"/>
  <c r="AA52" i="4" s="1"/>
  <c r="W52" i="4"/>
  <c r="AO51" i="4"/>
  <c r="AM51" i="4"/>
  <c r="AP51" i="4" s="1"/>
  <c r="AK51" i="4"/>
  <c r="AL51" i="4" s="1"/>
  <c r="AJ51" i="4"/>
  <c r="AH51" i="4"/>
  <c r="AG51" i="4"/>
  <c r="X51" i="4"/>
  <c r="W51" i="4"/>
  <c r="AQ51" i="4" s="1"/>
  <c r="E50" i="4"/>
  <c r="AA49" i="4"/>
  <c r="Z49" i="4"/>
  <c r="Y49" i="4"/>
  <c r="AH48" i="4"/>
  <c r="AH49" i="4" s="1"/>
  <c r="AG48" i="4"/>
  <c r="AA48" i="4"/>
  <c r="X48" i="4"/>
  <c r="X49" i="4" s="1"/>
  <c r="W48" i="4"/>
  <c r="AH47" i="4"/>
  <c r="AG47" i="4"/>
  <c r="AA47" i="4"/>
  <c r="Z47" i="4"/>
  <c r="X47" i="4"/>
  <c r="W47" i="4"/>
  <c r="Y46" i="4"/>
  <c r="X46" i="4"/>
  <c r="AH45" i="4"/>
  <c r="AG45" i="4"/>
  <c r="AA45" i="4"/>
  <c r="X45" i="4"/>
  <c r="Z45" i="4" s="1"/>
  <c r="W45" i="4"/>
  <c r="AH44" i="4"/>
  <c r="AG44" i="4" s="1"/>
  <c r="AA44" i="4"/>
  <c r="AA46" i="4" s="1"/>
  <c r="Z44" i="4"/>
  <c r="X44" i="4"/>
  <c r="W44" i="4"/>
  <c r="AA43" i="4"/>
  <c r="Y43" i="4"/>
  <c r="X43" i="4"/>
  <c r="Z43" i="4" s="1"/>
  <c r="N43" i="4"/>
  <c r="AH42" i="4"/>
  <c r="AG42" i="4"/>
  <c r="AH41" i="4"/>
  <c r="AG41" i="4"/>
  <c r="AH40" i="4"/>
  <c r="AG40" i="4"/>
  <c r="AH39" i="4"/>
  <c r="AG39" i="4"/>
  <c r="O38" i="4"/>
  <c r="AR37" i="4"/>
  <c r="AQ37" i="4"/>
  <c r="AP37" i="4"/>
  <c r="AO37" i="4"/>
  <c r="AM37" i="4"/>
  <c r="AK37" i="4"/>
  <c r="AL37" i="4" s="1"/>
  <c r="AJ37" i="4"/>
  <c r="AH37" i="4"/>
  <c r="AG37" i="4"/>
  <c r="AA37" i="4"/>
  <c r="X37" i="4"/>
  <c r="Z37" i="4" s="1"/>
  <c r="W37" i="4"/>
  <c r="AQ36" i="4"/>
  <c r="AP36" i="4"/>
  <c r="AM36" i="4"/>
  <c r="AO36" i="4" s="1"/>
  <c r="AK36" i="4"/>
  <c r="AL36" i="4" s="1"/>
  <c r="AJ36" i="4"/>
  <c r="AH36" i="4"/>
  <c r="AG36" i="4"/>
  <c r="AA36" i="4"/>
  <c r="AR36" i="4" s="1"/>
  <c r="X36" i="4"/>
  <c r="Z36" i="4" s="1"/>
  <c r="W36" i="4"/>
  <c r="AQ35" i="4"/>
  <c r="AO35" i="4"/>
  <c r="AM35" i="4"/>
  <c r="AP35" i="4" s="1"/>
  <c r="AK35" i="4"/>
  <c r="AJ35" i="4"/>
  <c r="AH35" i="4"/>
  <c r="AG35" i="4" s="1"/>
  <c r="X35" i="4"/>
  <c r="W35" i="4"/>
  <c r="AQ34" i="4"/>
  <c r="AM34" i="4"/>
  <c r="AO34" i="4" s="1"/>
  <c r="AK34" i="4"/>
  <c r="AJ34" i="4"/>
  <c r="AL34" i="4" s="1"/>
  <c r="AH34" i="4"/>
  <c r="AG34" i="4"/>
  <c r="AA34" i="4"/>
  <c r="X34" i="4"/>
  <c r="Z34" i="4" s="1"/>
  <c r="W34" i="4"/>
  <c r="AQ33" i="4"/>
  <c r="AP33" i="4"/>
  <c r="AM33" i="4"/>
  <c r="AO33" i="4" s="1"/>
  <c r="AK33" i="4"/>
  <c r="AJ33" i="4"/>
  <c r="AH33" i="4"/>
  <c r="AG33" i="4" s="1"/>
  <c r="X33" i="4"/>
  <c r="AA33" i="4" s="1"/>
  <c r="W33" i="4"/>
  <c r="AL32" i="4"/>
  <c r="AM32" i="4" s="1"/>
  <c r="AK32" i="4"/>
  <c r="AJ32" i="4"/>
  <c r="AH32" i="4"/>
  <c r="AG32" i="4"/>
  <c r="AG38" i="4" s="1"/>
  <c r="N38" i="4" s="1"/>
  <c r="W32" i="4"/>
  <c r="X32" i="4" s="1"/>
  <c r="AP30" i="4"/>
  <c r="AM30" i="4"/>
  <c r="AO30" i="4" s="1"/>
  <c r="AK30" i="4"/>
  <c r="AJ30" i="4"/>
  <c r="AH30" i="4"/>
  <c r="AG30" i="4" s="1"/>
  <c r="X30" i="4"/>
  <c r="W30" i="4"/>
  <c r="AQ30" i="4" s="1"/>
  <c r="AM29" i="4"/>
  <c r="AK29" i="4"/>
  <c r="AJ29" i="4"/>
  <c r="AH29" i="4"/>
  <c r="AH31" i="4" s="1"/>
  <c r="AG29" i="4"/>
  <c r="X29" i="4"/>
  <c r="AA29" i="4" s="1"/>
  <c r="W29" i="4"/>
  <c r="AQ29" i="4" s="1"/>
  <c r="AQ28" i="4"/>
  <c r="AM28" i="4"/>
  <c r="AK28" i="4"/>
  <c r="AL28" i="4" s="1"/>
  <c r="AJ28" i="4"/>
  <c r="AH28" i="4"/>
  <c r="AG28" i="4"/>
  <c r="X28" i="4"/>
  <c r="W28" i="4"/>
  <c r="AO27" i="4"/>
  <c r="AM27" i="4"/>
  <c r="AP27" i="4" s="1"/>
  <c r="AK27" i="4"/>
  <c r="AJ27" i="4"/>
  <c r="AH27" i="4"/>
  <c r="AG27" i="4"/>
  <c r="X27" i="4"/>
  <c r="W27" i="4"/>
  <c r="AQ27" i="4" s="1"/>
  <c r="Y26" i="4"/>
  <c r="AR25" i="4"/>
  <c r="AQ25" i="4"/>
  <c r="AP25" i="4"/>
  <c r="AO25" i="4"/>
  <c r="AM25" i="4"/>
  <c r="AK25" i="4"/>
  <c r="AL25" i="4" s="1"/>
  <c r="AJ25" i="4"/>
  <c r="AH25" i="4"/>
  <c r="AG25" i="4"/>
  <c r="AA25" i="4"/>
  <c r="X25" i="4"/>
  <c r="Z25" i="4" s="1"/>
  <c r="W25" i="4"/>
  <c r="AP24" i="4"/>
  <c r="AO24" i="4"/>
  <c r="AM24" i="4"/>
  <c r="AK24" i="4"/>
  <c r="AL24" i="4" s="1"/>
  <c r="AJ24" i="4"/>
  <c r="AH24" i="4"/>
  <c r="AG24" i="4"/>
  <c r="AA24" i="4"/>
  <c r="AR24" i="4" s="1"/>
  <c r="Z24" i="4"/>
  <c r="X24" i="4"/>
  <c r="W24" i="4"/>
  <c r="AQ24" i="4" s="1"/>
  <c r="AM23" i="4"/>
  <c r="AL23" i="4"/>
  <c r="AK23" i="4"/>
  <c r="AJ23" i="4"/>
  <c r="AH23" i="4"/>
  <c r="AG23" i="4" s="1"/>
  <c r="X23" i="4"/>
  <c r="W23" i="4"/>
  <c r="AQ23" i="4" s="1"/>
  <c r="AQ22" i="4"/>
  <c r="AP22" i="4"/>
  <c r="AM22" i="4"/>
  <c r="AO22" i="4" s="1"/>
  <c r="AK22" i="4"/>
  <c r="AJ22" i="4"/>
  <c r="AH22" i="4"/>
  <c r="AH26" i="4" s="1"/>
  <c r="AG22" i="4"/>
  <c r="AG26" i="4" s="1"/>
  <c r="N26" i="4" s="1"/>
  <c r="AA22" i="4"/>
  <c r="AR22" i="4" s="1"/>
  <c r="X22" i="4"/>
  <c r="Z22" i="4" s="1"/>
  <c r="W22" i="4"/>
  <c r="AH21" i="4"/>
  <c r="Y21" i="4"/>
  <c r="Y50" i="4" s="1"/>
  <c r="AP20" i="4"/>
  <c r="AM20" i="4"/>
  <c r="AO20" i="4" s="1"/>
  <c r="AL20" i="4"/>
  <c r="AK20" i="4"/>
  <c r="AJ20" i="4"/>
  <c r="AH20" i="4"/>
  <c r="AG20" i="4"/>
  <c r="AA20" i="4"/>
  <c r="X20" i="4"/>
  <c r="Z20" i="4" s="1"/>
  <c r="W20" i="4"/>
  <c r="AQ20" i="4" s="1"/>
  <c r="AM19" i="4"/>
  <c r="AP19" i="4" s="1"/>
  <c r="AK19" i="4"/>
  <c r="AJ19" i="4"/>
  <c r="AH19" i="4"/>
  <c r="AG19" i="4"/>
  <c r="Z19" i="4"/>
  <c r="X19" i="4"/>
  <c r="AA19" i="4" s="1"/>
  <c r="AR19" i="4" s="1"/>
  <c r="W19" i="4"/>
  <c r="AQ19" i="4" s="1"/>
  <c r="AM18" i="4"/>
  <c r="AP18" i="4" s="1"/>
  <c r="AK18" i="4"/>
  <c r="AL18" i="4" s="1"/>
  <c r="AJ18" i="4"/>
  <c r="AH18" i="4"/>
  <c r="AG18" i="4"/>
  <c r="X18" i="4"/>
  <c r="AA18" i="4" s="1"/>
  <c r="W18" i="4"/>
  <c r="AQ18" i="4" s="1"/>
  <c r="AR17" i="4"/>
  <c r="AQ17" i="4"/>
  <c r="AP17" i="4"/>
  <c r="AO17" i="4"/>
  <c r="AM17" i="4"/>
  <c r="AK17" i="4"/>
  <c r="AL17" i="4" s="1"/>
  <c r="AJ17" i="4"/>
  <c r="AH17" i="4"/>
  <c r="AA17" i="4"/>
  <c r="Z17" i="4"/>
  <c r="X17" i="4"/>
  <c r="X21" i="4" s="1"/>
  <c r="W17" i="4"/>
  <c r="W12" i="4"/>
  <c r="W10" i="4"/>
  <c r="W9" i="4"/>
  <c r="W8" i="4"/>
  <c r="W7" i="4"/>
  <c r="AC6" i="4"/>
  <c r="AB6" i="4"/>
  <c r="W6" i="4"/>
  <c r="AB5" i="4"/>
  <c r="X5" i="4"/>
  <c r="W5" i="4"/>
  <c r="AB4" i="4"/>
  <c r="W4" i="4"/>
  <c r="I4" i="4"/>
  <c r="W3" i="4"/>
  <c r="E103" i="3"/>
  <c r="AH102" i="3"/>
  <c r="Y102" i="3"/>
  <c r="AH101" i="3"/>
  <c r="AG101" i="3"/>
  <c r="AA101" i="3"/>
  <c r="Z101" i="3"/>
  <c r="X101" i="3"/>
  <c r="W101" i="3"/>
  <c r="AH100" i="3"/>
  <c r="AG100" i="3"/>
  <c r="AG102" i="3" s="1"/>
  <c r="N102" i="3" s="1"/>
  <c r="X100" i="3"/>
  <c r="AA100" i="3" s="1"/>
  <c r="W100" i="3"/>
  <c r="AH99" i="3"/>
  <c r="AG99" i="3"/>
  <c r="X99" i="3"/>
  <c r="W99" i="3"/>
  <c r="Y98" i="3"/>
  <c r="X98" i="3"/>
  <c r="Z98" i="3" s="1"/>
  <c r="AH97" i="3"/>
  <c r="AG97" i="3"/>
  <c r="AA97" i="3"/>
  <c r="Z97" i="3"/>
  <c r="X97" i="3"/>
  <c r="W97" i="3"/>
  <c r="AH96" i="3"/>
  <c r="AH98" i="3" s="1"/>
  <c r="AG96" i="3"/>
  <c r="AG98" i="3" s="1"/>
  <c r="N98" i="3" s="1"/>
  <c r="X96" i="3"/>
  <c r="AA96" i="3" s="1"/>
  <c r="AA98" i="3" s="1"/>
  <c r="W96" i="3"/>
  <c r="AA95" i="3"/>
  <c r="Z95" i="3"/>
  <c r="Y95" i="3"/>
  <c r="X95" i="3"/>
  <c r="N95" i="3"/>
  <c r="AH94" i="3"/>
  <c r="AG94" i="3"/>
  <c r="AH93" i="3"/>
  <c r="AG93" i="3"/>
  <c r="AH92" i="3"/>
  <c r="AG92" i="3"/>
  <c r="AH91" i="3"/>
  <c r="AG91" i="3"/>
  <c r="Y90" i="3"/>
  <c r="O90" i="3"/>
  <c r="AR89" i="3"/>
  <c r="AQ89" i="3"/>
  <c r="AP89" i="3"/>
  <c r="AM89" i="3"/>
  <c r="AO89" i="3" s="1"/>
  <c r="AK89" i="3"/>
  <c r="AL89" i="3" s="1"/>
  <c r="AJ89" i="3"/>
  <c r="AH89" i="3"/>
  <c r="AG89" i="3"/>
  <c r="AA89" i="3"/>
  <c r="X89" i="3"/>
  <c r="Z89" i="3" s="1"/>
  <c r="W89" i="3"/>
  <c r="AH88" i="3"/>
  <c r="AG88" i="3"/>
  <c r="AA88" i="3"/>
  <c r="Z88" i="3"/>
  <c r="X88" i="3"/>
  <c r="W88" i="3"/>
  <c r="AH87" i="3"/>
  <c r="AG87" i="3"/>
  <c r="AA87" i="3"/>
  <c r="Z87" i="3"/>
  <c r="X87" i="3"/>
  <c r="W87" i="3"/>
  <c r="AH86" i="3"/>
  <c r="AG86" i="3"/>
  <c r="AA86" i="3"/>
  <c r="Z86" i="3"/>
  <c r="X86" i="3"/>
  <c r="W86" i="3"/>
  <c r="AH85" i="3"/>
  <c r="AG85" i="3"/>
  <c r="AA85" i="3"/>
  <c r="X85" i="3"/>
  <c r="Z85" i="3" s="1"/>
  <c r="W85" i="3"/>
  <c r="AH84" i="3"/>
  <c r="AG84" i="3" s="1"/>
  <c r="AA84" i="3"/>
  <c r="Z84" i="3"/>
  <c r="X84" i="3"/>
  <c r="W84" i="3"/>
  <c r="AH83" i="3"/>
  <c r="AG83" i="3"/>
  <c r="AA83" i="3"/>
  <c r="Z83" i="3"/>
  <c r="X83" i="3"/>
  <c r="W83" i="3"/>
  <c r="AQ82" i="3"/>
  <c r="AM82" i="3"/>
  <c r="AL82" i="3"/>
  <c r="AK82" i="3"/>
  <c r="AJ82" i="3"/>
  <c r="AH82" i="3"/>
  <c r="AG82" i="3"/>
  <c r="X82" i="3"/>
  <c r="W82" i="3"/>
  <c r="W11" i="3" s="1"/>
  <c r="AK81" i="3"/>
  <c r="AJ81" i="3"/>
  <c r="AL81" i="3" s="1"/>
  <c r="AM81" i="3" s="1"/>
  <c r="AH81" i="3"/>
  <c r="AG81" i="3" s="1"/>
  <c r="X81" i="3"/>
  <c r="AA81" i="3" s="1"/>
  <c r="W81" i="3"/>
  <c r="AQ81" i="3" s="1"/>
  <c r="AK80" i="3"/>
  <c r="AJ80" i="3"/>
  <c r="AL80" i="3" s="1"/>
  <c r="AM80" i="3" s="1"/>
  <c r="AP80" i="3" s="1"/>
  <c r="AH80" i="3"/>
  <c r="AG80" i="3" s="1"/>
  <c r="W80" i="3"/>
  <c r="AP79" i="3"/>
  <c r="AO79" i="3"/>
  <c r="AM79" i="3"/>
  <c r="AK79" i="3"/>
  <c r="AJ79" i="3"/>
  <c r="AL79" i="3" s="1"/>
  <c r="AH79" i="3"/>
  <c r="AG79" i="3" s="1"/>
  <c r="AA79" i="3"/>
  <c r="AR79" i="3" s="1"/>
  <c r="Z79" i="3"/>
  <c r="X79" i="3"/>
  <c r="W79" i="3"/>
  <c r="AQ79" i="3" s="1"/>
  <c r="AQ78" i="3"/>
  <c r="AL78" i="3"/>
  <c r="AM78" i="3" s="1"/>
  <c r="AO78" i="3" s="1"/>
  <c r="AK78" i="3"/>
  <c r="AJ78" i="3"/>
  <c r="AH78" i="3"/>
  <c r="AG78" i="3"/>
  <c r="W78" i="3"/>
  <c r="X78" i="3" s="1"/>
  <c r="Z78" i="3" s="1"/>
  <c r="AL77" i="3"/>
  <c r="AM77" i="3" s="1"/>
  <c r="AK77" i="3"/>
  <c r="AJ77" i="3"/>
  <c r="AH77" i="3"/>
  <c r="AG77" i="3" s="1"/>
  <c r="W77" i="3"/>
  <c r="Y76" i="3"/>
  <c r="AQ75" i="3"/>
  <c r="AP75" i="3"/>
  <c r="AM75" i="3"/>
  <c r="AO75" i="3" s="1"/>
  <c r="AK75" i="3"/>
  <c r="AL75" i="3" s="1"/>
  <c r="AJ75" i="3"/>
  <c r="AH75" i="3"/>
  <c r="AG75" i="3"/>
  <c r="AA75" i="3"/>
  <c r="AR75" i="3" s="1"/>
  <c r="Z75" i="3"/>
  <c r="X75" i="3"/>
  <c r="W75" i="3"/>
  <c r="AR74" i="3"/>
  <c r="AQ74" i="3"/>
  <c r="AP74" i="3"/>
  <c r="AM74" i="3"/>
  <c r="AO74" i="3" s="1"/>
  <c r="AL74" i="3"/>
  <c r="AK74" i="3"/>
  <c r="AJ74" i="3"/>
  <c r="AH74" i="3"/>
  <c r="AG74" i="3"/>
  <c r="AA74" i="3"/>
  <c r="X74" i="3"/>
  <c r="Z74" i="3" s="1"/>
  <c r="W74" i="3"/>
  <c r="AQ73" i="3"/>
  <c r="AP73" i="3"/>
  <c r="AO73" i="3"/>
  <c r="AM73" i="3"/>
  <c r="AK73" i="3"/>
  <c r="AL73" i="3" s="1"/>
  <c r="AJ73" i="3"/>
  <c r="AH73" i="3"/>
  <c r="AG73" i="3"/>
  <c r="AA73" i="3"/>
  <c r="AR73" i="3" s="1"/>
  <c r="Z73" i="3"/>
  <c r="X73" i="3"/>
  <c r="W73" i="3"/>
  <c r="AK72" i="3"/>
  <c r="AL72" i="3" s="1"/>
  <c r="AM72" i="3" s="1"/>
  <c r="AJ72" i="3"/>
  <c r="AH72" i="3"/>
  <c r="AG72" i="3" s="1"/>
  <c r="W72" i="3"/>
  <c r="AO71" i="3"/>
  <c r="AM71" i="3"/>
  <c r="AP71" i="3" s="1"/>
  <c r="AK71" i="3"/>
  <c r="AL71" i="3" s="1"/>
  <c r="AQ71" i="3" s="1"/>
  <c r="AJ71" i="3"/>
  <c r="AH71" i="3"/>
  <c r="AG71" i="3" s="1"/>
  <c r="X71" i="3"/>
  <c r="W71" i="3"/>
  <c r="AK70" i="3"/>
  <c r="AL70" i="3" s="1"/>
  <c r="AJ70" i="3"/>
  <c r="AH70" i="3"/>
  <c r="AG70" i="3" s="1"/>
  <c r="AA70" i="3"/>
  <c r="X70" i="3"/>
  <c r="Z70" i="3" s="1"/>
  <c r="W70" i="3"/>
  <c r="AL69" i="3"/>
  <c r="AM69" i="3" s="1"/>
  <c r="AO69" i="3" s="1"/>
  <c r="AK69" i="3"/>
  <c r="AJ69" i="3"/>
  <c r="AH69" i="3"/>
  <c r="AG69" i="3" s="1"/>
  <c r="AA69" i="3"/>
  <c r="Z69" i="3"/>
  <c r="X69" i="3"/>
  <c r="W69" i="3"/>
  <c r="AH68" i="3"/>
  <c r="Y68" i="3"/>
  <c r="AK67" i="3"/>
  <c r="AJ67" i="3"/>
  <c r="AL67" i="3" s="1"/>
  <c r="AH67" i="3"/>
  <c r="AA67" i="3"/>
  <c r="Z67" i="3"/>
  <c r="W67" i="3"/>
  <c r="X67" i="3" s="1"/>
  <c r="AQ66" i="3"/>
  <c r="AP66" i="3"/>
  <c r="AO66" i="3"/>
  <c r="AM66" i="3"/>
  <c r="AL66" i="3"/>
  <c r="AK66" i="3"/>
  <c r="AJ66" i="3"/>
  <c r="AH66" i="3"/>
  <c r="AG66" i="3" s="1"/>
  <c r="AA66" i="3"/>
  <c r="Z66" i="3"/>
  <c r="X66" i="3"/>
  <c r="W66" i="3"/>
  <c r="AL65" i="3"/>
  <c r="AM65" i="3" s="1"/>
  <c r="AK65" i="3"/>
  <c r="AJ65" i="3"/>
  <c r="AH65" i="3"/>
  <c r="AG65" i="3"/>
  <c r="W65" i="3"/>
  <c r="X65" i="3" s="1"/>
  <c r="Y64" i="3"/>
  <c r="Y103" i="3" s="1"/>
  <c r="Y104" i="3" s="1"/>
  <c r="AQ63" i="3"/>
  <c r="AK63" i="3"/>
  <c r="AL63" i="3" s="1"/>
  <c r="AM63" i="3" s="1"/>
  <c r="AO63" i="3" s="1"/>
  <c r="AJ63" i="3"/>
  <c r="AH63" i="3"/>
  <c r="AG63" i="3" s="1"/>
  <c r="X63" i="3"/>
  <c r="Z63" i="3" s="1"/>
  <c r="W63" i="3"/>
  <c r="AK62" i="3"/>
  <c r="AJ62" i="3"/>
  <c r="AH62" i="3"/>
  <c r="AG62" i="3" s="1"/>
  <c r="AA62" i="3"/>
  <c r="X62" i="3"/>
  <c r="Z62" i="3" s="1"/>
  <c r="W62" i="3"/>
  <c r="AQ61" i="3"/>
  <c r="AK61" i="3"/>
  <c r="AL61" i="3" s="1"/>
  <c r="AM61" i="3" s="1"/>
  <c r="AJ61" i="3"/>
  <c r="AH61" i="3"/>
  <c r="AG61" i="3" s="1"/>
  <c r="AG64" i="3" s="1"/>
  <c r="N64" i="3" s="1"/>
  <c r="X61" i="3"/>
  <c r="W61" i="3"/>
  <c r="AK60" i="3"/>
  <c r="AJ60" i="3"/>
  <c r="AL60" i="3" s="1"/>
  <c r="AM60" i="3" s="1"/>
  <c r="AH60" i="3"/>
  <c r="AG60" i="3" s="1"/>
  <c r="W60" i="3"/>
  <c r="AQ60" i="3" s="1"/>
  <c r="E59" i="3"/>
  <c r="AH58" i="3"/>
  <c r="Y58" i="3"/>
  <c r="AH57" i="3"/>
  <c r="AG57" i="3"/>
  <c r="AG58" i="3" s="1"/>
  <c r="N58" i="3" s="1"/>
  <c r="AA57" i="3"/>
  <c r="Z57" i="3"/>
  <c r="X57" i="3"/>
  <c r="W57" i="3"/>
  <c r="AH56" i="3"/>
  <c r="AG56" i="3"/>
  <c r="X56" i="3"/>
  <c r="W56" i="3"/>
  <c r="AA55" i="3"/>
  <c r="Y55" i="3"/>
  <c r="AH54" i="3"/>
  <c r="AG54" i="3"/>
  <c r="AA54" i="3"/>
  <c r="Z54" i="3"/>
  <c r="X54" i="3"/>
  <c r="W54" i="3"/>
  <c r="AH53" i="3"/>
  <c r="AG53" i="3"/>
  <c r="AG55" i="3" s="1"/>
  <c r="N55" i="3" s="1"/>
  <c r="AA53" i="3"/>
  <c r="X53" i="3"/>
  <c r="Z53" i="3" s="1"/>
  <c r="W53" i="3"/>
  <c r="AH52" i="3"/>
  <c r="AA52" i="3"/>
  <c r="Y52" i="3"/>
  <c r="Z52" i="3" s="1"/>
  <c r="X52" i="3"/>
  <c r="N52" i="3"/>
  <c r="AH51" i="3"/>
  <c r="AG51" i="3"/>
  <c r="AH50" i="3"/>
  <c r="AG50" i="3"/>
  <c r="AH49" i="3"/>
  <c r="AG49" i="3"/>
  <c r="AH48" i="3"/>
  <c r="AG48" i="3"/>
  <c r="AG52" i="3" s="1"/>
  <c r="O47" i="3"/>
  <c r="AR46" i="3"/>
  <c r="AQ46" i="3"/>
  <c r="AP46" i="3"/>
  <c r="AO46" i="3"/>
  <c r="AM46" i="3"/>
  <c r="AL46" i="3"/>
  <c r="AK46" i="3"/>
  <c r="AJ46" i="3"/>
  <c r="AH46" i="3"/>
  <c r="AG46" i="3"/>
  <c r="AA46" i="3"/>
  <c r="Z46" i="3"/>
  <c r="X46" i="3"/>
  <c r="W46" i="3"/>
  <c r="AH45" i="3"/>
  <c r="AG45" i="3"/>
  <c r="AA45" i="3"/>
  <c r="Z45" i="3"/>
  <c r="X45" i="3"/>
  <c r="W45" i="3"/>
  <c r="AH44" i="3"/>
  <c r="AG44" i="3"/>
  <c r="AA44" i="3"/>
  <c r="X44" i="3"/>
  <c r="Z44" i="3" s="1"/>
  <c r="W44" i="3"/>
  <c r="AH43" i="3"/>
  <c r="AG43" i="3"/>
  <c r="AA43" i="3"/>
  <c r="X43" i="3"/>
  <c r="Z43" i="3" s="1"/>
  <c r="W43" i="3"/>
  <c r="AH42" i="3"/>
  <c r="AG42" i="3"/>
  <c r="X42" i="3"/>
  <c r="W42" i="3"/>
  <c r="AH41" i="3"/>
  <c r="AG41" i="3" s="1"/>
  <c r="Z41" i="3"/>
  <c r="X41" i="3"/>
  <c r="AA41" i="3" s="1"/>
  <c r="W41" i="3"/>
  <c r="AQ40" i="3"/>
  <c r="AM40" i="3"/>
  <c r="AO40" i="3" s="1"/>
  <c r="AK40" i="3"/>
  <c r="AJ40" i="3"/>
  <c r="AH40" i="3"/>
  <c r="AG40" i="3" s="1"/>
  <c r="AA40" i="3"/>
  <c r="X40" i="3"/>
  <c r="Z40" i="3" s="1"/>
  <c r="W40" i="3"/>
  <c r="AK39" i="3"/>
  <c r="AL39" i="3" s="1"/>
  <c r="AM39" i="3" s="1"/>
  <c r="AO39" i="3" s="1"/>
  <c r="AJ39" i="3"/>
  <c r="AH39" i="3"/>
  <c r="AG39" i="3" s="1"/>
  <c r="AA39" i="3"/>
  <c r="Z39" i="3"/>
  <c r="X39" i="3"/>
  <c r="W39" i="3"/>
  <c r="AL38" i="3"/>
  <c r="AM38" i="3" s="1"/>
  <c r="AK38" i="3"/>
  <c r="AJ38" i="3"/>
  <c r="AH38" i="3"/>
  <c r="AG38" i="3" s="1"/>
  <c r="X38" i="3"/>
  <c r="W38" i="3"/>
  <c r="AP37" i="3"/>
  <c r="AO37" i="3"/>
  <c r="AM37" i="3"/>
  <c r="AK37" i="3"/>
  <c r="AJ37" i="3"/>
  <c r="AL37" i="3" s="1"/>
  <c r="AH37" i="3"/>
  <c r="AG37" i="3" s="1"/>
  <c r="X37" i="3"/>
  <c r="W37" i="3"/>
  <c r="AQ37" i="3" s="1"/>
  <c r="AK36" i="3"/>
  <c r="AJ36" i="3"/>
  <c r="AL36" i="3" s="1"/>
  <c r="AM36" i="3" s="1"/>
  <c r="AH36" i="3"/>
  <c r="AG36" i="3"/>
  <c r="X36" i="3"/>
  <c r="W36" i="3"/>
  <c r="AK35" i="3"/>
  <c r="AJ35" i="3"/>
  <c r="AH35" i="3"/>
  <c r="AA35" i="3"/>
  <c r="Z35" i="3"/>
  <c r="X35" i="3"/>
  <c r="X47" i="3" s="1"/>
  <c r="Z47" i="3" s="1"/>
  <c r="W35" i="3"/>
  <c r="AR33" i="3"/>
  <c r="AQ33" i="3"/>
  <c r="AP33" i="3"/>
  <c r="AO33" i="3"/>
  <c r="AM33" i="3"/>
  <c r="AL33" i="3"/>
  <c r="AK33" i="3"/>
  <c r="AJ33" i="3"/>
  <c r="AH33" i="3"/>
  <c r="AG33" i="3"/>
  <c r="AA33" i="3"/>
  <c r="Z33" i="3"/>
  <c r="X33" i="3"/>
  <c r="W33" i="3"/>
  <c r="AQ32" i="3"/>
  <c r="AP32" i="3"/>
  <c r="AM32" i="3"/>
  <c r="AO32" i="3" s="1"/>
  <c r="AK32" i="3"/>
  <c r="AL32" i="3" s="1"/>
  <c r="AJ32" i="3"/>
  <c r="AH32" i="3"/>
  <c r="AG32" i="3"/>
  <c r="AA32" i="3"/>
  <c r="AR32" i="3" s="1"/>
  <c r="X32" i="3"/>
  <c r="Z32" i="3" s="1"/>
  <c r="W32" i="3"/>
  <c r="AQ31" i="3"/>
  <c r="AP31" i="3"/>
  <c r="AO31" i="3"/>
  <c r="AM31" i="3"/>
  <c r="AK31" i="3"/>
  <c r="AL31" i="3" s="1"/>
  <c r="AJ31" i="3"/>
  <c r="AH31" i="3"/>
  <c r="AG31" i="3"/>
  <c r="AA31" i="3"/>
  <c r="Z31" i="3"/>
  <c r="X31" i="3"/>
  <c r="W31" i="3"/>
  <c r="AL30" i="3"/>
  <c r="AM30" i="3" s="1"/>
  <c r="AK30" i="3"/>
  <c r="AJ30" i="3"/>
  <c r="AH30" i="3"/>
  <c r="AG30" i="3" s="1"/>
  <c r="W30" i="3"/>
  <c r="AQ30" i="3" s="1"/>
  <c r="AK29" i="3"/>
  <c r="AJ29" i="3"/>
  <c r="AH29" i="3"/>
  <c r="AG29" i="3" s="1"/>
  <c r="AA29" i="3"/>
  <c r="X29" i="3"/>
  <c r="Z29" i="3" s="1"/>
  <c r="W29" i="3"/>
  <c r="AK28" i="3"/>
  <c r="AL28" i="3" s="1"/>
  <c r="AQ28" i="3" s="1"/>
  <c r="AJ28" i="3"/>
  <c r="AH28" i="3"/>
  <c r="AG28" i="3"/>
  <c r="X28" i="3"/>
  <c r="W28" i="3"/>
  <c r="AK27" i="3"/>
  <c r="AL27" i="3" s="1"/>
  <c r="AM27" i="3" s="1"/>
  <c r="AP27" i="3" s="1"/>
  <c r="AJ27" i="3"/>
  <c r="AH27" i="3"/>
  <c r="AH34" i="3" s="1"/>
  <c r="AA27" i="3"/>
  <c r="Z27" i="3"/>
  <c r="X27" i="3"/>
  <c r="W27" i="3"/>
  <c r="Y26" i="3"/>
  <c r="X26" i="3"/>
  <c r="AR25" i="3"/>
  <c r="AQ25" i="3"/>
  <c r="AP25" i="3"/>
  <c r="AO25" i="3"/>
  <c r="AM25" i="3"/>
  <c r="AK25" i="3"/>
  <c r="AL25" i="3" s="1"/>
  <c r="AJ25" i="3"/>
  <c r="AH25" i="3"/>
  <c r="AG25" i="3"/>
  <c r="AA25" i="3"/>
  <c r="Z25" i="3"/>
  <c r="X25" i="3"/>
  <c r="W25" i="3"/>
  <c r="AK24" i="3"/>
  <c r="AJ24" i="3"/>
  <c r="AL24" i="3" s="1"/>
  <c r="AH24" i="3"/>
  <c r="AG24" i="3" s="1"/>
  <c r="Z24" i="3"/>
  <c r="W24" i="3"/>
  <c r="X24" i="3" s="1"/>
  <c r="AA24" i="3" s="1"/>
  <c r="AL23" i="3"/>
  <c r="AM23" i="3" s="1"/>
  <c r="AO23" i="3" s="1"/>
  <c r="AK23" i="3"/>
  <c r="AJ23" i="3"/>
  <c r="AH23" i="3"/>
  <c r="AG23" i="3"/>
  <c r="W23" i="3"/>
  <c r="X23" i="3" s="1"/>
  <c r="Z23" i="3" s="1"/>
  <c r="AK22" i="3"/>
  <c r="AJ22" i="3"/>
  <c r="AL22" i="3" s="1"/>
  <c r="AM22" i="3" s="1"/>
  <c r="AH22" i="3"/>
  <c r="AG22" i="3"/>
  <c r="AG26" i="3" s="1"/>
  <c r="N26" i="3" s="1"/>
  <c r="X22" i="3"/>
  <c r="AA22" i="3" s="1"/>
  <c r="W22" i="3"/>
  <c r="Y21" i="3"/>
  <c r="Y59" i="3" s="1"/>
  <c r="Y16" i="3" s="1"/>
  <c r="AK20" i="3"/>
  <c r="AJ20" i="3"/>
  <c r="AH20" i="3"/>
  <c r="AG20" i="3" s="1"/>
  <c r="AA20" i="3"/>
  <c r="X20" i="3"/>
  <c r="Z20" i="3" s="1"/>
  <c r="W20" i="3"/>
  <c r="AQ19" i="3"/>
  <c r="AK19" i="3"/>
  <c r="AL19" i="3" s="1"/>
  <c r="AM19" i="3" s="1"/>
  <c r="AJ19" i="3"/>
  <c r="AH19" i="3"/>
  <c r="AG19" i="3" s="1"/>
  <c r="X19" i="3"/>
  <c r="W19" i="3"/>
  <c r="AP18" i="3"/>
  <c r="AK18" i="3"/>
  <c r="AL18" i="3" s="1"/>
  <c r="AM18" i="3" s="1"/>
  <c r="AO18" i="3" s="1"/>
  <c r="AJ18" i="3"/>
  <c r="AH18" i="3"/>
  <c r="AG18" i="3" s="1"/>
  <c r="AA18" i="3"/>
  <c r="Z18" i="3"/>
  <c r="X18" i="3"/>
  <c r="W18" i="3"/>
  <c r="AQ18" i="3" s="1"/>
  <c r="AM17" i="3"/>
  <c r="AL17" i="3"/>
  <c r="AK17" i="3"/>
  <c r="AJ17" i="3"/>
  <c r="AH17" i="3"/>
  <c r="W17" i="3"/>
  <c r="AQ17" i="3" s="1"/>
  <c r="W12" i="3"/>
  <c r="W10" i="3"/>
  <c r="W9" i="3"/>
  <c r="W8" i="3"/>
  <c r="W7" i="3"/>
  <c r="AC6" i="3"/>
  <c r="AB6" i="3"/>
  <c r="AB5" i="3"/>
  <c r="X5" i="3"/>
  <c r="G17" i="1" s="1"/>
  <c r="W5" i="3"/>
  <c r="AB4" i="3"/>
  <c r="W4" i="3"/>
  <c r="I4" i="3"/>
  <c r="Y75" i="14"/>
  <c r="E75" i="14"/>
  <c r="AH74" i="14"/>
  <c r="Y74" i="14"/>
  <c r="AH73" i="14"/>
  <c r="AG73" i="14"/>
  <c r="AG74" i="14" s="1"/>
  <c r="N74" i="14" s="1"/>
  <c r="AA73" i="14"/>
  <c r="X73" i="14"/>
  <c r="Z73" i="14" s="1"/>
  <c r="W73" i="14"/>
  <c r="AH72" i="14"/>
  <c r="AG72" i="14"/>
  <c r="X72" i="14"/>
  <c r="X74" i="14" s="1"/>
  <c r="Z74" i="14" s="1"/>
  <c r="W72" i="14"/>
  <c r="AH71" i="14"/>
  <c r="Y71" i="14"/>
  <c r="AH70" i="14"/>
  <c r="AG70" i="14"/>
  <c r="AA70" i="14"/>
  <c r="X70" i="14"/>
  <c r="Z70" i="14" s="1"/>
  <c r="W70" i="14"/>
  <c r="AH69" i="14"/>
  <c r="AG69" i="14" s="1"/>
  <c r="AG71" i="14" s="1"/>
  <c r="N71" i="14" s="1"/>
  <c r="X69" i="14"/>
  <c r="AA69" i="14" s="1"/>
  <c r="AA71" i="14" s="1"/>
  <c r="W69" i="14"/>
  <c r="AA68" i="14"/>
  <c r="Y68" i="14"/>
  <c r="X68" i="14"/>
  <c r="Z68" i="14" s="1"/>
  <c r="N68" i="14"/>
  <c r="AG67" i="14"/>
  <c r="O67" i="14"/>
  <c r="AH67" i="14" s="1"/>
  <c r="AH68" i="14" s="1"/>
  <c r="AH66" i="14"/>
  <c r="AG66" i="14"/>
  <c r="O66" i="14"/>
  <c r="AH65" i="14"/>
  <c r="AG65" i="14"/>
  <c r="AG68" i="14" s="1"/>
  <c r="O65" i="14"/>
  <c r="Y64" i="14"/>
  <c r="O64" i="14"/>
  <c r="AR63" i="14"/>
  <c r="AQ63" i="14"/>
  <c r="AP63" i="14"/>
  <c r="AO63" i="14"/>
  <c r="AM63" i="14"/>
  <c r="AL63" i="14"/>
  <c r="AK63" i="14"/>
  <c r="AJ63" i="14"/>
  <c r="AH63" i="14"/>
  <c r="AG63" i="14"/>
  <c r="AA63" i="14"/>
  <c r="Z63" i="14"/>
  <c r="X63" i="14"/>
  <c r="W63" i="14"/>
  <c r="AQ62" i="14"/>
  <c r="AP62" i="14"/>
  <c r="AM62" i="14"/>
  <c r="AO62" i="14" s="1"/>
  <c r="AL62" i="14"/>
  <c r="AK62" i="14"/>
  <c r="AJ62" i="14"/>
  <c r="AH62" i="14"/>
  <c r="AG62" i="14"/>
  <c r="AA62" i="14"/>
  <c r="AR62" i="14" s="1"/>
  <c r="X62" i="14"/>
  <c r="Z62" i="14" s="1"/>
  <c r="W62" i="14"/>
  <c r="AQ61" i="14"/>
  <c r="AP61" i="14"/>
  <c r="AM61" i="14"/>
  <c r="AO61" i="14" s="1"/>
  <c r="AK61" i="14"/>
  <c r="AL61" i="14" s="1"/>
  <c r="AJ61" i="14"/>
  <c r="AH61" i="14"/>
  <c r="AG61" i="14"/>
  <c r="AA61" i="14"/>
  <c r="X61" i="14"/>
  <c r="Z61" i="14" s="1"/>
  <c r="W61" i="14"/>
  <c r="AQ60" i="14"/>
  <c r="AM60" i="14"/>
  <c r="AP60" i="14" s="1"/>
  <c r="AK60" i="14"/>
  <c r="AL60" i="14" s="1"/>
  <c r="AJ60" i="14"/>
  <c r="AH60" i="14"/>
  <c r="AG60" i="14" s="1"/>
  <c r="X60" i="14"/>
  <c r="AA60" i="14" s="1"/>
  <c r="AR60" i="14" s="1"/>
  <c r="W60" i="14"/>
  <c r="AR59" i="14"/>
  <c r="AQ59" i="14"/>
  <c r="AP59" i="14"/>
  <c r="AO59" i="14"/>
  <c r="AM59" i="14"/>
  <c r="AK59" i="14"/>
  <c r="AL59" i="14" s="1"/>
  <c r="AJ59" i="14"/>
  <c r="AH59" i="14"/>
  <c r="AG59" i="14" s="1"/>
  <c r="AA59" i="14"/>
  <c r="Z59" i="14"/>
  <c r="X59" i="14"/>
  <c r="W59" i="14"/>
  <c r="AQ58" i="14"/>
  <c r="AP58" i="14"/>
  <c r="AO58" i="14"/>
  <c r="AM58" i="14"/>
  <c r="AK58" i="14"/>
  <c r="AJ58" i="14"/>
  <c r="AL58" i="14" s="1"/>
  <c r="AH58" i="14"/>
  <c r="AG58" i="14" s="1"/>
  <c r="Z58" i="14"/>
  <c r="X58" i="14"/>
  <c r="AA58" i="14" s="1"/>
  <c r="AR58" i="14" s="1"/>
  <c r="W58" i="14"/>
  <c r="AL57" i="14"/>
  <c r="AM57" i="14" s="1"/>
  <c r="AK57" i="14"/>
  <c r="AJ57" i="14"/>
  <c r="AH57" i="14"/>
  <c r="AG57" i="14"/>
  <c r="AA57" i="14"/>
  <c r="X57" i="14"/>
  <c r="Z57" i="14" s="1"/>
  <c r="W57" i="14"/>
  <c r="AQ57" i="14" s="1"/>
  <c r="AQ56" i="14"/>
  <c r="AK56" i="14"/>
  <c r="AJ56" i="14"/>
  <c r="AH56" i="14"/>
  <c r="AG56" i="14"/>
  <c r="Z56" i="14"/>
  <c r="X56" i="14"/>
  <c r="AA56" i="14" s="1"/>
  <c r="AA64" i="14" s="1"/>
  <c r="W56" i="14"/>
  <c r="Y55" i="14"/>
  <c r="AQ54" i="14"/>
  <c r="AP54" i="14"/>
  <c r="AM54" i="14"/>
  <c r="AO54" i="14" s="1"/>
  <c r="AK54" i="14"/>
  <c r="AL54" i="14" s="1"/>
  <c r="AJ54" i="14"/>
  <c r="AH54" i="14"/>
  <c r="AG54" i="14"/>
  <c r="AA54" i="14"/>
  <c r="AR54" i="14" s="1"/>
  <c r="Z54" i="14"/>
  <c r="X54" i="14"/>
  <c r="W54" i="14"/>
  <c r="AR53" i="14"/>
  <c r="AQ53" i="14"/>
  <c r="AP53" i="14"/>
  <c r="AM53" i="14"/>
  <c r="AO53" i="14" s="1"/>
  <c r="AL53" i="14"/>
  <c r="AK53" i="14"/>
  <c r="AJ53" i="14"/>
  <c r="AH53" i="14"/>
  <c r="AG53" i="14"/>
  <c r="AA53" i="14"/>
  <c r="X53" i="14"/>
  <c r="Z53" i="14" s="1"/>
  <c r="W53" i="14"/>
  <c r="AK52" i="14"/>
  <c r="AL52" i="14" s="1"/>
  <c r="AM52" i="14" s="1"/>
  <c r="AJ52" i="14"/>
  <c r="AH52" i="14"/>
  <c r="AG52" i="14" s="1"/>
  <c r="W52" i="14"/>
  <c r="AL51" i="14"/>
  <c r="AQ51" i="14" s="1"/>
  <c r="AK51" i="14"/>
  <c r="AJ51" i="14"/>
  <c r="AH51" i="14"/>
  <c r="AG51" i="14" s="1"/>
  <c r="AG55" i="14" s="1"/>
  <c r="N55" i="14" s="1"/>
  <c r="X51" i="14"/>
  <c r="Z51" i="14" s="1"/>
  <c r="W51" i="14"/>
  <c r="Y50" i="14"/>
  <c r="AP49" i="14"/>
  <c r="AM49" i="14"/>
  <c r="AO49" i="14" s="1"/>
  <c r="AL49" i="14"/>
  <c r="AK49" i="14"/>
  <c r="AJ49" i="14"/>
  <c r="AH49" i="14"/>
  <c r="AG49" i="14" s="1"/>
  <c r="AA49" i="14"/>
  <c r="AR49" i="14" s="1"/>
  <c r="Z49" i="14"/>
  <c r="X49" i="14"/>
  <c r="W49" i="14"/>
  <c r="AQ49" i="14" s="1"/>
  <c r="AK48" i="14"/>
  <c r="AL48" i="14" s="1"/>
  <c r="AJ48" i="14"/>
  <c r="AH48" i="14"/>
  <c r="AG48" i="14"/>
  <c r="W48" i="14"/>
  <c r="X48" i="14" s="1"/>
  <c r="AK47" i="14"/>
  <c r="AL47" i="14" s="1"/>
  <c r="AQ47" i="14" s="1"/>
  <c r="AJ47" i="14"/>
  <c r="AH47" i="14"/>
  <c r="AG47" i="14"/>
  <c r="X47" i="14"/>
  <c r="AA47" i="14" s="1"/>
  <c r="W47" i="14"/>
  <c r="AQ46" i="14"/>
  <c r="AP46" i="14"/>
  <c r="AL46" i="14"/>
  <c r="AM46" i="14" s="1"/>
  <c r="AO46" i="14" s="1"/>
  <c r="AK46" i="14"/>
  <c r="AJ46" i="14"/>
  <c r="AH46" i="14"/>
  <c r="AH50" i="14" s="1"/>
  <c r="AA46" i="14"/>
  <c r="AR46" i="14" s="1"/>
  <c r="Z46" i="14"/>
  <c r="X46" i="14"/>
  <c r="W46" i="14"/>
  <c r="AA45" i="14"/>
  <c r="Z45" i="14"/>
  <c r="Y45" i="14"/>
  <c r="X45" i="14"/>
  <c r="AQ44" i="14"/>
  <c r="AK44" i="14"/>
  <c r="AL44" i="14" s="1"/>
  <c r="AM44" i="14" s="1"/>
  <c r="AJ44" i="14"/>
  <c r="AH44" i="14"/>
  <c r="X44" i="14"/>
  <c r="AA44" i="14" s="1"/>
  <c r="W44" i="14"/>
  <c r="AP43" i="14"/>
  <c r="AR43" i="14" s="1"/>
  <c r="AL43" i="14"/>
  <c r="AM43" i="14" s="1"/>
  <c r="AO43" i="14" s="1"/>
  <c r="AK43" i="14"/>
  <c r="AJ43" i="14"/>
  <c r="AH43" i="14"/>
  <c r="AG43" i="14" s="1"/>
  <c r="AA43" i="14"/>
  <c r="Z43" i="14"/>
  <c r="X43" i="14"/>
  <c r="W43" i="14"/>
  <c r="AQ43" i="14" s="1"/>
  <c r="AK42" i="14"/>
  <c r="AJ42" i="14"/>
  <c r="AL42" i="14" s="1"/>
  <c r="AM42" i="14" s="1"/>
  <c r="AH42" i="14"/>
  <c r="AH45" i="14" s="1"/>
  <c r="AG42" i="14"/>
  <c r="AA42" i="14"/>
  <c r="X42" i="14"/>
  <c r="Z42" i="14" s="1"/>
  <c r="W42" i="14"/>
  <c r="AQ42" i="14" s="1"/>
  <c r="E41" i="14"/>
  <c r="Y40" i="14"/>
  <c r="AH39" i="14"/>
  <c r="AH40" i="14" s="1"/>
  <c r="AG39" i="14"/>
  <c r="AA39" i="14"/>
  <c r="X39" i="14"/>
  <c r="Z39" i="14" s="1"/>
  <c r="W39" i="14"/>
  <c r="AH38" i="14"/>
  <c r="AG38" i="14"/>
  <c r="AG40" i="14" s="1"/>
  <c r="N40" i="14" s="1"/>
  <c r="X38" i="14"/>
  <c r="W38" i="14"/>
  <c r="Y37" i="14"/>
  <c r="AH36" i="14"/>
  <c r="AH37" i="14" s="1"/>
  <c r="AG36" i="14"/>
  <c r="AA36" i="14"/>
  <c r="X36" i="14"/>
  <c r="Z36" i="14" s="1"/>
  <c r="W36" i="14"/>
  <c r="AH35" i="14"/>
  <c r="AG35" i="14"/>
  <c r="AG37" i="14" s="1"/>
  <c r="N37" i="14" s="1"/>
  <c r="AA35" i="14"/>
  <c r="AA37" i="14" s="1"/>
  <c r="X35" i="14"/>
  <c r="X37" i="14" s="1"/>
  <c r="Z37" i="14" s="1"/>
  <c r="W35" i="14"/>
  <c r="AA34" i="14"/>
  <c r="X34" i="14"/>
  <c r="Z34" i="14" s="1"/>
  <c r="AH33" i="14"/>
  <c r="O33" i="14"/>
  <c r="O32" i="14"/>
  <c r="O31" i="14"/>
  <c r="AH31" i="14" s="1"/>
  <c r="AA30" i="14"/>
  <c r="X30" i="14"/>
  <c r="Z30" i="14" s="1"/>
  <c r="AH29" i="14"/>
  <c r="O29" i="14"/>
  <c r="AH28" i="14"/>
  <c r="O28" i="14"/>
  <c r="O27" i="14"/>
  <c r="N30" i="14" s="1"/>
  <c r="Y26" i="14"/>
  <c r="AH25" i="14"/>
  <c r="AG25" i="14"/>
  <c r="AA25" i="14"/>
  <c r="X25" i="14"/>
  <c r="Z25" i="14" s="1"/>
  <c r="W25" i="14"/>
  <c r="AH24" i="14"/>
  <c r="AG24" i="14" s="1"/>
  <c r="AA24" i="14"/>
  <c r="Z24" i="14"/>
  <c r="X24" i="14"/>
  <c r="W24" i="14"/>
  <c r="AH23" i="14"/>
  <c r="AG23" i="14" s="1"/>
  <c r="Z23" i="14"/>
  <c r="X23" i="14"/>
  <c r="AA23" i="14" s="1"/>
  <c r="W23" i="14"/>
  <c r="AH22" i="14"/>
  <c r="AG22" i="14"/>
  <c r="X22" i="14"/>
  <c r="Z22" i="14" s="1"/>
  <c r="W22" i="14"/>
  <c r="Y21" i="14"/>
  <c r="Y41" i="14" s="1"/>
  <c r="Y16" i="14" s="1"/>
  <c r="AH20" i="14"/>
  <c r="AG20" i="14"/>
  <c r="AA20" i="14"/>
  <c r="X20" i="14"/>
  <c r="Z20" i="14" s="1"/>
  <c r="W20" i="14"/>
  <c r="AH19" i="14"/>
  <c r="AG19" i="14"/>
  <c r="X19" i="14"/>
  <c r="AA19" i="14" s="1"/>
  <c r="W19" i="14"/>
  <c r="AH18" i="14"/>
  <c r="AH21" i="14" s="1"/>
  <c r="X18" i="14"/>
  <c r="AA18" i="14" s="1"/>
  <c r="W18" i="14"/>
  <c r="AH17" i="14"/>
  <c r="AA17" i="14"/>
  <c r="Z17" i="14"/>
  <c r="X17" i="14"/>
  <c r="W17" i="14"/>
  <c r="W12" i="14"/>
  <c r="W11" i="14"/>
  <c r="Q11" i="14"/>
  <c r="P11" i="14"/>
  <c r="O11" i="14"/>
  <c r="N11" i="14"/>
  <c r="W10" i="14"/>
  <c r="W9" i="14"/>
  <c r="W8" i="14"/>
  <c r="W7" i="14"/>
  <c r="AC6" i="14"/>
  <c r="AB6" i="14"/>
  <c r="X6" i="14"/>
  <c r="W6" i="14"/>
  <c r="AB5" i="14"/>
  <c r="X5" i="14"/>
  <c r="W5" i="14"/>
  <c r="AB4" i="14"/>
  <c r="X4" i="14"/>
  <c r="W4" i="14"/>
  <c r="W3" i="14"/>
  <c r="I3" i="14"/>
  <c r="E77" i="2"/>
  <c r="AA76" i="2"/>
  <c r="Y76" i="2"/>
  <c r="X76" i="2"/>
  <c r="Z76" i="2" s="1"/>
  <c r="AH75" i="2"/>
  <c r="AG75" i="2"/>
  <c r="AA75" i="2"/>
  <c r="Z75" i="2"/>
  <c r="X75" i="2"/>
  <c r="W75" i="2"/>
  <c r="AH74" i="2"/>
  <c r="AH76" i="2" s="1"/>
  <c r="AG74" i="2"/>
  <c r="AG76" i="2" s="1"/>
  <c r="N76" i="2" s="1"/>
  <c r="AA74" i="2"/>
  <c r="X74" i="2"/>
  <c r="Z74" i="2" s="1"/>
  <c r="W74" i="2"/>
  <c r="AA73" i="2"/>
  <c r="Y73" i="2"/>
  <c r="AH72" i="2"/>
  <c r="AH73" i="2" s="1"/>
  <c r="AG72" i="2"/>
  <c r="AA72" i="2"/>
  <c r="X72" i="2"/>
  <c r="Z72" i="2" s="1"/>
  <c r="W72" i="2"/>
  <c r="AH71" i="2"/>
  <c r="AG71" i="2"/>
  <c r="AG73" i="2" s="1"/>
  <c r="N73" i="2" s="1"/>
  <c r="AA71" i="2"/>
  <c r="X71" i="2"/>
  <c r="W71" i="2"/>
  <c r="AA70" i="2"/>
  <c r="Y70" i="2"/>
  <c r="Z70" i="2" s="1"/>
  <c r="X70" i="2"/>
  <c r="AG69" i="2"/>
  <c r="O69" i="2"/>
  <c r="AH69" i="2" s="1"/>
  <c r="AG68" i="2"/>
  <c r="O68" i="2"/>
  <c r="AH68" i="2" s="1"/>
  <c r="AG67" i="2"/>
  <c r="AG70" i="2" s="1"/>
  <c r="O67" i="2"/>
  <c r="AH67" i="2" s="1"/>
  <c r="AH70" i="2" s="1"/>
  <c r="Y66" i="2"/>
  <c r="O66" i="2"/>
  <c r="AR65" i="2"/>
  <c r="AQ65" i="2"/>
  <c r="AP65" i="2"/>
  <c r="AM65" i="2"/>
  <c r="AO65" i="2" s="1"/>
  <c r="AK65" i="2"/>
  <c r="AL65" i="2" s="1"/>
  <c r="AJ65" i="2"/>
  <c r="AH65" i="2"/>
  <c r="AG65" i="2"/>
  <c r="AA65" i="2"/>
  <c r="X65" i="2"/>
  <c r="Z65" i="2" s="1"/>
  <c r="W65" i="2"/>
  <c r="AQ64" i="2"/>
  <c r="AP64" i="2"/>
  <c r="AO64" i="2"/>
  <c r="AM64" i="2"/>
  <c r="AK64" i="2"/>
  <c r="AL64" i="2" s="1"/>
  <c r="AJ64" i="2"/>
  <c r="AH64" i="2"/>
  <c r="AG64" i="2"/>
  <c r="AA64" i="2"/>
  <c r="AR64" i="2" s="1"/>
  <c r="Z64" i="2"/>
  <c r="X64" i="2"/>
  <c r="W64" i="2"/>
  <c r="AQ63" i="2"/>
  <c r="AM63" i="2"/>
  <c r="AP63" i="2" s="1"/>
  <c r="AL63" i="2"/>
  <c r="AK63" i="2"/>
  <c r="AJ63" i="2"/>
  <c r="AH63" i="2"/>
  <c r="AG63" i="2" s="1"/>
  <c r="X63" i="2"/>
  <c r="AA63" i="2" s="1"/>
  <c r="W63" i="2"/>
  <c r="W12" i="2" s="1"/>
  <c r="D26" i="1" s="1"/>
  <c r="AQ62" i="2"/>
  <c r="AP62" i="2"/>
  <c r="AM62" i="2"/>
  <c r="AO62" i="2" s="1"/>
  <c r="AK62" i="2"/>
  <c r="AL62" i="2" s="1"/>
  <c r="AJ62" i="2"/>
  <c r="AH62" i="2"/>
  <c r="AG62" i="2"/>
  <c r="AA62" i="2"/>
  <c r="AR62" i="2" s="1"/>
  <c r="X62" i="2"/>
  <c r="Z62" i="2" s="1"/>
  <c r="W62" i="2"/>
  <c r="AQ61" i="2"/>
  <c r="AM61" i="2"/>
  <c r="AP61" i="2" s="1"/>
  <c r="AK61" i="2"/>
  <c r="AJ61" i="2"/>
  <c r="AH61" i="2"/>
  <c r="AG61" i="2" s="1"/>
  <c r="X61" i="2"/>
  <c r="AA61" i="2" s="1"/>
  <c r="AR61" i="2" s="1"/>
  <c r="W61" i="2"/>
  <c r="AK60" i="2"/>
  <c r="AL60" i="2" s="1"/>
  <c r="AJ60" i="2"/>
  <c r="AH60" i="2"/>
  <c r="AG60" i="2"/>
  <c r="AA60" i="2"/>
  <c r="X5" i="2" s="1"/>
  <c r="E17" i="1" s="1"/>
  <c r="Z60" i="2"/>
  <c r="W60" i="2"/>
  <c r="X60" i="2" s="1"/>
  <c r="AK59" i="2"/>
  <c r="AJ59" i="2"/>
  <c r="AL59" i="2" s="1"/>
  <c r="AM59" i="2" s="1"/>
  <c r="AH59" i="2"/>
  <c r="AG59" i="2" s="1"/>
  <c r="W59" i="2"/>
  <c r="AM58" i="2"/>
  <c r="AO58" i="2" s="1"/>
  <c r="AL58" i="2"/>
  <c r="AK58" i="2"/>
  <c r="AJ58" i="2"/>
  <c r="AH58" i="2"/>
  <c r="AG58" i="2"/>
  <c r="AG66" i="2" s="1"/>
  <c r="N66" i="2" s="1"/>
  <c r="X58" i="2"/>
  <c r="W58" i="2"/>
  <c r="AQ58" i="2" s="1"/>
  <c r="Y57" i="2"/>
  <c r="AK56" i="2"/>
  <c r="AJ56" i="2"/>
  <c r="AL56" i="2" s="1"/>
  <c r="AH56" i="2"/>
  <c r="AG56" i="2"/>
  <c r="X56" i="2"/>
  <c r="Z56" i="2" s="1"/>
  <c r="W56" i="2"/>
  <c r="AK55" i="2"/>
  <c r="AJ55" i="2"/>
  <c r="AH55" i="2"/>
  <c r="AG55" i="2"/>
  <c r="X55" i="2"/>
  <c r="AA55" i="2" s="1"/>
  <c r="W55" i="2"/>
  <c r="AK54" i="2"/>
  <c r="AL54" i="2" s="1"/>
  <c r="AJ54" i="2"/>
  <c r="AH54" i="2"/>
  <c r="AG54" i="2"/>
  <c r="X54" i="2"/>
  <c r="AA54" i="2" s="1"/>
  <c r="W54" i="2"/>
  <c r="AK53" i="2"/>
  <c r="AL53" i="2" s="1"/>
  <c r="AM53" i="2" s="1"/>
  <c r="AJ53" i="2"/>
  <c r="AH53" i="2"/>
  <c r="AG53" i="2" s="1"/>
  <c r="AG57" i="2" s="1"/>
  <c r="N57" i="2" s="1"/>
  <c r="W53" i="2"/>
  <c r="Y52" i="2"/>
  <c r="AK51" i="2"/>
  <c r="AL51" i="2" s="1"/>
  <c r="AJ51" i="2"/>
  <c r="AH51" i="2"/>
  <c r="AA51" i="2"/>
  <c r="Z51" i="2"/>
  <c r="W51" i="2"/>
  <c r="AM50" i="2"/>
  <c r="AP50" i="2" s="1"/>
  <c r="AL50" i="2"/>
  <c r="AK50" i="2"/>
  <c r="AJ50" i="2"/>
  <c r="AH50" i="2"/>
  <c r="AG50" i="2"/>
  <c r="W50" i="2"/>
  <c r="AQ50" i="2" s="1"/>
  <c r="AK49" i="2"/>
  <c r="AL49" i="2" s="1"/>
  <c r="AM49" i="2" s="1"/>
  <c r="AJ49" i="2"/>
  <c r="AH49" i="2"/>
  <c r="AG49" i="2" s="1"/>
  <c r="AA49" i="2"/>
  <c r="Z49" i="2"/>
  <c r="X49" i="2"/>
  <c r="W49" i="2"/>
  <c r="AQ49" i="2" s="1"/>
  <c r="Y48" i="2"/>
  <c r="AK47" i="2"/>
  <c r="AL47" i="2" s="1"/>
  <c r="AM47" i="2" s="1"/>
  <c r="AJ47" i="2"/>
  <c r="AH47" i="2"/>
  <c r="AG47" i="2" s="1"/>
  <c r="W47" i="2"/>
  <c r="X47" i="2" s="1"/>
  <c r="AA47" i="2" s="1"/>
  <c r="AM46" i="2"/>
  <c r="AP46" i="2" s="1"/>
  <c r="AL46" i="2"/>
  <c r="AK46" i="2"/>
  <c r="AJ46" i="2"/>
  <c r="AH46" i="2"/>
  <c r="AG46" i="2" s="1"/>
  <c r="W46" i="2"/>
  <c r="AQ46" i="2" s="1"/>
  <c r="AK45" i="2"/>
  <c r="AL45" i="2" s="1"/>
  <c r="AJ45" i="2"/>
  <c r="AH45" i="2"/>
  <c r="AG45" i="2"/>
  <c r="AG48" i="2" s="1"/>
  <c r="N48" i="2" s="1"/>
  <c r="W45" i="2"/>
  <c r="X45" i="2" s="1"/>
  <c r="AK44" i="2"/>
  <c r="AL44" i="2" s="1"/>
  <c r="AQ44" i="2" s="1"/>
  <c r="AJ44" i="2"/>
  <c r="AH44" i="2"/>
  <c r="AG44" i="2"/>
  <c r="X44" i="2"/>
  <c r="AA44" i="2" s="1"/>
  <c r="W44" i="2"/>
  <c r="E43" i="2"/>
  <c r="AH42" i="2"/>
  <c r="AG42" i="2"/>
  <c r="N42" i="2" s="1"/>
  <c r="AA42" i="2"/>
  <c r="Y42" i="2"/>
  <c r="AH41" i="2"/>
  <c r="AG41" i="2"/>
  <c r="AA41" i="2"/>
  <c r="Z41" i="2"/>
  <c r="X41" i="2"/>
  <c r="W41" i="2"/>
  <c r="AH40" i="2"/>
  <c r="AG40" i="2"/>
  <c r="X40" i="2"/>
  <c r="AA40" i="2" s="1"/>
  <c r="W40" i="2"/>
  <c r="AH39" i="2"/>
  <c r="Y39" i="2"/>
  <c r="X39" i="2"/>
  <c r="Z39" i="2" s="1"/>
  <c r="AH38" i="2"/>
  <c r="AG38" i="2"/>
  <c r="AA38" i="2"/>
  <c r="Z38" i="2"/>
  <c r="X38" i="2"/>
  <c r="W38" i="2"/>
  <c r="AH37" i="2"/>
  <c r="AG37" i="2"/>
  <c r="AA37" i="2"/>
  <c r="AA39" i="2" s="1"/>
  <c r="Z37" i="2"/>
  <c r="X37" i="2"/>
  <c r="W37" i="2"/>
  <c r="AA36" i="2"/>
  <c r="X36" i="2"/>
  <c r="Z36" i="2" s="1"/>
  <c r="AH35" i="2"/>
  <c r="AH34" i="2"/>
  <c r="O33" i="2"/>
  <c r="AH33" i="2" s="1"/>
  <c r="O32" i="2"/>
  <c r="O31" i="2"/>
  <c r="AA30" i="2"/>
  <c r="X30" i="2"/>
  <c r="Z30" i="2" s="1"/>
  <c r="AH29" i="2"/>
  <c r="AH28" i="2"/>
  <c r="O27" i="2"/>
  <c r="O26" i="2"/>
  <c r="O25" i="2"/>
  <c r="AG28" i="2" s="1"/>
  <c r="Y24" i="2"/>
  <c r="AH23" i="2"/>
  <c r="AG23" i="2"/>
  <c r="AA23" i="2"/>
  <c r="Z23" i="2"/>
  <c r="X23" i="2"/>
  <c r="W23" i="2"/>
  <c r="AH22" i="2"/>
  <c r="AG22" i="2"/>
  <c r="AG24" i="2" s="1"/>
  <c r="N24" i="2" s="1"/>
  <c r="W22" i="2"/>
  <c r="X22" i="2" s="1"/>
  <c r="AH21" i="2"/>
  <c r="AG21" i="2"/>
  <c r="X21" i="2"/>
  <c r="AA21" i="2" s="1"/>
  <c r="W21" i="2"/>
  <c r="Y20" i="2"/>
  <c r="AH19" i="2"/>
  <c r="AG19" i="2"/>
  <c r="AA19" i="2"/>
  <c r="X19" i="2"/>
  <c r="Z19" i="2" s="1"/>
  <c r="W19" i="2"/>
  <c r="AH18" i="2"/>
  <c r="AG18" i="2"/>
  <c r="X18" i="2"/>
  <c r="AA18" i="2" s="1"/>
  <c r="W18" i="2"/>
  <c r="AH17" i="2"/>
  <c r="AG17" i="2"/>
  <c r="AA17" i="2"/>
  <c r="W17" i="2"/>
  <c r="X17" i="2" s="1"/>
  <c r="Z17" i="2" s="1"/>
  <c r="W11" i="2"/>
  <c r="Q11" i="2"/>
  <c r="P11" i="2"/>
  <c r="O11" i="2"/>
  <c r="N11" i="2"/>
  <c r="D12" i="1" s="1"/>
  <c r="W10" i="2"/>
  <c r="D24" i="1" s="1"/>
  <c r="W9" i="2"/>
  <c r="W8" i="2"/>
  <c r="D22" i="1" s="1"/>
  <c r="W7" i="2"/>
  <c r="D21" i="1" s="1"/>
  <c r="AC6" i="2"/>
  <c r="AB6" i="2"/>
  <c r="W6" i="2"/>
  <c r="D18" i="1" s="1"/>
  <c r="AB5" i="2"/>
  <c r="W5" i="2"/>
  <c r="D17" i="1" s="1"/>
  <c r="AB4" i="2"/>
  <c r="X4" i="2"/>
  <c r="E16" i="1" s="1"/>
  <c r="W4" i="2"/>
  <c r="D16" i="1" s="1"/>
  <c r="I3" i="2"/>
  <c r="E35" i="1"/>
  <c r="D35" i="1"/>
  <c r="D34" i="1"/>
  <c r="D33" i="1"/>
  <c r="H26" i="1"/>
  <c r="F26" i="1"/>
  <c r="H25" i="1"/>
  <c r="F25" i="1"/>
  <c r="D25" i="1"/>
  <c r="H24" i="1"/>
  <c r="F24" i="1"/>
  <c r="H23" i="1"/>
  <c r="F23" i="1"/>
  <c r="D23" i="1"/>
  <c r="H22" i="1"/>
  <c r="F22" i="1"/>
  <c r="H21" i="1"/>
  <c r="F21" i="1"/>
  <c r="I17" i="1"/>
  <c r="H17" i="1"/>
  <c r="F17" i="1"/>
  <c r="H16" i="1"/>
  <c r="F16" i="1"/>
  <c r="H12" i="1"/>
  <c r="F12" i="1"/>
  <c r="D8" i="1"/>
  <c r="AP47" i="2" l="1"/>
  <c r="AO47" i="2"/>
  <c r="AP53" i="2"/>
  <c r="AO53" i="2"/>
  <c r="AO42" i="14"/>
  <c r="AP42" i="14"/>
  <c r="AR42" i="14" s="1"/>
  <c r="AP22" i="3"/>
  <c r="AO22" i="3"/>
  <c r="AP61" i="3"/>
  <c r="AO61" i="3"/>
  <c r="AM54" i="2"/>
  <c r="AQ54" i="2"/>
  <c r="AM60" i="2"/>
  <c r="AQ60" i="2"/>
  <c r="AR63" i="2"/>
  <c r="AM48" i="14"/>
  <c r="AQ48" i="14"/>
  <c r="AG64" i="14"/>
  <c r="N64" i="14" s="1"/>
  <c r="AP38" i="3"/>
  <c r="AO38" i="3"/>
  <c r="AP60" i="3"/>
  <c r="AO60" i="3"/>
  <c r="AP77" i="3"/>
  <c r="AO77" i="3"/>
  <c r="AP49" i="2"/>
  <c r="AR49" i="2" s="1"/>
  <c r="AO49" i="2"/>
  <c r="AR47" i="2"/>
  <c r="AM51" i="2"/>
  <c r="AQ51" i="2"/>
  <c r="AP19" i="3"/>
  <c r="AO19" i="3"/>
  <c r="AP30" i="3"/>
  <c r="AO30" i="3"/>
  <c r="AO36" i="3"/>
  <c r="AP36" i="3"/>
  <c r="Z45" i="2"/>
  <c r="AA45" i="2"/>
  <c r="Z22" i="2"/>
  <c r="AA22" i="2"/>
  <c r="AA24" i="2" s="1"/>
  <c r="AQ45" i="2"/>
  <c r="AM45" i="2"/>
  <c r="AC5" i="14"/>
  <c r="AP59" i="2"/>
  <c r="AO59" i="2"/>
  <c r="AM56" i="2"/>
  <c r="AQ56" i="2"/>
  <c r="J17" i="1"/>
  <c r="J12" i="1"/>
  <c r="Z48" i="14"/>
  <c r="AA48" i="14"/>
  <c r="AP52" i="14"/>
  <c r="AO52" i="14"/>
  <c r="AO57" i="14"/>
  <c r="AP57" i="14"/>
  <c r="AR57" i="14" s="1"/>
  <c r="AP44" i="14"/>
  <c r="AR44" i="14" s="1"/>
  <c r="AO44" i="14"/>
  <c r="AG20" i="2"/>
  <c r="N20" i="2" s="1"/>
  <c r="AG34" i="2"/>
  <c r="AG31" i="2"/>
  <c r="AG35" i="2"/>
  <c r="Y77" i="2"/>
  <c r="AG18" i="14"/>
  <c r="AH27" i="14"/>
  <c r="AH30" i="14" s="1"/>
  <c r="AG33" i="14"/>
  <c r="AG44" i="14"/>
  <c r="AG45" i="14" s="1"/>
  <c r="AA50" i="14"/>
  <c r="AH55" i="14"/>
  <c r="AH76" i="14" s="1"/>
  <c r="AG17" i="3"/>
  <c r="AH21" i="3"/>
  <c r="AH59" i="3" s="1"/>
  <c r="AA19" i="3"/>
  <c r="Z19" i="3"/>
  <c r="AM24" i="3"/>
  <c r="AQ24" i="3"/>
  <c r="AR27" i="3"/>
  <c r="AR39" i="3"/>
  <c r="AA61" i="3"/>
  <c r="Z61" i="3"/>
  <c r="AH64" i="3"/>
  <c r="AM67" i="3"/>
  <c r="AQ67" i="3"/>
  <c r="X102" i="3"/>
  <c r="Z102" i="3" s="1"/>
  <c r="AA99" i="3"/>
  <c r="X21" i="14"/>
  <c r="X26" i="14"/>
  <c r="Z26" i="14" s="1"/>
  <c r="Z38" i="14"/>
  <c r="X40" i="14"/>
  <c r="Z40" i="14" s="1"/>
  <c r="AR18" i="3"/>
  <c r="AR31" i="3"/>
  <c r="AG35" i="3"/>
  <c r="AG47" i="3" s="1"/>
  <c r="N47" i="3" s="1"/>
  <c r="AH47" i="3"/>
  <c r="X60" i="3"/>
  <c r="AA63" i="3"/>
  <c r="AA65" i="3"/>
  <c r="Z65" i="3"/>
  <c r="AA71" i="3"/>
  <c r="AR71" i="3" s="1"/>
  <c r="Z71" i="3"/>
  <c r="AP81" i="3"/>
  <c r="AO81" i="3"/>
  <c r="Z99" i="3"/>
  <c r="AH20" i="2"/>
  <c r="AG25" i="2"/>
  <c r="AG29" i="2"/>
  <c r="AH31" i="2"/>
  <c r="AM44" i="2"/>
  <c r="X46" i="2"/>
  <c r="AO46" i="2"/>
  <c r="X50" i="2"/>
  <c r="AO50" i="2"/>
  <c r="Z54" i="2"/>
  <c r="AA56" i="2"/>
  <c r="Z58" i="2"/>
  <c r="AP58" i="2"/>
  <c r="AL61" i="2"/>
  <c r="AH25" i="2"/>
  <c r="AG32" i="2"/>
  <c r="N36" i="2"/>
  <c r="AL55" i="2"/>
  <c r="AA58" i="2"/>
  <c r="AO63" i="2"/>
  <c r="AG26" i="2"/>
  <c r="N30" i="2"/>
  <c r="AH32" i="2"/>
  <c r="AG39" i="2"/>
  <c r="N39" i="2" s="1"/>
  <c r="N43" i="2" s="1"/>
  <c r="Z40" i="2"/>
  <c r="AQ59" i="2"/>
  <c r="AO61" i="2"/>
  <c r="Z63" i="2"/>
  <c r="AG28" i="14"/>
  <c r="N34" i="14"/>
  <c r="Z35" i="14"/>
  <c r="AA38" i="14"/>
  <c r="AA40" i="14" s="1"/>
  <c r="AG46" i="14"/>
  <c r="AG50" i="14" s="1"/>
  <c r="N50" i="14" s="1"/>
  <c r="AM47" i="14"/>
  <c r="AM51" i="14"/>
  <c r="AO60" i="14"/>
  <c r="AH64" i="14"/>
  <c r="AH75" i="14" s="1"/>
  <c r="X58" i="3"/>
  <c r="Z58" i="3" s="1"/>
  <c r="AA56" i="3"/>
  <c r="AA58" i="3" s="1"/>
  <c r="AP82" i="3"/>
  <c r="AO82" i="3"/>
  <c r="Z18" i="2"/>
  <c r="Z21" i="2"/>
  <c r="X24" i="2"/>
  <c r="Z24" i="2" s="1"/>
  <c r="AH26" i="2"/>
  <c r="Z44" i="2"/>
  <c r="AH48" i="2"/>
  <c r="AH78" i="2" s="1"/>
  <c r="AH52" i="2"/>
  <c r="AH77" i="2" s="1"/>
  <c r="X59" i="2"/>
  <c r="AQ22" i="3"/>
  <c r="AP23" i="3"/>
  <c r="AL40" i="3"/>
  <c r="AA42" i="3"/>
  <c r="Z42" i="3"/>
  <c r="Z56" i="3"/>
  <c r="AR66" i="3"/>
  <c r="AO72" i="3"/>
  <c r="AP72" i="3"/>
  <c r="AP78" i="3"/>
  <c r="Y16" i="4"/>
  <c r="AA21" i="14"/>
  <c r="AA41" i="14" s="1"/>
  <c r="X55" i="14"/>
  <c r="Z55" i="14" s="1"/>
  <c r="AP17" i="3"/>
  <c r="AO17" i="3"/>
  <c r="AR22" i="3"/>
  <c r="AQ23" i="3"/>
  <c r="AH26" i="3"/>
  <c r="AO27" i="3"/>
  <c r="AM28" i="3"/>
  <c r="AL29" i="3"/>
  <c r="AP39" i="3"/>
  <c r="X68" i="3"/>
  <c r="Z68" i="3" s="1"/>
  <c r="AG76" i="3"/>
  <c r="N76" i="3" s="1"/>
  <c r="AO80" i="3"/>
  <c r="AA82" i="3"/>
  <c r="AR82" i="3" s="1"/>
  <c r="Z82" i="3"/>
  <c r="AR34" i="4"/>
  <c r="X20" i="2"/>
  <c r="AG27" i="2"/>
  <c r="AG33" i="2"/>
  <c r="X42" i="2"/>
  <c r="Z42" i="2" s="1"/>
  <c r="Z47" i="2"/>
  <c r="X53" i="2"/>
  <c r="AQ53" i="2"/>
  <c r="Z55" i="2"/>
  <c r="Z61" i="2"/>
  <c r="AG17" i="14"/>
  <c r="Z19" i="14"/>
  <c r="AA22" i="14"/>
  <c r="AA26" i="14" s="1"/>
  <c r="AG31" i="14"/>
  <c r="AA51" i="14"/>
  <c r="Z60" i="14"/>
  <c r="Z69" i="14"/>
  <c r="Z72" i="14"/>
  <c r="Y76" i="14"/>
  <c r="W3" i="2"/>
  <c r="Y43" i="2"/>
  <c r="Y16" i="2" s="1"/>
  <c r="AH27" i="2"/>
  <c r="AQ47" i="2"/>
  <c r="AH66" i="2"/>
  <c r="N70" i="2"/>
  <c r="Z71" i="2"/>
  <c r="X73" i="2"/>
  <c r="Z73" i="2" s="1"/>
  <c r="AG26" i="14"/>
  <c r="N26" i="14" s="1"/>
  <c r="AH26" i="14"/>
  <c r="AG29" i="14"/>
  <c r="Z47" i="14"/>
  <c r="X64" i="14"/>
  <c r="Z64" i="14" s="1"/>
  <c r="X71" i="14"/>
  <c r="Z71" i="14" s="1"/>
  <c r="AA72" i="14"/>
  <c r="AA74" i="14" s="1"/>
  <c r="W3" i="3"/>
  <c r="AL20" i="3"/>
  <c r="Z22" i="3"/>
  <c r="Z26" i="3" s="1"/>
  <c r="AA23" i="3"/>
  <c r="AR23" i="3" s="1"/>
  <c r="AQ27" i="3"/>
  <c r="W6" i="3"/>
  <c r="AQ36" i="3"/>
  <c r="AQ38" i="3"/>
  <c r="AQ39" i="3"/>
  <c r="AL62" i="3"/>
  <c r="AP63" i="3"/>
  <c r="AH76" i="3"/>
  <c r="AH104" i="3" s="1"/>
  <c r="AA78" i="3"/>
  <c r="AR78" i="3" s="1"/>
  <c r="AA20" i="2"/>
  <c r="AH24" i="2"/>
  <c r="AG51" i="2"/>
  <c r="AH57" i="2"/>
  <c r="AG32" i="14"/>
  <c r="X52" i="14"/>
  <c r="AQ52" i="14"/>
  <c r="W13" i="14" s="1"/>
  <c r="Z36" i="3"/>
  <c r="AA36" i="3"/>
  <c r="AA47" i="3" s="1"/>
  <c r="AA37" i="3"/>
  <c r="AR37" i="3" s="1"/>
  <c r="Z37" i="3"/>
  <c r="AA38" i="3"/>
  <c r="AR38" i="3" s="1"/>
  <c r="Z38" i="3"/>
  <c r="AP65" i="3"/>
  <c r="AO65" i="3"/>
  <c r="AM70" i="3"/>
  <c r="AQ70" i="3"/>
  <c r="AQ77" i="3"/>
  <c r="X77" i="3"/>
  <c r="AH95" i="3"/>
  <c r="Z18" i="14"/>
  <c r="AG27" i="14"/>
  <c r="AH32" i="14"/>
  <c r="AH34" i="14" s="1"/>
  <c r="Z44" i="14"/>
  <c r="X50" i="14"/>
  <c r="Z50" i="14" s="1"/>
  <c r="Z75" i="14" s="1"/>
  <c r="AL56" i="14"/>
  <c r="AM56" i="14" s="1"/>
  <c r="AR61" i="14"/>
  <c r="X17" i="3"/>
  <c r="AA28" i="3"/>
  <c r="Z28" i="3"/>
  <c r="X30" i="3"/>
  <c r="X34" i="3" s="1"/>
  <c r="Z34" i="3" s="1"/>
  <c r="AQ65" i="3"/>
  <c r="AG67" i="3"/>
  <c r="AG68" i="3" s="1"/>
  <c r="N68" i="3" s="1"/>
  <c r="AP69" i="3"/>
  <c r="AR69" i="3" s="1"/>
  <c r="AQ72" i="3"/>
  <c r="X72" i="3"/>
  <c r="AG90" i="3"/>
  <c r="N90" i="3" s="1"/>
  <c r="N103" i="3" s="1"/>
  <c r="X80" i="3"/>
  <c r="AQ80" i="3"/>
  <c r="AR81" i="3"/>
  <c r="AH90" i="3"/>
  <c r="AH103" i="3" s="1"/>
  <c r="AA23" i="4"/>
  <c r="X26" i="4"/>
  <c r="Z26" i="4" s="1"/>
  <c r="Z23" i="4"/>
  <c r="AA54" i="4"/>
  <c r="AR54" i="4" s="1"/>
  <c r="Z54" i="4"/>
  <c r="AQ69" i="3"/>
  <c r="Z81" i="3"/>
  <c r="AG95" i="3"/>
  <c r="Z96" i="3"/>
  <c r="Z100" i="3"/>
  <c r="AR20" i="4"/>
  <c r="Z46" i="4"/>
  <c r="X65" i="4"/>
  <c r="Z65" i="4" s="1"/>
  <c r="AA61" i="4"/>
  <c r="AP61" i="5"/>
  <c r="AO61" i="5"/>
  <c r="AA116" i="7"/>
  <c r="Z116" i="7"/>
  <c r="Z21" i="4"/>
  <c r="Z50" i="4" s="1"/>
  <c r="AA27" i="4"/>
  <c r="X31" i="4"/>
  <c r="Z31" i="4" s="1"/>
  <c r="Z27" i="4"/>
  <c r="AA28" i="4"/>
  <c r="Z28" i="4"/>
  <c r="AH38" i="4"/>
  <c r="AA56" i="4"/>
  <c r="Z56" i="4"/>
  <c r="X60" i="4"/>
  <c r="Z60" i="4" s="1"/>
  <c r="AA63" i="4"/>
  <c r="AR63" i="4" s="1"/>
  <c r="Z63" i="4"/>
  <c r="AH33" i="5"/>
  <c r="AG28" i="5"/>
  <c r="AG33" i="5" s="1"/>
  <c r="N33" i="5" s="1"/>
  <c r="AL22" i="4"/>
  <c r="AP52" i="4"/>
  <c r="AR52" i="4" s="1"/>
  <c r="AO52" i="4"/>
  <c r="AL67" i="4"/>
  <c r="AA21" i="4"/>
  <c r="AL19" i="4"/>
  <c r="X55" i="4"/>
  <c r="AA51" i="4"/>
  <c r="AP67" i="4"/>
  <c r="AO67" i="4"/>
  <c r="AG27" i="3"/>
  <c r="AG34" i="3" s="1"/>
  <c r="N34" i="3" s="1"/>
  <c r="AL35" i="3"/>
  <c r="AH55" i="3"/>
  <c r="X55" i="3"/>
  <c r="Z55" i="3" s="1"/>
  <c r="AG17" i="4"/>
  <c r="AH50" i="4"/>
  <c r="AP23" i="4"/>
  <c r="AO23" i="4"/>
  <c r="AL30" i="4"/>
  <c r="Z51" i="4"/>
  <c r="AA58" i="4"/>
  <c r="AR58" i="4" s="1"/>
  <c r="Z58" i="4"/>
  <c r="X72" i="4"/>
  <c r="Z72" i="4" s="1"/>
  <c r="AR66" i="4"/>
  <c r="AR18" i="4"/>
  <c r="AO19" i="4"/>
  <c r="AL27" i="4"/>
  <c r="AL35" i="4"/>
  <c r="AA19" i="5"/>
  <c r="Z19" i="5"/>
  <c r="N53" i="5"/>
  <c r="AP40" i="3"/>
  <c r="AR40" i="3" s="1"/>
  <c r="AP28" i="4"/>
  <c r="AO28" i="4"/>
  <c r="AP29" i="4"/>
  <c r="AR29" i="4" s="1"/>
  <c r="AO29" i="4"/>
  <c r="AO32" i="4"/>
  <c r="AP32" i="4"/>
  <c r="AG55" i="4"/>
  <c r="N55" i="4" s="1"/>
  <c r="N85" i="4" s="1"/>
  <c r="AL62" i="4"/>
  <c r="W13" i="6"/>
  <c r="Y16" i="6"/>
  <c r="AL33" i="4"/>
  <c r="AG43" i="4"/>
  <c r="AG46" i="4"/>
  <c r="N46" i="4" s="1"/>
  <c r="AH46" i="4"/>
  <c r="AG56" i="4"/>
  <c r="AG60" i="4" s="1"/>
  <c r="N60" i="4" s="1"/>
  <c r="AH60" i="4"/>
  <c r="AL58" i="4"/>
  <c r="AH72" i="4"/>
  <c r="AR67" i="4"/>
  <c r="AA25" i="5"/>
  <c r="AR25" i="5" s="1"/>
  <c r="Z25" i="5"/>
  <c r="X52" i="5"/>
  <c r="Z52" i="5" s="1"/>
  <c r="AQ61" i="5"/>
  <c r="AP66" i="5"/>
  <c r="AO66" i="5"/>
  <c r="AP75" i="5"/>
  <c r="AO75" i="5"/>
  <c r="AA90" i="5"/>
  <c r="AG42" i="6"/>
  <c r="Z18" i="4"/>
  <c r="AO18" i="4"/>
  <c r="AG31" i="4"/>
  <c r="N31" i="4" s="1"/>
  <c r="Z29" i="4"/>
  <c r="X38" i="4"/>
  <c r="Z38" i="4" s="1"/>
  <c r="Z32" i="4"/>
  <c r="AQ32" i="4"/>
  <c r="W13" i="4" s="1"/>
  <c r="AA35" i="4"/>
  <c r="AR35" i="4" s="1"/>
  <c r="Z35" i="4"/>
  <c r="AH43" i="4"/>
  <c r="Z48" i="4"/>
  <c r="AO62" i="4"/>
  <c r="AP62" i="4"/>
  <c r="X84" i="4"/>
  <c r="Z84" i="4" s="1"/>
  <c r="AA81" i="4"/>
  <c r="AR24" i="5"/>
  <c r="AG34" i="5"/>
  <c r="AG41" i="5" s="1"/>
  <c r="N41" i="5" s="1"/>
  <c r="AH41" i="5"/>
  <c r="AA57" i="5"/>
  <c r="AR54" i="5"/>
  <c r="AO76" i="5"/>
  <c r="AP76" i="5"/>
  <c r="AR76" i="5" s="1"/>
  <c r="X42" i="6"/>
  <c r="AA32" i="4"/>
  <c r="AH65" i="4"/>
  <c r="Z81" i="4"/>
  <c r="AG50" i="5"/>
  <c r="AG52" i="5" s="1"/>
  <c r="N52" i="5" s="1"/>
  <c r="AH52" i="5"/>
  <c r="AG57" i="5"/>
  <c r="N57" i="5" s="1"/>
  <c r="AA61" i="5"/>
  <c r="AR61" i="5" s="1"/>
  <c r="Z61" i="5"/>
  <c r="AA70" i="5"/>
  <c r="AR65" i="5"/>
  <c r="AO72" i="5"/>
  <c r="AP72" i="5"/>
  <c r="AG86" i="5"/>
  <c r="N86" i="5" s="1"/>
  <c r="N69" i="6"/>
  <c r="N70" i="6" s="1"/>
  <c r="AQ18" i="7"/>
  <c r="W3" i="7"/>
  <c r="X18" i="7"/>
  <c r="AA21" i="5"/>
  <c r="Z21" i="5"/>
  <c r="X27" i="5"/>
  <c r="Z27" i="5" s="1"/>
  <c r="AP30" i="5"/>
  <c r="AO30" i="5"/>
  <c r="AR66" i="5"/>
  <c r="AR33" i="4"/>
  <c r="AP56" i="4"/>
  <c r="AO56" i="4"/>
  <c r="AR62" i="4"/>
  <c r="AH27" i="5"/>
  <c r="AH53" i="5" s="1"/>
  <c r="AG21" i="5"/>
  <c r="AG27" i="5" s="1"/>
  <c r="N27" i="5" s="1"/>
  <c r="AA47" i="5"/>
  <c r="AA49" i="5" s="1"/>
  <c r="X49" i="5"/>
  <c r="Z49" i="5" s="1"/>
  <c r="Z47" i="5"/>
  <c r="X64" i="5"/>
  <c r="Z58" i="5"/>
  <c r="AG66" i="5"/>
  <c r="AG70" i="5" s="1"/>
  <c r="N70" i="5" s="1"/>
  <c r="AH70" i="5"/>
  <c r="AH91" i="5" s="1"/>
  <c r="X78" i="5"/>
  <c r="Z78" i="5" s="1"/>
  <c r="Z71" i="5"/>
  <c r="AA50" i="7"/>
  <c r="Z50" i="7"/>
  <c r="AP51" i="7"/>
  <c r="AO51" i="7"/>
  <c r="Z30" i="4"/>
  <c r="AA30" i="4"/>
  <c r="AR30" i="4" s="1"/>
  <c r="Z33" i="4"/>
  <c r="AP34" i="4"/>
  <c r="Z66" i="4"/>
  <c r="AQ66" i="4"/>
  <c r="AP25" i="5"/>
  <c r="AO25" i="5"/>
  <c r="AP34" i="5"/>
  <c r="AO34" i="5"/>
  <c r="AG47" i="5"/>
  <c r="AG49" i="5" s="1"/>
  <c r="N49" i="5" s="1"/>
  <c r="AH49" i="5"/>
  <c r="AA58" i="5"/>
  <c r="AA71" i="5"/>
  <c r="AR72" i="5"/>
  <c r="AA42" i="6"/>
  <c r="AG49" i="4"/>
  <c r="N49" i="4" s="1"/>
  <c r="AL19" i="5"/>
  <c r="AR29" i="5"/>
  <c r="Z57" i="5"/>
  <c r="AL62" i="5"/>
  <c r="AQ66" i="5"/>
  <c r="AG72" i="5"/>
  <c r="X24" i="6"/>
  <c r="Z24" i="6" s="1"/>
  <c r="Z21" i="6"/>
  <c r="X32" i="6"/>
  <c r="Z32" i="6" s="1"/>
  <c r="N42" i="6"/>
  <c r="AR45" i="6"/>
  <c r="Z65" i="6"/>
  <c r="Z17" i="7"/>
  <c r="X33" i="7"/>
  <c r="AA17" i="7"/>
  <c r="AQ19" i="7"/>
  <c r="AM19" i="7"/>
  <c r="Z23" i="7"/>
  <c r="AA43" i="7"/>
  <c r="AA47" i="7"/>
  <c r="AR47" i="7" s="1"/>
  <c r="Z47" i="7"/>
  <c r="Z105" i="7"/>
  <c r="AA105" i="7"/>
  <c r="AO107" i="7"/>
  <c r="Z125" i="7"/>
  <c r="AA125" i="7"/>
  <c r="AR125" i="7" s="1"/>
  <c r="AL29" i="4"/>
  <c r="AP53" i="4"/>
  <c r="AR53" i="4" s="1"/>
  <c r="AL61" i="4"/>
  <c r="AG77" i="4"/>
  <c r="AP21" i="5"/>
  <c r="AO21" i="5"/>
  <c r="AQ30" i="5"/>
  <c r="W13" i="5" s="1"/>
  <c r="X41" i="5"/>
  <c r="Z41" i="5" s="1"/>
  <c r="AA34" i="5"/>
  <c r="Y91" i="5"/>
  <c r="AA32" i="6"/>
  <c r="AR25" i="6"/>
  <c r="AH46" i="6"/>
  <c r="AH70" i="6" s="1"/>
  <c r="X64" i="6"/>
  <c r="Z64" i="6" s="1"/>
  <c r="Z21" i="7"/>
  <c r="AA21" i="7"/>
  <c r="AA46" i="7"/>
  <c r="Z46" i="7"/>
  <c r="AA80" i="7"/>
  <c r="Z88" i="7"/>
  <c r="AA88" i="7"/>
  <c r="AA99" i="7"/>
  <c r="Z99" i="7"/>
  <c r="AH55" i="4"/>
  <c r="AH86" i="4" s="1"/>
  <c r="AL52" i="4"/>
  <c r="AO19" i="5"/>
  <c r="AA23" i="5"/>
  <c r="AR23" i="5" s="1"/>
  <c r="AL24" i="5"/>
  <c r="AM28" i="5"/>
  <c r="X30" i="5"/>
  <c r="Z34" i="5"/>
  <c r="W6" i="5"/>
  <c r="X35" i="5"/>
  <c r="AR37" i="5"/>
  <c r="AA59" i="5"/>
  <c r="AR59" i="5" s="1"/>
  <c r="AL60" i="5"/>
  <c r="Z66" i="5"/>
  <c r="AM71" i="5"/>
  <c r="AR75" i="5"/>
  <c r="AH90" i="5"/>
  <c r="AG87" i="5"/>
  <c r="AG90" i="5" s="1"/>
  <c r="N90" i="5" s="1"/>
  <c r="W3" i="6"/>
  <c r="X46" i="6"/>
  <c r="AG68" i="6"/>
  <c r="N68" i="6" s="1"/>
  <c r="AA68" i="6"/>
  <c r="AA69" i="6" s="1"/>
  <c r="AA70" i="6" s="1"/>
  <c r="AH81" i="7"/>
  <c r="AP18" i="7"/>
  <c r="AO18" i="7"/>
  <c r="AA20" i="7"/>
  <c r="Z20" i="7"/>
  <c r="AM35" i="7"/>
  <c r="AP50" i="7"/>
  <c r="AO50" i="7"/>
  <c r="AO56" i="7"/>
  <c r="AP56" i="7"/>
  <c r="AM106" i="7"/>
  <c r="AQ106" i="7"/>
  <c r="AP116" i="7"/>
  <c r="AO116" i="7"/>
  <c r="AG61" i="6"/>
  <c r="AG69" i="6" s="1"/>
  <c r="AG70" i="6" s="1"/>
  <c r="AO17" i="7"/>
  <c r="AP17" i="7"/>
  <c r="AA24" i="7"/>
  <c r="Z24" i="7"/>
  <c r="AM44" i="7"/>
  <c r="AQ44" i="7"/>
  <c r="Z86" i="7"/>
  <c r="AA86" i="7"/>
  <c r="AQ107" i="7"/>
  <c r="X107" i="7"/>
  <c r="X20" i="5"/>
  <c r="AA17" i="5"/>
  <c r="AR26" i="5"/>
  <c r="X33" i="5"/>
  <c r="Z33" i="5" s="1"/>
  <c r="AA28" i="5"/>
  <c r="AQ35" i="5"/>
  <c r="AR69" i="5"/>
  <c r="AP74" i="5"/>
  <c r="AO74" i="5"/>
  <c r="AA88" i="5"/>
  <c r="X4" i="5" s="1"/>
  <c r="Z88" i="5"/>
  <c r="Z17" i="6"/>
  <c r="Z20" i="6"/>
  <c r="Z42" i="6" s="1"/>
  <c r="AR29" i="6"/>
  <c r="AH69" i="6"/>
  <c r="AG58" i="6"/>
  <c r="N58" i="6" s="1"/>
  <c r="AR51" i="6"/>
  <c r="Z19" i="7"/>
  <c r="AA22" i="7"/>
  <c r="Z22" i="7"/>
  <c r="AM34" i="7"/>
  <c r="AQ34" i="7"/>
  <c r="AG20" i="5"/>
  <c r="N20" i="5" s="1"/>
  <c r="AR56" i="5"/>
  <c r="X70" i="5"/>
  <c r="Z70" i="5" s="1"/>
  <c r="AG78" i="5"/>
  <c r="N78" i="5" s="1"/>
  <c r="AA74" i="5"/>
  <c r="AR74" i="5" s="1"/>
  <c r="Z74" i="5"/>
  <c r="AL75" i="5"/>
  <c r="AG20" i="6"/>
  <c r="N20" i="6" s="1"/>
  <c r="AR22" i="6"/>
  <c r="X13" i="6" s="1"/>
  <c r="AR48" i="6"/>
  <c r="X43" i="7"/>
  <c r="Z43" i="7" s="1"/>
  <c r="AA35" i="7"/>
  <c r="Z35" i="7"/>
  <c r="AP46" i="7"/>
  <c r="AO46" i="7"/>
  <c r="AO82" i="7"/>
  <c r="AP82" i="7"/>
  <c r="AP99" i="7"/>
  <c r="AO99" i="7"/>
  <c r="X58" i="6"/>
  <c r="Z58" i="6" s="1"/>
  <c r="AP20" i="7"/>
  <c r="AO20" i="7"/>
  <c r="AG49" i="7"/>
  <c r="N49" i="7" s="1"/>
  <c r="Z85" i="7"/>
  <c r="AA85" i="7"/>
  <c r="AO108" i="7"/>
  <c r="AP108" i="7"/>
  <c r="AR108" i="7" s="1"/>
  <c r="W6" i="7"/>
  <c r="H18" i="1" s="1"/>
  <c r="AH49" i="7"/>
  <c r="Z52" i="7"/>
  <c r="AP84" i="7"/>
  <c r="AM85" i="7"/>
  <c r="Z87" i="7"/>
  <c r="Z119" i="7"/>
  <c r="AM121" i="7"/>
  <c r="AQ17" i="7"/>
  <c r="AH43" i="7"/>
  <c r="Z45" i="7"/>
  <c r="AQ46" i="7"/>
  <c r="AA59" i="7"/>
  <c r="AR59" i="7" s="1"/>
  <c r="Z75" i="7"/>
  <c r="AH98" i="7"/>
  <c r="AG82" i="7"/>
  <c r="Z83" i="7"/>
  <c r="AA89" i="7"/>
  <c r="AQ99" i="7"/>
  <c r="AH104" i="7"/>
  <c r="AH145" i="7" s="1"/>
  <c r="AO105" i="7"/>
  <c r="AQ116" i="7"/>
  <c r="AO122" i="7"/>
  <c r="AP122" i="7"/>
  <c r="AR122" i="7" s="1"/>
  <c r="AR130" i="7"/>
  <c r="Z137" i="7"/>
  <c r="AA137" i="7"/>
  <c r="W13" i="8"/>
  <c r="AA22" i="8"/>
  <c r="Z22" i="8"/>
  <c r="AA23" i="8"/>
  <c r="AR23" i="8" s="1"/>
  <c r="Z23" i="8"/>
  <c r="AP36" i="8"/>
  <c r="AR36" i="8" s="1"/>
  <c r="AO36" i="8"/>
  <c r="AG33" i="7"/>
  <c r="N33" i="7" s="1"/>
  <c r="AA36" i="7"/>
  <c r="AQ47" i="7"/>
  <c r="AR53" i="7"/>
  <c r="AP54" i="7"/>
  <c r="AO54" i="7"/>
  <c r="AA77" i="7"/>
  <c r="X4" i="7" s="1"/>
  <c r="AA84" i="7"/>
  <c r="AR84" i="7" s="1"/>
  <c r="AQ100" i="7"/>
  <c r="X100" i="7"/>
  <c r="X104" i="7" s="1"/>
  <c r="Z104" i="7" s="1"/>
  <c r="AQ105" i="7"/>
  <c r="AQ115" i="7"/>
  <c r="X115" i="7"/>
  <c r="AL118" i="7"/>
  <c r="AA120" i="7"/>
  <c r="AR120" i="7" s="1"/>
  <c r="Z124" i="7"/>
  <c r="AO47" i="8"/>
  <c r="AP47" i="8"/>
  <c r="X49" i="7"/>
  <c r="Z49" i="7" s="1"/>
  <c r="AA54" i="7"/>
  <c r="AR54" i="7" s="1"/>
  <c r="Z54" i="7"/>
  <c r="X56" i="7"/>
  <c r="AQ56" i="7"/>
  <c r="X73" i="7"/>
  <c r="Z73" i="7" s="1"/>
  <c r="AA70" i="7"/>
  <c r="AA73" i="7" s="1"/>
  <c r="Z70" i="7"/>
  <c r="Z74" i="7"/>
  <c r="X80" i="7"/>
  <c r="Z80" i="7" s="1"/>
  <c r="AQ101" i="7"/>
  <c r="AG115" i="7"/>
  <c r="AG135" i="7" s="1"/>
  <c r="N135" i="7" s="1"/>
  <c r="AH135" i="7"/>
  <c r="AR133" i="7"/>
  <c r="X138" i="7"/>
  <c r="Z138" i="7" s="1"/>
  <c r="AA37" i="8"/>
  <c r="AA57" i="8"/>
  <c r="X4" i="8" s="1"/>
  <c r="Z57" i="8"/>
  <c r="AR87" i="8"/>
  <c r="Z90" i="8"/>
  <c r="AA90" i="8"/>
  <c r="AR90" i="8" s="1"/>
  <c r="AQ50" i="7"/>
  <c r="AR62" i="7"/>
  <c r="AG114" i="7"/>
  <c r="N114" i="7" s="1"/>
  <c r="AG60" i="8"/>
  <c r="AG33" i="8"/>
  <c r="N33" i="8" s="1"/>
  <c r="N60" i="8" s="1"/>
  <c r="AR83" i="8"/>
  <c r="AO84" i="8"/>
  <c r="AP84" i="8"/>
  <c r="AL36" i="7"/>
  <c r="AA49" i="7"/>
  <c r="AO45" i="7"/>
  <c r="AQ51" i="7"/>
  <c r="X51" i="7"/>
  <c r="AO52" i="7"/>
  <c r="Z57" i="7"/>
  <c r="AP59" i="7"/>
  <c r="AH80" i="7"/>
  <c r="AG74" i="7"/>
  <c r="AG80" i="7" s="1"/>
  <c r="AO83" i="7"/>
  <c r="Y145" i="7"/>
  <c r="Y146" i="7" s="1"/>
  <c r="AH114" i="7"/>
  <c r="AL115" i="7"/>
  <c r="AM115" i="7" s="1"/>
  <c r="Z118" i="7"/>
  <c r="AA118" i="7"/>
  <c r="AR118" i="7" s="1"/>
  <c r="AA138" i="7"/>
  <c r="AP22" i="8"/>
  <c r="AO22" i="8"/>
  <c r="Z43" i="8"/>
  <c r="X52" i="8"/>
  <c r="Z52" i="8" s="1"/>
  <c r="AA43" i="8"/>
  <c r="AQ47" i="8"/>
  <c r="X47" i="8"/>
  <c r="W6" i="8"/>
  <c r="AP62" i="8"/>
  <c r="AR62" i="8" s="1"/>
  <c r="AO62" i="8"/>
  <c r="AQ52" i="7"/>
  <c r="X82" i="7"/>
  <c r="AQ82" i="7"/>
  <c r="AH42" i="8"/>
  <c r="AG38" i="8"/>
  <c r="AG42" i="8" s="1"/>
  <c r="N42" i="8" s="1"/>
  <c r="AG80" i="8"/>
  <c r="AG81" i="8" s="1"/>
  <c r="N81" i="8" s="1"/>
  <c r="AH70" i="7"/>
  <c r="AL117" i="7"/>
  <c r="AR18" i="8"/>
  <c r="AC4" i="8"/>
  <c r="AP87" i="8"/>
  <c r="AO87" i="8"/>
  <c r="AA89" i="8"/>
  <c r="AR89" i="8" s="1"/>
  <c r="Z89" i="8"/>
  <c r="AA63" i="8"/>
  <c r="X77" i="8"/>
  <c r="Z63" i="8"/>
  <c r="Z77" i="8" s="1"/>
  <c r="Z104" i="8" s="1"/>
  <c r="AP82" i="8"/>
  <c r="AR82" i="8" s="1"/>
  <c r="AO82" i="8"/>
  <c r="AA19" i="8"/>
  <c r="Z19" i="8"/>
  <c r="Z33" i="8" s="1"/>
  <c r="Z60" i="8" s="1"/>
  <c r="AR24" i="8"/>
  <c r="AR32" i="8"/>
  <c r="X42" i="8"/>
  <c r="Z42" i="8" s="1"/>
  <c r="AH77" i="8"/>
  <c r="AG61" i="8"/>
  <c r="AR64" i="8"/>
  <c r="AA101" i="8"/>
  <c r="Z101" i="8"/>
  <c r="AG19" i="8"/>
  <c r="X33" i="8"/>
  <c r="AA80" i="8"/>
  <c r="AR80" i="8" s="1"/>
  <c r="Z80" i="8"/>
  <c r="AA103" i="8"/>
  <c r="Z39" i="9"/>
  <c r="AA39" i="9"/>
  <c r="AP23" i="8"/>
  <c r="AO23" i="8"/>
  <c r="AH33" i="8"/>
  <c r="AH60" i="8" s="1"/>
  <c r="AR40" i="8"/>
  <c r="AA44" i="8"/>
  <c r="AR44" i="8" s="1"/>
  <c r="Z44" i="8"/>
  <c r="AG86" i="8"/>
  <c r="N86" i="8" s="1"/>
  <c r="X95" i="8"/>
  <c r="Z95" i="8" s="1"/>
  <c r="AP19" i="8"/>
  <c r="AO19" i="8"/>
  <c r="Z21" i="8"/>
  <c r="AR66" i="8"/>
  <c r="AR78" i="8"/>
  <c r="AA100" i="8"/>
  <c r="Z100" i="8"/>
  <c r="AG29" i="9"/>
  <c r="AG33" i="9" s="1"/>
  <c r="N33" i="9" s="1"/>
  <c r="AH33" i="9"/>
  <c r="X103" i="8"/>
  <c r="Z103" i="8" s="1"/>
  <c r="AH103" i="8"/>
  <c r="AP23" i="9"/>
  <c r="AO23" i="9"/>
  <c r="AP63" i="9"/>
  <c r="AR63" i="9" s="1"/>
  <c r="AO63" i="9"/>
  <c r="AO80" i="8"/>
  <c r="AH81" i="8"/>
  <c r="AH104" i="8" s="1"/>
  <c r="Z87" i="8"/>
  <c r="AO89" i="8"/>
  <c r="AR94" i="8"/>
  <c r="Z99" i="8"/>
  <c r="AL26" i="9"/>
  <c r="AM26" i="9" s="1"/>
  <c r="AR31" i="9"/>
  <c r="AG40" i="9"/>
  <c r="N40" i="9" s="1"/>
  <c r="AL38" i="8"/>
  <c r="AR69" i="8"/>
  <c r="X86" i="8"/>
  <c r="Z86" i="8" s="1"/>
  <c r="AG87" i="8"/>
  <c r="AG95" i="8" s="1"/>
  <c r="N95" i="8" s="1"/>
  <c r="AH95" i="8"/>
  <c r="AH105" i="8" s="1"/>
  <c r="AA50" i="9"/>
  <c r="Z50" i="9"/>
  <c r="X54" i="9"/>
  <c r="AR55" i="9"/>
  <c r="AO17" i="8"/>
  <c r="AR26" i="8"/>
  <c r="Z82" i="8"/>
  <c r="AA84" i="8"/>
  <c r="AR84" i="8" s="1"/>
  <c r="AR25" i="9"/>
  <c r="AQ29" i="9"/>
  <c r="AM29" i="9"/>
  <c r="AR52" i="9"/>
  <c r="AQ23" i="9"/>
  <c r="AO31" i="9"/>
  <c r="AP31" i="9"/>
  <c r="AO64" i="9"/>
  <c r="AP64" i="9"/>
  <c r="AR17" i="8"/>
  <c r="AA42" i="8"/>
  <c r="AH52" i="8"/>
  <c r="X59" i="8"/>
  <c r="Z59" i="8" s="1"/>
  <c r="AR67" i="8"/>
  <c r="AH86" i="8"/>
  <c r="X40" i="9"/>
  <c r="Z40" i="9" s="1"/>
  <c r="AG61" i="9"/>
  <c r="N61" i="9" s="1"/>
  <c r="AG79" i="9"/>
  <c r="AG81" i="9" s="1"/>
  <c r="N81" i="9" s="1"/>
  <c r="N82" i="9" s="1"/>
  <c r="AH81" i="9"/>
  <c r="AH83" i="9" s="1"/>
  <c r="AO35" i="8"/>
  <c r="X37" i="8"/>
  <c r="Z37" i="8" s="1"/>
  <c r="AQ87" i="8"/>
  <c r="AH98" i="8"/>
  <c r="AG21" i="9"/>
  <c r="N21" i="9" s="1"/>
  <c r="Z21" i="9"/>
  <c r="Z36" i="9"/>
  <c r="AA36" i="9"/>
  <c r="AR36" i="9" s="1"/>
  <c r="Y83" i="9"/>
  <c r="Y16" i="9"/>
  <c r="AC4" i="9"/>
  <c r="AG28" i="9"/>
  <c r="N28" i="9" s="1"/>
  <c r="Z24" i="9"/>
  <c r="AO24" i="9"/>
  <c r="AO30" i="9"/>
  <c r="X43" i="9"/>
  <c r="Z43" i="9" s="1"/>
  <c r="Z45" i="9"/>
  <c r="X48" i="9"/>
  <c r="Z48" i="9" s="1"/>
  <c r="Z52" i="9"/>
  <c r="AO52" i="9"/>
  <c r="AP58" i="9"/>
  <c r="AM67" i="9"/>
  <c r="Z75" i="9"/>
  <c r="AA78" i="9"/>
  <c r="AA81" i="9" s="1"/>
  <c r="AP18" i="9"/>
  <c r="AR18" i="9" s="1"/>
  <c r="AR22" i="9"/>
  <c r="Z41" i="9"/>
  <c r="AL57" i="9"/>
  <c r="AA58" i="9"/>
  <c r="AR58" i="9" s="1"/>
  <c r="X74" i="9"/>
  <c r="Z74" i="9" s="1"/>
  <c r="AA75" i="9"/>
  <c r="AA77" i="9" s="1"/>
  <c r="AG72" i="10"/>
  <c r="AA50" i="10"/>
  <c r="AA72" i="10" s="1"/>
  <c r="AH72" i="10"/>
  <c r="AA74" i="9"/>
  <c r="Y16" i="10"/>
  <c r="AH73" i="10"/>
  <c r="AH50" i="10"/>
  <c r="AH21" i="9"/>
  <c r="AH49" i="9" s="1"/>
  <c r="X23" i="9"/>
  <c r="AQ26" i="9"/>
  <c r="Z29" i="9"/>
  <c r="AL34" i="9"/>
  <c r="AA35" i="9"/>
  <c r="AR35" i="9" s="1"/>
  <c r="AA44" i="9"/>
  <c r="Z47" i="9"/>
  <c r="Z51" i="9"/>
  <c r="AO51" i="9"/>
  <c r="AO57" i="9"/>
  <c r="X66" i="9"/>
  <c r="Z66" i="9" s="1"/>
  <c r="AO62" i="9"/>
  <c r="X64" i="9"/>
  <c r="AL70" i="9"/>
  <c r="Z21" i="10"/>
  <c r="Z45" i="10" s="1"/>
  <c r="X45" i="10"/>
  <c r="AG21" i="10"/>
  <c r="N21" i="10" s="1"/>
  <c r="AG45" i="10"/>
  <c r="Z38" i="10"/>
  <c r="X40" i="10"/>
  <c r="Z40" i="10" s="1"/>
  <c r="AA29" i="9"/>
  <c r="AG44" i="9"/>
  <c r="AG48" i="9" s="1"/>
  <c r="N48" i="9" s="1"/>
  <c r="AH82" i="9"/>
  <c r="Z62" i="9"/>
  <c r="AG34" i="10"/>
  <c r="N34" i="10" s="1"/>
  <c r="X81" i="9"/>
  <c r="Z81" i="9" s="1"/>
  <c r="AA25" i="10"/>
  <c r="AR22" i="10"/>
  <c r="N45" i="10"/>
  <c r="N16" i="10" s="1"/>
  <c r="X72" i="10"/>
  <c r="X73" i="10" s="1"/>
  <c r="Z50" i="10"/>
  <c r="Z72" i="10" s="1"/>
  <c r="Z73" i="10" s="1"/>
  <c r="N72" i="10"/>
  <c r="AA40" i="9"/>
  <c r="AL38" i="9"/>
  <c r="AR70" i="9"/>
  <c r="AH21" i="10"/>
  <c r="AH45" i="10" s="1"/>
  <c r="Z41" i="10"/>
  <c r="AR48" i="10"/>
  <c r="X13" i="10" s="1"/>
  <c r="X67" i="10"/>
  <c r="Z67" i="10" s="1"/>
  <c r="Z68" i="10"/>
  <c r="AA34" i="10"/>
  <c r="X56" i="10"/>
  <c r="Z56" i="10" s="1"/>
  <c r="AA21" i="10"/>
  <c r="N91" i="5" l="1"/>
  <c r="N92" i="5" s="1"/>
  <c r="Z105" i="8"/>
  <c r="AH41" i="14"/>
  <c r="N41" i="14"/>
  <c r="N45" i="14"/>
  <c r="N75" i="14" s="1"/>
  <c r="N76" i="14" s="1"/>
  <c r="AG75" i="14"/>
  <c r="X16" i="10"/>
  <c r="AA23" i="9"/>
  <c r="X28" i="9"/>
  <c r="Z23" i="9"/>
  <c r="AG73" i="10"/>
  <c r="AA61" i="9"/>
  <c r="X60" i="8"/>
  <c r="AA81" i="8"/>
  <c r="Z47" i="8"/>
  <c r="AA47" i="8"/>
  <c r="AR47" i="8" s="1"/>
  <c r="AR17" i="5"/>
  <c r="AA20" i="5"/>
  <c r="AC4" i="5"/>
  <c r="AP44" i="7"/>
  <c r="AR44" i="7" s="1"/>
  <c r="AO44" i="7"/>
  <c r="AP35" i="7"/>
  <c r="AO35" i="7"/>
  <c r="X69" i="6"/>
  <c r="X70" i="6" s="1"/>
  <c r="Z46" i="6"/>
  <c r="Z69" i="6" s="1"/>
  <c r="Z70" i="6" s="1"/>
  <c r="AP19" i="7"/>
  <c r="AR19" i="7" s="1"/>
  <c r="AO19" i="7"/>
  <c r="Z64" i="5"/>
  <c r="X91" i="5"/>
  <c r="Z72" i="3"/>
  <c r="AA72" i="3"/>
  <c r="AG30" i="14"/>
  <c r="AG41" i="14"/>
  <c r="AG21" i="14"/>
  <c r="N21" i="14" s="1"/>
  <c r="AG103" i="3"/>
  <c r="AA46" i="2"/>
  <c r="AR46" i="2" s="1"/>
  <c r="Z46" i="2"/>
  <c r="AP24" i="3"/>
  <c r="AR24" i="3" s="1"/>
  <c r="AO24" i="3"/>
  <c r="AP54" i="2"/>
  <c r="AR54" i="2" s="1"/>
  <c r="AO54" i="2"/>
  <c r="AQ34" i="9"/>
  <c r="W13" i="9" s="1"/>
  <c r="AM34" i="9"/>
  <c r="AC5" i="8"/>
  <c r="AR19" i="8"/>
  <c r="AG70" i="7"/>
  <c r="AG73" i="7" s="1"/>
  <c r="N73" i="7" s="1"/>
  <c r="AH73" i="7"/>
  <c r="X3" i="8"/>
  <c r="Z56" i="7"/>
  <c r="AA56" i="7"/>
  <c r="AR56" i="7" s="1"/>
  <c r="X12" i="10" a="1"/>
  <c r="X12" i="10" s="1"/>
  <c r="Z16" i="10"/>
  <c r="AG82" i="9"/>
  <c r="AA33" i="8"/>
  <c r="AA60" i="8" s="1"/>
  <c r="AA59" i="8"/>
  <c r="AO85" i="7"/>
  <c r="AP85" i="7"/>
  <c r="AR85" i="7" s="1"/>
  <c r="AG53" i="5"/>
  <c r="X53" i="5"/>
  <c r="X16" i="5" s="1"/>
  <c r="Z20" i="5"/>
  <c r="Z53" i="5" s="1"/>
  <c r="AR105" i="7"/>
  <c r="AR50" i="7"/>
  <c r="AA69" i="7"/>
  <c r="AG21" i="4"/>
  <c r="N21" i="4" s="1"/>
  <c r="N50" i="4" s="1"/>
  <c r="AR51" i="4"/>
  <c r="AA55" i="4"/>
  <c r="AC4" i="4"/>
  <c r="AR116" i="7"/>
  <c r="AA17" i="3"/>
  <c r="Z17" i="3"/>
  <c r="X21" i="3"/>
  <c r="AA66" i="2"/>
  <c r="AR58" i="2"/>
  <c r="AP44" i="2"/>
  <c r="AR44" i="2" s="1"/>
  <c r="AO44" i="2"/>
  <c r="AG36" i="2"/>
  <c r="E6" i="1"/>
  <c r="F6" i="1" s="1"/>
  <c r="X48" i="2"/>
  <c r="AP121" i="7"/>
  <c r="AR121" i="7" s="1"/>
  <c r="AO121" i="7"/>
  <c r="AP28" i="5"/>
  <c r="AR28" i="5" s="1"/>
  <c r="AO28" i="5"/>
  <c r="AR99" i="7"/>
  <c r="AR58" i="5"/>
  <c r="AA64" i="5"/>
  <c r="AA91" i="5" s="1"/>
  <c r="N49" i="9"/>
  <c r="N16" i="9" s="1"/>
  <c r="AO67" i="9"/>
  <c r="AP67" i="9"/>
  <c r="AR67" i="9" s="1"/>
  <c r="Z54" i="9"/>
  <c r="Z82" i="9" s="1"/>
  <c r="X82" i="9"/>
  <c r="AA95" i="8"/>
  <c r="X104" i="8"/>
  <c r="X105" i="8" s="1"/>
  <c r="AA52" i="8"/>
  <c r="AR43" i="8"/>
  <c r="X6" i="8"/>
  <c r="AO115" i="7"/>
  <c r="AP115" i="7"/>
  <c r="AA86" i="8"/>
  <c r="AA115" i="7"/>
  <c r="X135" i="7"/>
  <c r="Z135" i="7" s="1"/>
  <c r="Z115" i="7"/>
  <c r="AG145" i="7"/>
  <c r="AG98" i="7"/>
  <c r="N98" i="7" s="1"/>
  <c r="N145" i="7" s="1"/>
  <c r="AR20" i="7"/>
  <c r="AA35" i="5"/>
  <c r="AR35" i="5" s="1"/>
  <c r="Z35" i="5"/>
  <c r="AR17" i="7"/>
  <c r="AC4" i="7"/>
  <c r="AH92" i="5"/>
  <c r="AA27" i="5"/>
  <c r="AR21" i="5"/>
  <c r="AH85" i="4"/>
  <c r="X85" i="4"/>
  <c r="Z55" i="4"/>
  <c r="Z85" i="4" s="1"/>
  <c r="Z86" i="4" s="1"/>
  <c r="AR28" i="4"/>
  <c r="X3" i="4"/>
  <c r="AR23" i="4"/>
  <c r="X13" i="4" s="1"/>
  <c r="AA26" i="4"/>
  <c r="AC5" i="4"/>
  <c r="AA43" i="2"/>
  <c r="F18" i="1"/>
  <c r="Z20" i="2"/>
  <c r="Z43" i="2" s="1"/>
  <c r="X43" i="2"/>
  <c r="AM29" i="3"/>
  <c r="AQ29" i="3"/>
  <c r="AA59" i="2"/>
  <c r="AR59" i="2" s="1"/>
  <c r="Z59" i="2"/>
  <c r="AQ55" i="2"/>
  <c r="W13" i="2" s="1"/>
  <c r="AM55" i="2"/>
  <c r="X66" i="2"/>
  <c r="Z66" i="2" s="1"/>
  <c r="AH36" i="2"/>
  <c r="X41" i="14"/>
  <c r="Z21" i="14"/>
  <c r="Z41" i="14" s="1"/>
  <c r="Z16" i="14" s="1"/>
  <c r="AR61" i="3"/>
  <c r="AR19" i="3"/>
  <c r="AC5" i="3"/>
  <c r="X3" i="14"/>
  <c r="AA48" i="2"/>
  <c r="AA33" i="9"/>
  <c r="AA48" i="9"/>
  <c r="X4" i="9"/>
  <c r="I16" i="1" s="1"/>
  <c r="J16" i="1" s="1"/>
  <c r="AP29" i="9"/>
  <c r="AR29" i="9" s="1"/>
  <c r="AO29" i="9"/>
  <c r="AR39" i="9"/>
  <c r="X6" i="9"/>
  <c r="AR63" i="8"/>
  <c r="AA77" i="8"/>
  <c r="Z82" i="7"/>
  <c r="Z98" i="7" s="1"/>
  <c r="X98" i="7"/>
  <c r="X145" i="7" s="1"/>
  <c r="AA82" i="7"/>
  <c r="Z51" i="7"/>
  <c r="AA51" i="7"/>
  <c r="AR51" i="7" s="1"/>
  <c r="AH146" i="7"/>
  <c r="AP34" i="7"/>
  <c r="AR34" i="7" s="1"/>
  <c r="AO34" i="7"/>
  <c r="AA107" i="7"/>
  <c r="AR107" i="7" s="1"/>
  <c r="Z107" i="7"/>
  <c r="AP106" i="7"/>
  <c r="AR106" i="7" s="1"/>
  <c r="AO106" i="7"/>
  <c r="X10" i="5" a="1"/>
  <c r="X10" i="5" s="1"/>
  <c r="AR46" i="7"/>
  <c r="X114" i="7"/>
  <c r="Z114" i="7" s="1"/>
  <c r="AG91" i="5"/>
  <c r="AG92" i="5" s="1"/>
  <c r="AA16" i="6"/>
  <c r="AA18" i="7"/>
  <c r="AR18" i="7" s="1"/>
  <c r="Z18" i="7"/>
  <c r="Z33" i="7" s="1"/>
  <c r="Z81" i="7" s="1"/>
  <c r="AA38" i="4"/>
  <c r="AR32" i="4"/>
  <c r="X6" i="4"/>
  <c r="AA77" i="3"/>
  <c r="Z77" i="3"/>
  <c r="X90" i="3"/>
  <c r="Z90" i="3" s="1"/>
  <c r="AC4" i="14"/>
  <c r="AP28" i="3"/>
  <c r="AR28" i="3" s="1"/>
  <c r="AO28" i="3"/>
  <c r="AA102" i="3"/>
  <c r="X4" i="3"/>
  <c r="G16" i="1" s="1"/>
  <c r="AG43" i="2"/>
  <c r="AO48" i="14"/>
  <c r="AP48" i="14"/>
  <c r="AR48" i="14" s="1"/>
  <c r="X10" i="10" a="1"/>
  <c r="X10" i="10" s="1"/>
  <c r="AG49" i="9"/>
  <c r="X13" i="8"/>
  <c r="AA45" i="10"/>
  <c r="AA16" i="10" s="1"/>
  <c r="AQ38" i="9"/>
  <c r="AM38" i="9"/>
  <c r="N73" i="10"/>
  <c r="X8" i="10" s="1" a="1"/>
  <c r="X8" i="10" s="1"/>
  <c r="Z64" i="9"/>
  <c r="AA64" i="9"/>
  <c r="AA54" i="9"/>
  <c r="AR50" i="9"/>
  <c r="AQ117" i="7"/>
  <c r="AM117" i="7"/>
  <c r="AG81" i="7"/>
  <c r="Y16" i="7"/>
  <c r="Y92" i="5"/>
  <c r="Y16" i="5"/>
  <c r="H15" i="1"/>
  <c r="AG85" i="4"/>
  <c r="AP56" i="14"/>
  <c r="AR56" i="14" s="1"/>
  <c r="AO56" i="14"/>
  <c r="Z52" i="14"/>
  <c r="AA52" i="14"/>
  <c r="AR52" i="14" s="1"/>
  <c r="AG30" i="2"/>
  <c r="AG52" i="2"/>
  <c r="N52" i="2" s="1"/>
  <c r="N77" i="2" s="1"/>
  <c r="AA100" i="7"/>
  <c r="AR100" i="7" s="1"/>
  <c r="Z100" i="7"/>
  <c r="AR22" i="8"/>
  <c r="AR35" i="7"/>
  <c r="AP71" i="5"/>
  <c r="AR71" i="5" s="1"/>
  <c r="AO71" i="5"/>
  <c r="AA30" i="5"/>
  <c r="AR30" i="5" s="1"/>
  <c r="Z30" i="5"/>
  <c r="AR34" i="5"/>
  <c r="X6" i="5"/>
  <c r="AA41" i="5"/>
  <c r="AA78" i="5"/>
  <c r="X16" i="6"/>
  <c r="AA84" i="4"/>
  <c r="X4" i="4"/>
  <c r="N16" i="5"/>
  <c r="X8" i="5" s="1" a="1"/>
  <c r="X8" i="5" s="1"/>
  <c r="AM35" i="3"/>
  <c r="AQ35" i="3"/>
  <c r="AR27" i="4"/>
  <c r="AA31" i="4"/>
  <c r="AA50" i="4" s="1"/>
  <c r="AA65" i="4"/>
  <c r="AR61" i="4"/>
  <c r="AG34" i="14"/>
  <c r="X57" i="2"/>
  <c r="Z57" i="2" s="1"/>
  <c r="AA53" i="2"/>
  <c r="Z53" i="2"/>
  <c r="AR65" i="3"/>
  <c r="AA68" i="3"/>
  <c r="X75" i="14"/>
  <c r="X76" i="14" s="1"/>
  <c r="X76" i="3"/>
  <c r="Z76" i="3" s="1"/>
  <c r="AG21" i="3"/>
  <c r="N21" i="3" s="1"/>
  <c r="N59" i="3" s="1"/>
  <c r="AO56" i="2"/>
  <c r="AP56" i="2"/>
  <c r="AR56" i="2" s="1"/>
  <c r="AO45" i="2"/>
  <c r="AP45" i="2"/>
  <c r="AR45" i="2" s="1"/>
  <c r="AP51" i="2"/>
  <c r="AR51" i="2" s="1"/>
  <c r="AO51" i="2"/>
  <c r="AR56" i="4"/>
  <c r="AA60" i="4"/>
  <c r="AA80" i="3"/>
  <c r="AR80" i="3" s="1"/>
  <c r="Z80" i="3"/>
  <c r="AA30" i="3"/>
  <c r="AR30" i="3" s="1"/>
  <c r="Z30" i="3"/>
  <c r="AO70" i="3"/>
  <c r="AP70" i="3"/>
  <c r="AR70" i="3" s="1"/>
  <c r="AR36" i="3"/>
  <c r="X6" i="3"/>
  <c r="G18" i="1" s="1"/>
  <c r="AM62" i="3"/>
  <c r="AQ62" i="3"/>
  <c r="AM20" i="3"/>
  <c r="AQ20" i="3"/>
  <c r="D15" i="1"/>
  <c r="AO51" i="14"/>
  <c r="AP51" i="14"/>
  <c r="AR51" i="14" s="1"/>
  <c r="AH30" i="2"/>
  <c r="AH43" i="2" s="1"/>
  <c r="AA50" i="2"/>
  <c r="AC5" i="2" s="1"/>
  <c r="Z50" i="2"/>
  <c r="X52" i="2"/>
  <c r="Z52" i="2" s="1"/>
  <c r="AR63" i="3"/>
  <c r="Y78" i="2"/>
  <c r="AO60" i="2"/>
  <c r="AP60" i="2"/>
  <c r="AR60" i="2" s="1"/>
  <c r="AP26" i="9"/>
  <c r="AR26" i="9" s="1"/>
  <c r="AO26" i="9"/>
  <c r="AG77" i="8"/>
  <c r="N77" i="8" s="1"/>
  <c r="N104" i="8" s="1"/>
  <c r="AM36" i="7"/>
  <c r="AQ36" i="7"/>
  <c r="W13" i="7" s="1"/>
  <c r="N16" i="6"/>
  <c r="X9" i="6" s="1" a="1"/>
  <c r="X9" i="6" s="1"/>
  <c r="Z91" i="5"/>
  <c r="Z92" i="5" s="1"/>
  <c r="X69" i="7"/>
  <c r="Z69" i="7" s="1"/>
  <c r="AR19" i="5"/>
  <c r="AC5" i="5"/>
  <c r="X12" i="5" a="1"/>
  <c r="X12" i="5" s="1"/>
  <c r="X50" i="4"/>
  <c r="X16" i="4" s="1"/>
  <c r="F15" i="1"/>
  <c r="AA26" i="3"/>
  <c r="AA34" i="3"/>
  <c r="AP47" i="14"/>
  <c r="AR47" i="14" s="1"/>
  <c r="AO47" i="14"/>
  <c r="X64" i="3"/>
  <c r="AA60" i="3"/>
  <c r="Z60" i="3"/>
  <c r="AO67" i="3"/>
  <c r="AP67" i="3"/>
  <c r="AR67" i="3" s="1"/>
  <c r="N16" i="4" l="1"/>
  <c r="N86" i="4"/>
  <c r="N146" i="7"/>
  <c r="N16" i="7"/>
  <c r="X9" i="7" s="1" a="1"/>
  <c r="X9" i="7" s="1"/>
  <c r="N105" i="8"/>
  <c r="N16" i="8"/>
  <c r="N16" i="3"/>
  <c r="F13" i="1" s="1"/>
  <c r="N104" i="3"/>
  <c r="X13" i="14"/>
  <c r="N78" i="2"/>
  <c r="N16" i="2"/>
  <c r="X8" i="2" s="1" a="1"/>
  <c r="X8" i="2" s="1"/>
  <c r="AO36" i="7"/>
  <c r="AP36" i="7"/>
  <c r="AR36" i="7" s="1"/>
  <c r="W13" i="3"/>
  <c r="AO117" i="7"/>
  <c r="AP117" i="7"/>
  <c r="AR117" i="7" s="1"/>
  <c r="AA55" i="14"/>
  <c r="AA75" i="14" s="1"/>
  <c r="AA98" i="7"/>
  <c r="AR82" i="7"/>
  <c r="AA33" i="7"/>
  <c r="AA81" i="7" s="1"/>
  <c r="Z48" i="2"/>
  <c r="Z77" i="2" s="1"/>
  <c r="Z78" i="2" s="1"/>
  <c r="X77" i="2"/>
  <c r="X78" i="2" s="1"/>
  <c r="AA114" i="7"/>
  <c r="X16" i="8"/>
  <c r="AG76" i="14"/>
  <c r="Z76" i="14"/>
  <c r="X146" i="7"/>
  <c r="X16" i="7"/>
  <c r="AP55" i="2"/>
  <c r="AR55" i="2" s="1"/>
  <c r="AO55" i="2"/>
  <c r="X86" i="4"/>
  <c r="X13" i="7"/>
  <c r="X12" i="6" a="1"/>
  <c r="X12" i="6" s="1"/>
  <c r="AA53" i="5"/>
  <c r="AA16" i="5" s="1"/>
  <c r="X7" i="5" a="1"/>
  <c r="X7" i="5" s="1"/>
  <c r="Z145" i="7"/>
  <c r="Z146" i="7" s="1"/>
  <c r="AA135" i="7"/>
  <c r="AR115" i="7"/>
  <c r="X59" i="3"/>
  <c r="X16" i="3" s="1"/>
  <c r="Z21" i="3"/>
  <c r="Z59" i="3" s="1"/>
  <c r="Z16" i="3" s="1"/>
  <c r="AG50" i="4"/>
  <c r="N16" i="14"/>
  <c r="X11" i="5" a="1"/>
  <c r="X11" i="5" s="1"/>
  <c r="X11" i="6" a="1"/>
  <c r="X11" i="6" s="1"/>
  <c r="AR72" i="3"/>
  <c r="AA76" i="3"/>
  <c r="X13" i="5"/>
  <c r="AA64" i="3"/>
  <c r="AR60" i="3"/>
  <c r="AG104" i="8"/>
  <c r="AG105" i="8" s="1"/>
  <c r="AP62" i="3"/>
  <c r="AR62" i="3" s="1"/>
  <c r="AO62" i="3"/>
  <c r="AA33" i="5"/>
  <c r="AG86" i="4"/>
  <c r="AA82" i="9"/>
  <c r="AA83" i="9" s="1"/>
  <c r="AA90" i="3"/>
  <c r="AR77" i="3"/>
  <c r="AA104" i="8"/>
  <c r="AA105" i="8" s="1"/>
  <c r="AA104" i="7"/>
  <c r="AG83" i="9"/>
  <c r="AG77" i="2"/>
  <c r="AG78" i="2" s="1"/>
  <c r="AO20" i="3"/>
  <c r="AP20" i="3"/>
  <c r="AR20" i="3" s="1"/>
  <c r="X103" i="3"/>
  <c r="Z64" i="3"/>
  <c r="Z103" i="3" s="1"/>
  <c r="Z16" i="4"/>
  <c r="AA57" i="2"/>
  <c r="AR53" i="2"/>
  <c r="AC4" i="2"/>
  <c r="E33" i="1" s="1"/>
  <c r="AO35" i="3"/>
  <c r="AP35" i="3"/>
  <c r="AR35" i="3" s="1"/>
  <c r="Z16" i="6"/>
  <c r="AR64" i="9"/>
  <c r="AA66" i="9"/>
  <c r="AA73" i="10"/>
  <c r="AC5" i="7"/>
  <c r="E34" i="1" s="1"/>
  <c r="Z83" i="9"/>
  <c r="AA21" i="3"/>
  <c r="AA59" i="3" s="1"/>
  <c r="AC4" i="3"/>
  <c r="X3" i="3"/>
  <c r="AR17" i="3"/>
  <c r="X6" i="7"/>
  <c r="I18" i="1" s="1"/>
  <c r="J18" i="1" s="1"/>
  <c r="Z16" i="5"/>
  <c r="X9" i="5" a="1"/>
  <c r="X9" i="5" s="1"/>
  <c r="AO34" i="9"/>
  <c r="AP34" i="9"/>
  <c r="AR34" i="9" s="1"/>
  <c r="AG104" i="3"/>
  <c r="X92" i="5"/>
  <c r="Z28" i="9"/>
  <c r="Z49" i="9" s="1"/>
  <c r="Z16" i="9" s="1"/>
  <c r="X49" i="9"/>
  <c r="X16" i="9" s="1"/>
  <c r="AG59" i="3"/>
  <c r="X11" i="10" a="1"/>
  <c r="X11" i="10" s="1"/>
  <c r="X9" i="10" a="1"/>
  <c r="X9" i="10" s="1"/>
  <c r="X3" i="2"/>
  <c r="E15" i="1" s="1"/>
  <c r="D19" i="1" s="1"/>
  <c r="X16" i="14"/>
  <c r="AO29" i="3"/>
  <c r="AP29" i="3"/>
  <c r="AR29" i="3" s="1"/>
  <c r="X3" i="7"/>
  <c r="X6" i="2"/>
  <c r="E18" i="1" s="1"/>
  <c r="AR23" i="9"/>
  <c r="X3" i="9"/>
  <c r="AC5" i="9"/>
  <c r="AA28" i="9"/>
  <c r="AA49" i="9" s="1"/>
  <c r="AR50" i="2"/>
  <c r="X13" i="2" s="1"/>
  <c r="AA52" i="2"/>
  <c r="AP38" i="9"/>
  <c r="AR38" i="9" s="1"/>
  <c r="AO38" i="9"/>
  <c r="AA77" i="2"/>
  <c r="AA78" i="2" s="1"/>
  <c r="X16" i="2"/>
  <c r="AG146" i="7"/>
  <c r="AA85" i="4"/>
  <c r="AA86" i="4" s="1"/>
  <c r="X3" i="5"/>
  <c r="N83" i="9"/>
  <c r="X9" i="9" s="1" a="1"/>
  <c r="X9" i="9" s="1"/>
  <c r="AA76" i="14" l="1"/>
  <c r="AA16" i="14"/>
  <c r="X12" i="9" a="1"/>
  <c r="X12" i="9" s="1"/>
  <c r="X12" i="2" a="1"/>
  <c r="X12" i="2" s="1"/>
  <c r="X7" i="9" a="1"/>
  <c r="X7" i="9" s="1"/>
  <c r="X12" i="7" a="1"/>
  <c r="X12" i="7" s="1"/>
  <c r="AA16" i="8"/>
  <c r="X10" i="9" a="1"/>
  <c r="X10" i="9" s="1"/>
  <c r="X7" i="4" a="1"/>
  <c r="X7" i="4" s="1"/>
  <c r="X12" i="4" a="1"/>
  <c r="X12" i="4" s="1"/>
  <c r="X9" i="4" a="1"/>
  <c r="X9" i="4" s="1"/>
  <c r="X11" i="4" a="1"/>
  <c r="X11" i="4" s="1"/>
  <c r="X10" i="4" a="1"/>
  <c r="X10" i="4" s="1"/>
  <c r="X8" i="4" a="1"/>
  <c r="X8" i="4" s="1"/>
  <c r="X7" i="7" a="1"/>
  <c r="X7" i="7" s="1"/>
  <c r="D20" i="1"/>
  <c r="X13" i="9"/>
  <c r="I15" i="1"/>
  <c r="X83" i="9"/>
  <c r="X8" i="9" a="1"/>
  <c r="X8" i="9" s="1"/>
  <c r="AA92" i="5"/>
  <c r="X10" i="2" a="1"/>
  <c r="X10" i="2" s="1"/>
  <c r="X10" i="7" a="1"/>
  <c r="X10" i="7" s="1"/>
  <c r="X11" i="9" a="1"/>
  <c r="X11" i="9" s="1"/>
  <c r="X9" i="2" a="1"/>
  <c r="X9" i="2" s="1"/>
  <c r="X8" i="7" a="1"/>
  <c r="X8" i="7" s="1"/>
  <c r="Z16" i="2"/>
  <c r="X9" i="8" a="1"/>
  <c r="X9" i="8" s="1"/>
  <c r="I23" i="1" s="1"/>
  <c r="X7" i="8" a="1"/>
  <c r="X7" i="8" s="1"/>
  <c r="X11" i="8" a="1"/>
  <c r="X11" i="8" s="1"/>
  <c r="X10" i="8" a="1"/>
  <c r="X10" i="8" s="1"/>
  <c r="X8" i="8" a="1"/>
  <c r="X8" i="8" s="1"/>
  <c r="X12" i="8" a="1"/>
  <c r="X12" i="8" s="1"/>
  <c r="X11" i="7" a="1"/>
  <c r="X11" i="7" s="1"/>
  <c r="AA16" i="2"/>
  <c r="X8" i="3" a="1"/>
  <c r="X8" i="3" s="1"/>
  <c r="G22" i="1" s="1"/>
  <c r="X9" i="3" a="1"/>
  <c r="X9" i="3" s="1"/>
  <c r="G23" i="1" s="1"/>
  <c r="X10" i="3" a="1"/>
  <c r="X10" i="3" s="1"/>
  <c r="G24" i="1" s="1"/>
  <c r="X7" i="3" a="1"/>
  <c r="X7" i="3" s="1"/>
  <c r="G21" i="1" s="1"/>
  <c r="X12" i="3" a="1"/>
  <c r="X12" i="3" s="1"/>
  <c r="G26" i="1" s="1"/>
  <c r="X11" i="3" a="1"/>
  <c r="X11" i="3" s="1"/>
  <c r="G25" i="1" s="1"/>
  <c r="X13" i="3"/>
  <c r="Z104" i="3"/>
  <c r="G15" i="1"/>
  <c r="F19" i="1" s="1"/>
  <c r="F20" i="1" s="1"/>
  <c r="X104" i="3"/>
  <c r="X12" i="14" a="1"/>
  <c r="X12" i="14" s="1"/>
  <c r="X7" i="14" a="1"/>
  <c r="X7" i="14" s="1"/>
  <c r="X11" i="14" a="1"/>
  <c r="X11" i="14" s="1"/>
  <c r="X8" i="14" a="1"/>
  <c r="X8" i="14" s="1"/>
  <c r="E22" i="1" s="1"/>
  <c r="X10" i="14" a="1"/>
  <c r="X10" i="14" s="1"/>
  <c r="X9" i="14" a="1"/>
  <c r="X9" i="14" s="1"/>
  <c r="AA16" i="9"/>
  <c r="AA103" i="3"/>
  <c r="AA104" i="3" s="1"/>
  <c r="D13" i="1"/>
  <c r="X11" i="2" a="1"/>
  <c r="X11" i="2" s="1"/>
  <c r="AA145" i="7"/>
  <c r="AA146" i="7" s="1"/>
  <c r="Z16" i="7"/>
  <c r="H13" i="1"/>
  <c r="X7" i="2" a="1"/>
  <c r="X7" i="2" s="1"/>
  <c r="E21" i="1" s="1"/>
  <c r="AA16" i="4"/>
  <c r="D27" i="1" l="1"/>
  <c r="E29" i="1"/>
  <c r="I26" i="1"/>
  <c r="I25" i="1"/>
  <c r="I22" i="1"/>
  <c r="J22" i="1" s="1"/>
  <c r="E23" i="1"/>
  <c r="J23" i="1" s="1"/>
  <c r="H19" i="1"/>
  <c r="H20" i="1" s="1"/>
  <c r="J15" i="1"/>
  <c r="E26" i="1"/>
  <c r="G29" i="1"/>
  <c r="F27" i="1"/>
  <c r="AA16" i="7"/>
  <c r="AA16" i="3"/>
  <c r="E25" i="1"/>
  <c r="J13" i="1"/>
  <c r="I24" i="1"/>
  <c r="E24" i="1"/>
  <c r="J19" i="1"/>
  <c r="I21" i="1"/>
  <c r="J25" i="1" l="1"/>
  <c r="J26" i="1"/>
  <c r="E7" i="1"/>
  <c r="F7" i="1" s="1"/>
  <c r="J20" i="1"/>
  <c r="E8" i="1" s="1"/>
  <c r="F8" i="1" s="1"/>
  <c r="I29" i="1"/>
  <c r="H27" i="1"/>
  <c r="J27" i="1" s="1"/>
  <c r="J21" i="1"/>
  <c r="J24" i="1"/>
  <c r="J29" i="1" l="1"/>
</calcChain>
</file>

<file path=xl/sharedStrings.xml><?xml version="1.0" encoding="utf-8"?>
<sst xmlns="http://schemas.openxmlformats.org/spreadsheetml/2006/main" count="4191" uniqueCount="779">
  <si>
    <t>Lettres</t>
  </si>
  <si>
    <t>Budgété</t>
  </si>
  <si>
    <t>Maquette</t>
  </si>
  <si>
    <t>Ecart</t>
  </si>
  <si>
    <t>Effectifs prévisionnels</t>
  </si>
  <si>
    <t>Heures d'enseignement (HETD)</t>
  </si>
  <si>
    <t>H/E mention</t>
  </si>
  <si>
    <t>L1</t>
  </si>
  <si>
    <t>L2</t>
  </si>
  <si>
    <t>L3</t>
  </si>
  <si>
    <t>Total</t>
  </si>
  <si>
    <t>Inscriptions</t>
  </si>
  <si>
    <t>Heures maquette étudiant</t>
  </si>
  <si>
    <t>Nb de groupes</t>
  </si>
  <si>
    <t>heures enseignement</t>
  </si>
  <si>
    <t>Enveloppe mention</t>
  </si>
  <si>
    <t>M - Fondamentaux</t>
  </si>
  <si>
    <t>M - Préprofessionnalisation</t>
  </si>
  <si>
    <t>M - Accompagnement</t>
  </si>
  <si>
    <t>M - Spécialisation</t>
  </si>
  <si>
    <t>Total heures enveloppe mention</t>
  </si>
  <si>
    <t>H/E enveloppe mention</t>
  </si>
  <si>
    <t>Enveloppe centrale estimative</t>
  </si>
  <si>
    <t>TR - Langues</t>
  </si>
  <si>
    <t>TR - Accompagnement</t>
  </si>
  <si>
    <t>TR - Minerve</t>
  </si>
  <si>
    <t>TR - TIC</t>
  </si>
  <si>
    <t>TR - Transvers. + ouverture</t>
  </si>
  <si>
    <t>TR - Sport</t>
  </si>
  <si>
    <t>Total heures enveloppe centrale</t>
  </si>
  <si>
    <t>Estimation de l'impact des BIDI entrants et sortants</t>
  </si>
  <si>
    <t>Détail des enseignements des UE de type fondamentaux majeure</t>
  </si>
  <si>
    <t>Cours magistral</t>
  </si>
  <si>
    <t>Travaux dirigés</t>
  </si>
  <si>
    <t>Travaux pratiques</t>
  </si>
  <si>
    <t>Composante</t>
  </si>
  <si>
    <t>Mention</t>
  </si>
  <si>
    <t>Parcours</t>
  </si>
  <si>
    <t>Inscrits</t>
  </si>
  <si>
    <t>Groupes</t>
  </si>
  <si>
    <t>Heures</t>
  </si>
  <si>
    <t>Heure maquette étudiant</t>
  </si>
  <si>
    <t>heure d'enseignement (HETD)</t>
  </si>
  <si>
    <t>LESLA - Lettres, Sciences du Langage et Arts</t>
  </si>
  <si>
    <t>Parcours unique</t>
  </si>
  <si>
    <t>Mentions assoiées/BIDI/parcours</t>
  </si>
  <si>
    <t>S1 (couples mineures)</t>
  </si>
  <si>
    <t>S2 (BIDI)</t>
  </si>
  <si>
    <t>Entrant</t>
  </si>
  <si>
    <t>Sortant</t>
  </si>
  <si>
    <t>Convention</t>
  </si>
  <si>
    <t>Mention associée 1</t>
  </si>
  <si>
    <t>Sciences du langage</t>
  </si>
  <si>
    <t>parcours unique + double licence</t>
  </si>
  <si>
    <t>Mention associée 2</t>
  </si>
  <si>
    <t>TT - Temps et Territoires</t>
  </si>
  <si>
    <t>Histoire de l'art et archéologie</t>
  </si>
  <si>
    <t>Mention associée 3</t>
  </si>
  <si>
    <t>Arts du spectacle</t>
  </si>
  <si>
    <t>TR - BIDI</t>
  </si>
  <si>
    <t>UE</t>
  </si>
  <si>
    <t>ECTS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</si>
  <si>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</si>
  <si>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</si>
  <si>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</si>
  <si>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</si>
  <si>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</si>
  <si>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</si>
  <si>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d'enseignement</t>
  </si>
  <si>
    <t>Volume horaire</t>
  </si>
  <si>
    <t xml:space="preserve">Nb inscrits </t>
  </si>
  <si>
    <t>Capacité  groupe</t>
  </si>
  <si>
    <t>Portage extérieur</t>
  </si>
  <si>
    <t>Mention, parcours, établissement extérieur porteur</t>
  </si>
  <si>
    <t xml:space="preserve">Nb d'heures effectives enseigement pédagogique </t>
  </si>
  <si>
    <t>Nb d'heures d'accompagnement</t>
  </si>
  <si>
    <t>Total heures effectives</t>
  </si>
  <si>
    <t>Total HETD</t>
  </si>
  <si>
    <t>Commentaires et mode de calcul de l'accompagnement</t>
  </si>
  <si>
    <t>Compétence</t>
  </si>
  <si>
    <t>Bloc de connaissance et de compétence</t>
  </si>
  <si>
    <t xml:space="preserve">Nb d'heures étudiant proratisé </t>
  </si>
  <si>
    <t>Nb d'heures tous apprenants</t>
  </si>
  <si>
    <t>Type</t>
  </si>
  <si>
    <t>Numéro</t>
  </si>
  <si>
    <t>Nom</t>
  </si>
  <si>
    <t>Semestre 1</t>
  </si>
  <si>
    <t>Fondamentaux - majeure</t>
  </si>
  <si>
    <t>UE1.1</t>
  </si>
  <si>
    <t>UE1.1A</t>
  </si>
  <si>
    <t>Obligatoire</t>
  </si>
  <si>
    <t>CM</t>
  </si>
  <si>
    <t>Mut</t>
  </si>
  <si>
    <t>UE1.1B</t>
  </si>
  <si>
    <t>Option</t>
  </si>
  <si>
    <t>TD</t>
  </si>
  <si>
    <t>Mut+ext</t>
  </si>
  <si>
    <t>UE1.2</t>
  </si>
  <si>
    <t>UE1.2A</t>
  </si>
  <si>
    <t>UE1.2B</t>
  </si>
  <si>
    <t>Fondamentaux - mineure</t>
  </si>
  <si>
    <t>UE1.3</t>
  </si>
  <si>
    <t>Mineures 1</t>
  </si>
  <si>
    <t>UE1.3A</t>
  </si>
  <si>
    <t>--</t>
  </si>
  <si>
    <t>UE1.3B</t>
  </si>
  <si>
    <t>UE1.3C</t>
  </si>
  <si>
    <t>UE1.3D</t>
  </si>
  <si>
    <t>UE1.3E</t>
  </si>
  <si>
    <t>UE1.4</t>
  </si>
  <si>
    <t>Mineures 2</t>
  </si>
  <si>
    <t>UE1.4A</t>
  </si>
  <si>
    <t>UE1.4B</t>
  </si>
  <si>
    <t>UE1.4C</t>
  </si>
  <si>
    <t>UE1.4D</t>
  </si>
  <si>
    <t>UE1.4E</t>
  </si>
  <si>
    <t>Complémentaires</t>
  </si>
  <si>
    <t>UE1.5</t>
  </si>
  <si>
    <t>Langues</t>
  </si>
  <si>
    <t>UE1.5A</t>
  </si>
  <si>
    <t>Langue vivante 1</t>
  </si>
  <si>
    <t>TR</t>
  </si>
  <si>
    <t>Enveloppe transversale</t>
  </si>
  <si>
    <t>UE1.6</t>
  </si>
  <si>
    <t>Accompagnement</t>
  </si>
  <si>
    <t>UE1.6A</t>
  </si>
  <si>
    <t>Nb inscrits total</t>
  </si>
  <si>
    <t>Supplément BIDI</t>
  </si>
  <si>
    <t>Total S1</t>
  </si>
  <si>
    <t>heures</t>
  </si>
  <si>
    <t>Semestre 2</t>
  </si>
  <si>
    <t>UE2.1</t>
  </si>
  <si>
    <t>UE2.1A</t>
  </si>
  <si>
    <t>UE2.1B</t>
  </si>
  <si>
    <t>UE2.2</t>
  </si>
  <si>
    <t>UE2.2A</t>
  </si>
  <si>
    <t>UE2.2B</t>
  </si>
  <si>
    <t>UE2.3</t>
  </si>
  <si>
    <t>UE2.3A</t>
  </si>
  <si>
    <t>UE2.3B</t>
  </si>
  <si>
    <t>UE2.4</t>
  </si>
  <si>
    <t>complémentaire NON BIDI 1</t>
  </si>
  <si>
    <t>UE2.4A</t>
  </si>
  <si>
    <t>Ouverture</t>
  </si>
  <si>
    <t>Langue vivante 2</t>
  </si>
  <si>
    <t>Sport</t>
  </si>
  <si>
    <t>UE2.6</t>
  </si>
  <si>
    <t>complémentaires BIDI</t>
  </si>
  <si>
    <t>UE2.6A</t>
  </si>
  <si>
    <t>UE2.6B</t>
  </si>
  <si>
    <t>UE2.6C</t>
  </si>
  <si>
    <t>UE2.7</t>
  </si>
  <si>
    <t>UE2.7A</t>
  </si>
  <si>
    <t>UE2.8</t>
  </si>
  <si>
    <t>TIC</t>
  </si>
  <si>
    <t>UE2.8A</t>
  </si>
  <si>
    <t>Total S2</t>
  </si>
  <si>
    <t>Parcours 1</t>
  </si>
  <si>
    <t>Lettres modernes</t>
  </si>
  <si>
    <t>L2-P1</t>
  </si>
  <si>
    <t>Parcours 2</t>
  </si>
  <si>
    <t>Lettres appliquées</t>
  </si>
  <si>
    <t>Parcours 3</t>
  </si>
  <si>
    <t>Lettres, langues, cultures de l'antiquité</t>
  </si>
  <si>
    <t>Parcours/BIDI associés</t>
  </si>
  <si>
    <t>Entrants</t>
  </si>
  <si>
    <t>Sortants</t>
  </si>
  <si>
    <t>BIDI/double licence</t>
  </si>
  <si>
    <t>BIDI</t>
  </si>
  <si>
    <t>LANG - Langues</t>
  </si>
  <si>
    <t>LLCER</t>
  </si>
  <si>
    <t>Portugais</t>
  </si>
  <si>
    <t>Semestre 3</t>
  </si>
  <si>
    <t>UE3.1</t>
  </si>
  <si>
    <t>UE3.1A</t>
  </si>
  <si>
    <t>UE3.1B</t>
  </si>
  <si>
    <t>UE3.1C</t>
  </si>
  <si>
    <t>UE3.2</t>
  </si>
  <si>
    <t>UE3.2A</t>
  </si>
  <si>
    <t>UE3.2B</t>
  </si>
  <si>
    <t>UE3.2C</t>
  </si>
  <si>
    <t>UE3.3</t>
  </si>
  <si>
    <t>UE3.3A</t>
  </si>
  <si>
    <t>UE3.3B</t>
  </si>
  <si>
    <t>UE3.3C</t>
  </si>
  <si>
    <t>Latin débutants</t>
  </si>
  <si>
    <t>Grec débutants</t>
  </si>
  <si>
    <t>Grec confirmés</t>
  </si>
  <si>
    <t xml:space="preserve">UE3.4
</t>
  </si>
  <si>
    <t>UE3.4A</t>
  </si>
  <si>
    <t>Histoire du livre et de la presse</t>
  </si>
  <si>
    <t>UE3.6</t>
  </si>
  <si>
    <t>UE3.6A</t>
  </si>
  <si>
    <t>UE3.6B</t>
  </si>
  <si>
    <t>UE3.6C</t>
  </si>
  <si>
    <t>UE3.6D</t>
  </si>
  <si>
    <t>UE3.7</t>
  </si>
  <si>
    <t>UE3.7A</t>
  </si>
  <si>
    <t>UE3.8</t>
  </si>
  <si>
    <t>UE3.8A</t>
  </si>
  <si>
    <t>Total S3</t>
  </si>
  <si>
    <t>Semestre 4</t>
  </si>
  <si>
    <t>UE4.1</t>
  </si>
  <si>
    <t>UE4.1A</t>
  </si>
  <si>
    <t>UE4.1B</t>
  </si>
  <si>
    <t>UE4.2</t>
  </si>
  <si>
    <t>UE4.2A</t>
  </si>
  <si>
    <t>UE4.2B</t>
  </si>
  <si>
    <t>UE4.3</t>
  </si>
  <si>
    <t>UE4.3A</t>
  </si>
  <si>
    <t>UE4.3B</t>
  </si>
  <si>
    <t>UE4.3C</t>
  </si>
  <si>
    <t>UE4.4</t>
  </si>
  <si>
    <t>UE4.4A</t>
  </si>
  <si>
    <t>UE 4.6</t>
  </si>
  <si>
    <t>complémentaire BIDI</t>
  </si>
  <si>
    <t>UE4.6A</t>
  </si>
  <si>
    <t>UE4.6B</t>
  </si>
  <si>
    <t>UE4.6C</t>
  </si>
  <si>
    <t>UE4.6D</t>
  </si>
  <si>
    <t>UE4.7</t>
  </si>
  <si>
    <t>UE4.7A</t>
  </si>
  <si>
    <t>UE4.8</t>
  </si>
  <si>
    <t>Préprofessionnalisation</t>
  </si>
  <si>
    <t>UE4.8A</t>
  </si>
  <si>
    <t>PROJTD</t>
  </si>
  <si>
    <t>UE4.8B</t>
  </si>
  <si>
    <t>Participation aux journées métiers</t>
  </si>
  <si>
    <t>JESUIV</t>
  </si>
  <si>
    <t>Total S4</t>
  </si>
  <si>
    <t>L2-P2</t>
  </si>
  <si>
    <t>Non</t>
  </si>
  <si>
    <t>UE3.3D</t>
  </si>
  <si>
    <t>UE4.1C</t>
  </si>
  <si>
    <t>UE4.2C</t>
  </si>
  <si>
    <t>L2-P3</t>
  </si>
  <si>
    <t>Latin 2-A</t>
  </si>
  <si>
    <t>Mut Lyon3-UJM</t>
  </si>
  <si>
    <t>Mut Lyon3 + UJM</t>
  </si>
  <si>
    <t>Latin 3-A</t>
  </si>
  <si>
    <t>Mut ext Lyon 3 ou UJM</t>
  </si>
  <si>
    <t>Grec 2-A</t>
  </si>
  <si>
    <t>Grec 3-A</t>
  </si>
  <si>
    <t>Linguistique ancienne</t>
  </si>
  <si>
    <t>Latin 2-B</t>
  </si>
  <si>
    <t>Latin 3-B</t>
  </si>
  <si>
    <t>Grec 2-B</t>
  </si>
  <si>
    <t>Grec 3-B</t>
  </si>
  <si>
    <t>UE4.3D</t>
  </si>
  <si>
    <t>Épigraphie</t>
  </si>
  <si>
    <t>Mention Histoire</t>
  </si>
  <si>
    <t>UE 4.4A</t>
  </si>
  <si>
    <t>L2-P4</t>
  </si>
  <si>
    <t>L3-P1</t>
  </si>
  <si>
    <t>Semestre 5</t>
  </si>
  <si>
    <t>UE5.1</t>
  </si>
  <si>
    <t>UE5.1A</t>
  </si>
  <si>
    <t>UE5.1B</t>
  </si>
  <si>
    <t>UE5.1C</t>
  </si>
  <si>
    <t>UE5.2</t>
  </si>
  <si>
    <t>UE5.2A</t>
  </si>
  <si>
    <t>UE5.2B</t>
  </si>
  <si>
    <t>UE5.2C</t>
  </si>
  <si>
    <t>UE5.3</t>
  </si>
  <si>
    <t>UE5.3A</t>
  </si>
  <si>
    <t>UE5.3B</t>
  </si>
  <si>
    <t>UE5.3C</t>
  </si>
  <si>
    <t>UE5.4</t>
  </si>
  <si>
    <t>UE5.4A</t>
  </si>
  <si>
    <t>UE 5.6</t>
  </si>
  <si>
    <t>UE5.6A</t>
  </si>
  <si>
    <t>UE5.6E</t>
  </si>
  <si>
    <t>UE5.7</t>
  </si>
  <si>
    <t>UE5.7A</t>
  </si>
  <si>
    <t>UE5.8</t>
  </si>
  <si>
    <t>UE5.8A</t>
  </si>
  <si>
    <t>UE5.8B</t>
  </si>
  <si>
    <t>Total S5</t>
  </si>
  <si>
    <t>Semestre 6</t>
  </si>
  <si>
    <t>UE6.1</t>
  </si>
  <si>
    <t>UE6.1A</t>
  </si>
  <si>
    <t>UE6.1B</t>
  </si>
  <si>
    <t>UE6.1C</t>
  </si>
  <si>
    <t>UE6.2</t>
  </si>
  <si>
    <t>UE6.2A</t>
  </si>
  <si>
    <t>UE6.2B</t>
  </si>
  <si>
    <t>UE 6.2C</t>
  </si>
  <si>
    <t>UE6.3</t>
  </si>
  <si>
    <t>UE6.3A</t>
  </si>
  <si>
    <t>UE6.3B</t>
  </si>
  <si>
    <t>UE6.3C</t>
  </si>
  <si>
    <t>UE6.4</t>
  </si>
  <si>
    <t>UE6.4A</t>
  </si>
  <si>
    <t>Antiquité tardive et monde byzantin</t>
  </si>
  <si>
    <t>UE6.6</t>
  </si>
  <si>
    <t>UE6.6A</t>
  </si>
  <si>
    <t>UE6.6E</t>
  </si>
  <si>
    <t>UE6.7</t>
  </si>
  <si>
    <t>UE6.7A</t>
  </si>
  <si>
    <t>UE6.8</t>
  </si>
  <si>
    <t>UE6.8A</t>
  </si>
  <si>
    <t>STSUIV</t>
  </si>
  <si>
    <t>Total S6</t>
  </si>
  <si>
    <t>L3-P2</t>
  </si>
  <si>
    <t>UE6.2C</t>
  </si>
  <si>
    <t>PROJSUIV</t>
  </si>
  <si>
    <t>L3-P3</t>
  </si>
  <si>
    <t>Antiquité au présent</t>
  </si>
  <si>
    <t>Latin 4-A</t>
  </si>
  <si>
    <t>Grec 4-A</t>
  </si>
  <si>
    <t>Mut ext Lyon3 ou UJM</t>
  </si>
  <si>
    <t>Initiation à la langue et à la littérature sanskrites</t>
  </si>
  <si>
    <t>proposé en ouverture</t>
  </si>
  <si>
    <t>Humanités et actualité</t>
  </si>
  <si>
    <t>Latin 4-B</t>
  </si>
  <si>
    <t>Grec 4-B</t>
  </si>
  <si>
    <t>Initiation à la langue et à la civilisation étrusques</t>
  </si>
  <si>
    <t>L3-P4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</si>
  <si>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</si>
  <si>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</si>
  <si>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</si>
  <si>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</si>
  <si>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</si>
  <si>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</si>
  <si>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</si>
  <si>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ASSP - Anthropologie, Sociologie, Scienes Poliques</t>
  </si>
  <si>
    <t>A définir dans les commentaires</t>
  </si>
  <si>
    <t>FJVD - Faculté de Droit Julie-Victoire Daubié</t>
  </si>
  <si>
    <t>01</t>
  </si>
  <si>
    <t xml:space="preserve">Droit privé et sciences criminelles </t>
  </si>
  <si>
    <t>TP</t>
  </si>
  <si>
    <t>ICOM - Institut de Communication</t>
  </si>
  <si>
    <t>02</t>
  </si>
  <si>
    <t xml:space="preserve">Droit public </t>
  </si>
  <si>
    <t>Enseignements transversaux</t>
  </si>
  <si>
    <t>IETL - Institut d'Etudes du Travail de Lyon</t>
  </si>
  <si>
    <t>03</t>
  </si>
  <si>
    <t xml:space="preserve">Histoire du droit et des institutions </t>
  </si>
  <si>
    <t>Stage (suivi)</t>
  </si>
  <si>
    <t>ISPEF - Institut des Sciences et Pratiques d'Education de la Formation</t>
  </si>
  <si>
    <t>04</t>
  </si>
  <si>
    <t xml:space="preserve">Science politique </t>
  </si>
  <si>
    <t>Stage (TD)</t>
  </si>
  <si>
    <t>STTD</t>
  </si>
  <si>
    <t>IUT - Institut Universitaire de Technologie Lumière</t>
  </si>
  <si>
    <t>05</t>
  </si>
  <si>
    <t xml:space="preserve">Sciences économiques </t>
  </si>
  <si>
    <t>Stage (CM)</t>
  </si>
  <si>
    <t>STCM</t>
  </si>
  <si>
    <t>06</t>
  </si>
  <si>
    <t xml:space="preserve">Sciences de gestion et du management </t>
  </si>
  <si>
    <t>Alternance (suivi)</t>
  </si>
  <si>
    <t>ALTSUIV</t>
  </si>
  <si>
    <t>07</t>
  </si>
  <si>
    <t xml:space="preserve">Sciences du langage </t>
  </si>
  <si>
    <t>Alternance (TD)</t>
  </si>
  <si>
    <t>ALTTD</t>
  </si>
  <si>
    <t>PSYCHO - Institut de psychologie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</si>
  <si>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</si>
  <si>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</si>
  <si>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</si>
  <si>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</si>
  <si>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</si>
  <si>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</si>
  <si>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</si>
  <si>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Projet (suivi)</t>
  </si>
  <si>
    <t xml:space="preserve">Littératures comparées </t>
  </si>
  <si>
    <t>Projet (TD)</t>
  </si>
  <si>
    <t xml:space="preserve">Études anglophones </t>
  </si>
  <si>
    <t>Projet (CM)</t>
  </si>
  <si>
    <t>PROJCM</t>
  </si>
  <si>
    <t xml:space="preserve">Études germaniques et scandinaves </t>
  </si>
  <si>
    <t>Mémoire de recherche (suivi)</t>
  </si>
  <si>
    <t>MEMSUIV</t>
  </si>
  <si>
    <t xml:space="preserve">Études slaves et baltes </t>
  </si>
  <si>
    <t>Mémoire de recherche (TD)</t>
  </si>
  <si>
    <t>MEMTD</t>
  </si>
  <si>
    <t xml:space="preserve">Études romanes </t>
  </si>
  <si>
    <t>Mémoire de recherche (CM)</t>
  </si>
  <si>
    <t>MEMCM</t>
  </si>
  <si>
    <t xml:space="preserve">Langues, littératures et cultures africaines, asiatiques et d'autres aires linguistiques </t>
  </si>
  <si>
    <t>Formation à distance</t>
  </si>
  <si>
    <t>FOAD</t>
  </si>
  <si>
    <t xml:space="preserve">Psychologie et ergonomie </t>
  </si>
  <si>
    <t>Sortie pédagogique (suivi)</t>
  </si>
  <si>
    <t>SPSUIV</t>
  </si>
  <si>
    <t xml:space="preserve">Philosophie </t>
  </si>
  <si>
    <t>Sortie pédagogique (TD)</t>
  </si>
  <si>
    <t>SPTD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</si>
  <si>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</si>
  <si>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(CM)</t>
  </si>
  <si>
    <t>SPCM</t>
  </si>
  <si>
    <t xml:space="preserve">Sociologie, démographie </t>
  </si>
  <si>
    <t>Journée d'étude (suivi)</t>
  </si>
  <si>
    <t xml:space="preserve">Ethnologie, préhistoire, anthropologie biologique </t>
  </si>
  <si>
    <t>Journée d'étude (TD)</t>
  </si>
  <si>
    <t>JETD</t>
  </si>
  <si>
    <t xml:space="preserve">Histoire, civilisations, archéologie et art des mondes anciens et médiévaux </t>
  </si>
  <si>
    <t>Journée d'étude (CM)</t>
  </si>
  <si>
    <t>JECM</t>
  </si>
  <si>
    <t xml:space="preserve">Histoire et civilisations : histoire des mondes modernes, histoire du monde contemporain ; de l'art ; de la musique 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</si>
  <si>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</si>
  <si>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</si>
  <si>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</si>
  <si>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</si>
  <si>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</si>
  <si>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</si>
  <si>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</si>
  <si>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</si>
  <si>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</si>
  <si>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</si>
  <si>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</si>
  <si>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</si>
  <si>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L1-P1</t>
  </si>
  <si>
    <t>L1-P3</t>
  </si>
  <si>
    <t>Lettres classiques</t>
  </si>
  <si>
    <t>Mut ext Lyon3-UJM</t>
  </si>
  <si>
    <t xml:space="preserve">Mut Lyon3 et UJM </t>
  </si>
  <si>
    <t>Niveau de langue non-débutants, mutualisé avec la L2. Inutile de prévoir l'effectif complet.</t>
  </si>
  <si>
    <t>UE 3.4A</t>
  </si>
  <si>
    <t>Initiation à la paléographie</t>
  </si>
  <si>
    <t>Enveloppe transversale (sous réserve de financement par l'université)</t>
  </si>
  <si>
    <t>Proposé aussi en enseignement d'ouverture</t>
  </si>
  <si>
    <t>P1</t>
  </si>
  <si>
    <t>En L1: donc pas de P2</t>
  </si>
  <si>
    <t>Mut Lyon3 et UJM + Mut L2P3/S3</t>
  </si>
  <si>
    <t>Mut ext Lyon3 ou UJM+ Mut L2P3/S3</t>
  </si>
  <si>
    <t>Mut ext Lyon3 ou UJM+ Mut L2P3/S4</t>
  </si>
  <si>
    <t>Mut Lyon3 et UJM + Mut L2P3/S4</t>
  </si>
  <si>
    <t>Mut ext L1P3/S1 -Mut Lyon3-UJM</t>
  </si>
  <si>
    <t>Mut ext Lyon 3 ou UJM-Mut L3P3/S5</t>
  </si>
  <si>
    <t>Mut ext Lyon 3 ou UJM-Mut L1P3/S1</t>
  </si>
  <si>
    <t>Mut ext L1P3/S2- Mut Lyon3-UJM</t>
  </si>
  <si>
    <t>Mut ext Lyon 3 ou UJM-Mut L3P3/S6</t>
  </si>
  <si>
    <t>Mut ext Lyon 3 ou UJM-Mut L1P3/S2</t>
  </si>
  <si>
    <t>Mut Lyon3-UJM - Mut L3P3/S6</t>
  </si>
  <si>
    <t>Mut ext Lyon3-UJM + Mut L2P3/S3</t>
  </si>
  <si>
    <t>Mut ext Lyon3 ou UJM + Mut L2P3/S4</t>
  </si>
  <si>
    <t xml:space="preserve">Mut ext L2P3/S4 + Mut Lyon3-UJM </t>
  </si>
  <si>
    <t xml:space="preserve">Enveloppe transversale </t>
  </si>
  <si>
    <t>Anglais rédactionnel</t>
  </si>
  <si>
    <t>Littérature et société</t>
  </si>
  <si>
    <t>complémentaires BIDI Histoire de l'art</t>
  </si>
  <si>
    <t>Latin 1-A</t>
  </si>
  <si>
    <t>Grec 1-A</t>
  </si>
  <si>
    <t>Grec 1-B</t>
  </si>
  <si>
    <t>Langue vivante/ anglais littéraire</t>
  </si>
  <si>
    <t>Lectures critiques</t>
  </si>
  <si>
    <t>L'histoire littéraire en question 1</t>
  </si>
  <si>
    <t>Techniques et pratiques de l'édition</t>
  </si>
  <si>
    <t>L'histoire littéraire en question 2</t>
  </si>
  <si>
    <t>Latin 1-B</t>
  </si>
  <si>
    <t>Littérature mondiale</t>
  </si>
  <si>
    <t>Civilisation antique</t>
  </si>
  <si>
    <t>Littératures et arts visuels</t>
  </si>
  <si>
    <t>Littérature et médiation</t>
  </si>
  <si>
    <t>Langue vivante littéraire</t>
  </si>
  <si>
    <t>Choix entre anglais littéraire et une autre LV1 au centre de langues</t>
  </si>
  <si>
    <t>Langue vivante / anglais littéraire</t>
  </si>
  <si>
    <t>anglais littéraire ou autre LV1 au centre de langues</t>
  </si>
  <si>
    <t>Prévoir plusieurs intitulés dans Apogée (ouverture tournante)</t>
  </si>
  <si>
    <t>Attention, changement d'équilibre des crédits en L3-P3 pour refléter davantage le poids horaire de l'UE de langue et s'aligner sur les pratiques des partenaires de mutualisation (Lyon3 et UJM)</t>
  </si>
  <si>
    <t>➢ prévoir de le modéliser dans Apogée</t>
  </si>
  <si>
    <t>Enveloppe CDL mais cours assuré par le département des Lettres</t>
  </si>
  <si>
    <t>Enveloppe CDL mais cours d'anglais littéraire (uniquement) assuré par le département des Lettres</t>
  </si>
  <si>
    <t>Enveloppe CDL mais assuré par le département des Lettres</t>
  </si>
  <si>
    <t>Voir onglet commentaires</t>
  </si>
  <si>
    <t>Langues vivantes: CDL en L1, CDL sauf pour l'anglais en L2 (anglais littéraire et rédactionnel assurés au département), langues littéraires en L3 (anglais, espagnol, italien, allemand), toutes assurées au département.</t>
  </si>
  <si>
    <t xml:space="preserve">Financement: </t>
  </si>
  <si>
    <t>L3: italien littéraire Mut ext Master Lettres (groupe mutualisé avec le M1)</t>
  </si>
  <si>
    <t>L2 et L3: anglais littéraire reversement dotation CDL</t>
  </si>
  <si>
    <t>Prévoir sous Apogée, à titre exceptionnel , la possibilité de s'inscrire au CDL (LV1 autre que les langues littéraires proposées)</t>
  </si>
  <si>
    <t>Code Apogée</t>
  </si>
  <si>
    <t>Porteur</t>
  </si>
  <si>
    <t>11DLAF01</t>
  </si>
  <si>
    <t>11DKAA01</t>
  </si>
  <si>
    <t>11DKAA02</t>
  </si>
  <si>
    <t>11DKAB01</t>
  </si>
  <si>
    <t>11DKAB02</t>
  </si>
  <si>
    <t>1DLF01</t>
  </si>
  <si>
    <t>1DKF01</t>
  </si>
  <si>
    <t>23DAAA01</t>
  </si>
  <si>
    <t>23DAAA02</t>
  </si>
  <si>
    <t>23DAAB01</t>
  </si>
  <si>
    <t>23DAAB02</t>
  </si>
  <si>
    <t>23DAAC03</t>
  </si>
  <si>
    <t>23DAAC04</t>
  </si>
  <si>
    <t>23DAAC05</t>
  </si>
  <si>
    <t>23DAAC06</t>
  </si>
  <si>
    <t>23DACA01</t>
  </si>
  <si>
    <t>24DAAA01</t>
  </si>
  <si>
    <t>24DAAA02</t>
  </si>
  <si>
    <t>24DAAB01</t>
  </si>
  <si>
    <t>24DAAB02</t>
  </si>
  <si>
    <t>24DAAC03</t>
  </si>
  <si>
    <t>24DAAC04</t>
  </si>
  <si>
    <t>24DAAC05</t>
  </si>
  <si>
    <t>24DAAC06</t>
  </si>
  <si>
    <t>24DAAF01</t>
  </si>
  <si>
    <t>24DAAF02</t>
  </si>
  <si>
    <t>2DAF01</t>
  </si>
  <si>
    <t>2DAF03</t>
  </si>
  <si>
    <t>23DACC02</t>
  </si>
  <si>
    <t>24DACC02</t>
  </si>
  <si>
    <t>2DAF04</t>
  </si>
  <si>
    <t>23DADB02</t>
  </si>
  <si>
    <t>23DADB03</t>
  </si>
  <si>
    <t>23DADB04</t>
  </si>
  <si>
    <t>23DADB05</t>
  </si>
  <si>
    <t>23DADB01</t>
  </si>
  <si>
    <t>23DADC01</t>
  </si>
  <si>
    <t>23DADC02</t>
  </si>
  <si>
    <t>23DADC03</t>
  </si>
  <si>
    <t>23DADC04</t>
  </si>
  <si>
    <t>24DADB02</t>
  </si>
  <si>
    <t>24DADB03</t>
  </si>
  <si>
    <t>24DADB04</t>
  </si>
  <si>
    <t>24DADB05</t>
  </si>
  <si>
    <t>24DADB01</t>
  </si>
  <si>
    <t>24DADC01</t>
  </si>
  <si>
    <t>24DADC02</t>
  </si>
  <si>
    <t>24DADC03</t>
  </si>
  <si>
    <t>24DADC04</t>
  </si>
  <si>
    <t>2DAF02</t>
  </si>
  <si>
    <t>24DABC01</t>
  </si>
  <si>
    <t>3DAF01</t>
  </si>
  <si>
    <t>35DAAA02</t>
  </si>
  <si>
    <t>35DAAA01</t>
  </si>
  <si>
    <t>35DAAA03</t>
  </si>
  <si>
    <t>35DAAB01</t>
  </si>
  <si>
    <t>35DAAB03</t>
  </si>
  <si>
    <t>35DAAB04</t>
  </si>
  <si>
    <t>35DAAB05</t>
  </si>
  <si>
    <t>35DAAB06</t>
  </si>
  <si>
    <t>35DAAB07</t>
  </si>
  <si>
    <t>35DAAD01</t>
  </si>
  <si>
    <t>35DAAD02</t>
  </si>
  <si>
    <t>35DAAF01</t>
  </si>
  <si>
    <t>36DAAA02</t>
  </si>
  <si>
    <t>36DAAA01</t>
  </si>
  <si>
    <t>36DAAA03</t>
  </si>
  <si>
    <t>36DAAB01</t>
  </si>
  <si>
    <t>36DAAB02</t>
  </si>
  <si>
    <t>36DAAD03</t>
  </si>
  <si>
    <t>36DAAF04</t>
  </si>
  <si>
    <t>3DAF03</t>
  </si>
  <si>
    <t>35DACC02</t>
  </si>
  <si>
    <t>36DACA01</t>
  </si>
  <si>
    <t>35DADB02</t>
  </si>
  <si>
    <t>35DADB03</t>
  </si>
  <si>
    <t>35DADB04</t>
  </si>
  <si>
    <t>35DADB05</t>
  </si>
  <si>
    <t>35DADB01</t>
  </si>
  <si>
    <t>35DADC01</t>
  </si>
  <si>
    <t>35DADC02</t>
  </si>
  <si>
    <t>35DADC03</t>
  </si>
  <si>
    <t>36DADB02</t>
  </si>
  <si>
    <t>36DADB03</t>
  </si>
  <si>
    <t>36DADB04</t>
  </si>
  <si>
    <t>36DADB05</t>
  </si>
  <si>
    <t>36DADB01</t>
  </si>
  <si>
    <t>36DADC02</t>
  </si>
  <si>
    <t>36DADC01</t>
  </si>
  <si>
    <t>36DADC03</t>
  </si>
  <si>
    <t>3DAF04</t>
  </si>
  <si>
    <t>3DAF02</t>
  </si>
  <si>
    <t>35DABF01</t>
  </si>
  <si>
    <t>LETTRES</t>
  </si>
  <si>
    <t>L3: allemand littéraire porté par Agrégation de Lettres</t>
  </si>
  <si>
    <t>L3: espagnol littéraire porté par M1 MEEF</t>
  </si>
  <si>
    <t>Lire, écrire, éditer</t>
  </si>
  <si>
    <t>Lire, écrire, du Moyen Age à aujourd'hui</t>
  </si>
  <si>
    <t>Lectures du récit</t>
  </si>
  <si>
    <t>Lire et interpréter (1)</t>
  </si>
  <si>
    <t>Écrire et créer (2)</t>
  </si>
  <si>
    <t>Écrire et créer (1)</t>
  </si>
  <si>
    <t>UE2.3C</t>
  </si>
  <si>
    <t>Lire et interpréter (2)</t>
  </si>
  <si>
    <t>Analyser et argumenter (2)</t>
  </si>
  <si>
    <t>Lectures du théâtre</t>
  </si>
  <si>
    <t>Lire et interpréter (3)</t>
  </si>
  <si>
    <t>Écrire et créer (3)</t>
  </si>
  <si>
    <t>Lectures de la poésie</t>
  </si>
  <si>
    <t>Analyser et argumenter (3)</t>
  </si>
  <si>
    <t>Les médias aujourd'hui</t>
  </si>
  <si>
    <t>Méthodes documentaires</t>
  </si>
  <si>
    <t>Lire et interpréter (4)</t>
  </si>
  <si>
    <t>Écrire et créer (4)</t>
  </si>
  <si>
    <t>Analyser et argumenter (4)</t>
  </si>
  <si>
    <t>UE5.8C</t>
  </si>
  <si>
    <t>Stage</t>
  </si>
  <si>
    <t>Journalisme : enjeux et pratiques</t>
  </si>
  <si>
    <t>Initiation au droit</t>
  </si>
  <si>
    <t>UE2.1C</t>
  </si>
  <si>
    <t>UE5.1D</t>
  </si>
  <si>
    <t>UE6.1D</t>
  </si>
  <si>
    <t>Lire beaucoup, comprendre mieux</t>
  </si>
  <si>
    <t>Littératures antiques et enjeux culturels</t>
  </si>
  <si>
    <t>UE2.2C</t>
  </si>
  <si>
    <t>Outils : Traitement de texte</t>
  </si>
  <si>
    <t>Lire et interpréter (5)</t>
  </si>
  <si>
    <t>Écrire et créer (5)</t>
  </si>
  <si>
    <t>Analyser et argumenter (5)</t>
  </si>
  <si>
    <t>Littérature et questions d'actualité</t>
  </si>
  <si>
    <t>Outils (2) : Synthèse de documents</t>
  </si>
  <si>
    <t>Latin débutant</t>
  </si>
  <si>
    <t>Grec débutant</t>
  </si>
  <si>
    <t>Grec confirmé</t>
  </si>
  <si>
    <t>Découverte des Masters</t>
  </si>
  <si>
    <t>Langue médiévale</t>
  </si>
  <si>
    <t>Lire et interpréter (6)</t>
  </si>
  <si>
    <t>Écrire et créer (6)</t>
  </si>
  <si>
    <t>P3</t>
  </si>
  <si>
    <t>EO : Mythes antiques et culture occidentale</t>
  </si>
  <si>
    <t>dont étudiants du L2P3</t>
  </si>
  <si>
    <t>dont étudiants du L2P2 et du L2P3</t>
  </si>
  <si>
    <t>dont étudiants du L2P2</t>
  </si>
  <si>
    <t>BU</t>
  </si>
  <si>
    <t>dont étudiants du L3P2 et du L3P3</t>
  </si>
  <si>
    <t>dont étudiants du L3P2</t>
  </si>
  <si>
    <t>dont étudiants du L3P3</t>
  </si>
  <si>
    <t>L2P1</t>
  </si>
  <si>
    <t>SDL</t>
  </si>
  <si>
    <t>En L3-P1, P2, 4 TD de spécialisation littéraire seront ouverts à chaque semestre dans une liste de 12</t>
  </si>
  <si>
    <t>En L1+L2+L3 : le P3 s'appelle "Lettres classiques".</t>
  </si>
  <si>
    <t>Enveloppe CDL mais assuré par le département des Lettres : anglais, allemand, espagnol ou italien littéraire (voir Commentaires pour détail du financement).</t>
  </si>
  <si>
    <t>5h d'encadrement prévues pour l'organisation de la certification ECRI+</t>
  </si>
  <si>
    <t>10h d'encadrement pour l'organisation de l'événement autour du MAG.</t>
  </si>
  <si>
    <t>Spécialisation littéraire 1</t>
  </si>
  <si>
    <t>Spécialisation littéraire 2</t>
  </si>
  <si>
    <t>Spécialisation littéraire 3</t>
  </si>
  <si>
    <t>Spécialisation littéraire 4</t>
  </si>
  <si>
    <t>dont étudiants du L3P2.</t>
  </si>
  <si>
    <t>Spécialisation littéraire 5</t>
  </si>
  <si>
    <t>Spécialisation littéraire 6</t>
  </si>
  <si>
    <t>Spécialisation littéraire 7</t>
  </si>
  <si>
    <t>Spécialisation littéraire 8</t>
  </si>
  <si>
    <t>Avec les hellénistes débutants du S5 (P1) + EO</t>
  </si>
  <si>
    <t>Avec les hellénistes confirmés du S5 (P1) + EO</t>
  </si>
  <si>
    <t>également proposé en EO</t>
  </si>
  <si>
    <t>Latin renforcé</t>
  </si>
  <si>
    <t>Latin supérieur</t>
  </si>
  <si>
    <t>M1/M2 Lettres</t>
  </si>
  <si>
    <t>Analyser et argumenter (6)</t>
  </si>
  <si>
    <t xml:space="preserve"> Comprendre et pratiquer les langues anciennes (2)</t>
  </si>
  <si>
    <t>Lire et découvrir une langue ancienne</t>
  </si>
  <si>
    <t>Écrire et découvrir une langue ancienne</t>
  </si>
  <si>
    <t>Connaître et explorer les cultures de l'Antiquité (2)</t>
  </si>
  <si>
    <t>Comprendre et pratiquer les langues anciennes (3)</t>
  </si>
  <si>
    <t>Connaître et explorer les cultures de l'Antiquité (3)</t>
  </si>
  <si>
    <t>Comprendre et pratiquer les langues anciennes (4)</t>
  </si>
  <si>
    <t>Connaître et explorer les cultures de l'Antiquité (4)</t>
  </si>
  <si>
    <t>Comprendre et pratiquer les langues anciennes (5)</t>
  </si>
  <si>
    <t>Connaître et explorer les cultures de l'Antiquité (5)</t>
  </si>
  <si>
    <t>Projet tutoré</t>
  </si>
  <si>
    <t>Comprendre et pratiquer les langues anciennes (6)</t>
  </si>
  <si>
    <t>Connaître et explorer les cultures de l'Antiquité (6)</t>
  </si>
  <si>
    <t>Mut Lyon 3</t>
  </si>
  <si>
    <t>Mut Lyon3</t>
  </si>
  <si>
    <t>Grands débats culturels</t>
  </si>
  <si>
    <t>Écritures créatives S1</t>
  </si>
  <si>
    <t>Histoire littéraire XX-XXI / Histoire littéraire Moyen-Âge</t>
  </si>
  <si>
    <t>Relire et corriger S2</t>
  </si>
  <si>
    <t>Écritures créatives et critiques S2</t>
  </si>
  <si>
    <t>Argumenter à l'écrit et à l'oral S2</t>
  </si>
  <si>
    <t>Accompagnement MAG multimedia</t>
  </si>
  <si>
    <t>Morphologie et sémantique</t>
  </si>
  <si>
    <t>Croisements disciplinaires S3</t>
  </si>
  <si>
    <t>Écritures critiques et créatives S3</t>
  </si>
  <si>
    <t>Relire et corriger S3</t>
  </si>
  <si>
    <t>La langue dans l'espace national</t>
  </si>
  <si>
    <t>Analyse de la phrase</t>
  </si>
  <si>
    <t>Argumenter à l'écrit et à l'oral S3</t>
  </si>
  <si>
    <t>Langue médiévale S3</t>
  </si>
  <si>
    <t>Croisements disciplinaires S4</t>
  </si>
  <si>
    <t>Écritures critiques et créatives S4</t>
  </si>
  <si>
    <t>La langue dans l'histoire (approche diachronique)</t>
  </si>
  <si>
    <t>Stylistique de la poésie</t>
  </si>
  <si>
    <t>Stylistique du dialogue</t>
  </si>
  <si>
    <t>Analyse linguistique des textes littéraires</t>
  </si>
  <si>
    <t>Argumenter à l'écrit et à l'oral S4</t>
  </si>
  <si>
    <t>Langue médiévale S4</t>
  </si>
  <si>
    <t>Approfondissement méthodologique S4</t>
  </si>
  <si>
    <t>La langue dans l'histoire (enjeux et actualités)</t>
  </si>
  <si>
    <t>Littérature grecque S3</t>
  </si>
  <si>
    <t>Littérature latine S3</t>
  </si>
  <si>
    <t>Histoire et civilisation latine S3</t>
  </si>
  <si>
    <t>Histoire et civilisation grecque S3</t>
  </si>
  <si>
    <t>Littérature grecque S4</t>
  </si>
  <si>
    <t>Littérature latine S4</t>
  </si>
  <si>
    <t>Histoire et civilisation latine S4</t>
  </si>
  <si>
    <t>Histoire et civilisation grecque S4</t>
  </si>
  <si>
    <t>Questions de littérature S5</t>
  </si>
  <si>
    <t>Écritures créatives et critiques S5</t>
  </si>
  <si>
    <t>Outils : Approfondissement méthodologique S5</t>
  </si>
  <si>
    <t>Le GN et le système verbal</t>
  </si>
  <si>
    <t>Argumenter à l'écrit et à l'oral S5</t>
  </si>
  <si>
    <t>Langue médiévale S5</t>
  </si>
  <si>
    <t>Approfondissement disciplinaire S5 (TD spé)</t>
  </si>
  <si>
    <t>Regards sur le canon (siècles anciens)</t>
  </si>
  <si>
    <t>Regards sur le canon (siècles modernes)</t>
  </si>
  <si>
    <t>dont étudiants du L1P3</t>
  </si>
  <si>
    <t>UE2.1D</t>
  </si>
  <si>
    <t>Histoire littéraire Moyen-Âge</t>
  </si>
  <si>
    <t>Histoire littéraire XX-XXI</t>
  </si>
  <si>
    <t>UE3.1D</t>
  </si>
  <si>
    <t>UE4.1D</t>
  </si>
  <si>
    <t>Ouvert en EO. Enveloppe transversale.</t>
  </si>
  <si>
    <t>Littératures francophones</t>
  </si>
  <si>
    <t>Histoire littéraire XVI</t>
  </si>
  <si>
    <t>Littératures comparées</t>
  </si>
  <si>
    <t>Histoire littéraire XVII</t>
  </si>
  <si>
    <t>UE5.1E</t>
  </si>
  <si>
    <t>Histoire littéraire XIX</t>
  </si>
  <si>
    <t>Histoire littéraire XVIII</t>
  </si>
  <si>
    <t>UE5.3D</t>
  </si>
  <si>
    <t>Stylistique de la description</t>
  </si>
  <si>
    <t>UE2.3D</t>
  </si>
  <si>
    <t>UE6.1E</t>
  </si>
  <si>
    <t>Questions de littérature S6</t>
  </si>
  <si>
    <t>Écritures créatives et critiques S6</t>
  </si>
  <si>
    <t>Outils : Approfondissement méthodologique S6</t>
  </si>
  <si>
    <t>UE6.3D</t>
  </si>
  <si>
    <t>La langue dans l'espace international</t>
  </si>
  <si>
    <t>Analyse des discours</t>
  </si>
  <si>
    <t>Le GV et la phrase complexe</t>
  </si>
  <si>
    <t>Argumenter à l'écrit et à l'oral S6</t>
  </si>
  <si>
    <t>Approfondissement disciplinaire S6 (TD spé)</t>
  </si>
  <si>
    <t>Outils : PAO Web S5</t>
  </si>
  <si>
    <t>Outils : PAO Web S6</t>
  </si>
  <si>
    <t>Médiation littéraire et culturelle</t>
  </si>
  <si>
    <t>Approfondissement méthodologique S5</t>
  </si>
  <si>
    <t>Littérature latine S5</t>
  </si>
  <si>
    <t>Littérature grecque S5</t>
  </si>
  <si>
    <t>P1. Manque une ligne pour distinguer entre deux options : "Découverte des Masters" et "Découverte du monde de l'éducation" (portées par le parcours P1).</t>
  </si>
  <si>
    <t>Littérature grecque S6</t>
  </si>
  <si>
    <t>Littérature latine S6</t>
  </si>
  <si>
    <t>Approfondissement méthodologique S6</t>
  </si>
  <si>
    <t>La petite librairie S2</t>
  </si>
  <si>
    <t>La petite librairie S3</t>
  </si>
  <si>
    <t>La petite librairie S4</t>
  </si>
  <si>
    <t>La petite librairie S5</t>
  </si>
  <si>
    <t>La petite librairie S6</t>
  </si>
  <si>
    <t>Lettres modernes et appliquées</t>
  </si>
  <si>
    <t>En L1 : P1 comprend Lettres Modernes et Lettres appliquées. Pas de parcours spécifique avant la L2 (outre Lettres classiques).</t>
  </si>
  <si>
    <t>Objectif CAPES : Didactique de la langue</t>
  </si>
  <si>
    <t>Objectif CAPES : Littérature S5</t>
  </si>
  <si>
    <t>Objectif CAPES : Didactique de la littérature</t>
  </si>
  <si>
    <t>Objectif CAPES : Littérature S6</t>
  </si>
  <si>
    <t>Objectif CAPES : Découverte du monde de l'éducation</t>
  </si>
  <si>
    <t>Projet MAG communication</t>
  </si>
  <si>
    <t>UE6.8B</t>
  </si>
  <si>
    <t>Projet MAG encadrement</t>
  </si>
  <si>
    <t>dont étudiants de L1P1</t>
  </si>
  <si>
    <t>dont étudiantus du L2P2</t>
  </si>
  <si>
    <t>Avec les hellénistes débutants du S5 (L3P1) + EO</t>
  </si>
  <si>
    <t>Avec les hellénistes confirmés du S5 (L3P1) + EO</t>
  </si>
  <si>
    <t>CV et Recherche de stage (Enseignement et Recherche)</t>
  </si>
  <si>
    <t>CV et Recherche de stage (Lettres appliquées)</t>
  </si>
  <si>
    <t>CV et recherche de stage (Enseignement et Recherche)</t>
  </si>
  <si>
    <t>UE3.2D</t>
  </si>
  <si>
    <t>Stylistique du récit</t>
  </si>
  <si>
    <t>Normes et usages de la langue</t>
  </si>
  <si>
    <t>dont étudiants du L2P2 et du L2P3.</t>
  </si>
  <si>
    <t>Découverte du monde de l'éducation</t>
  </si>
  <si>
    <t>UE6.8C</t>
  </si>
  <si>
    <t>20h d'encadrement pour la gestion du MAG.</t>
  </si>
  <si>
    <t>10h d'encadrement pour les stages (colonne Y).</t>
  </si>
  <si>
    <t>2ème TD de spécialité à prendre dans la liste de 4 proposés dans l'UE1</t>
  </si>
  <si>
    <t xml:space="preserve">ATTENTION : il s'agit d'un seul code APOGÉE correspondant à 2 cours de la maquette SDL : Initiation à la didactique du FLE (35DCBC01) et Méthodologie de l'enseignement du FLE (35DCBC02). Cela implique nécessairement de prendre Polonais ou Suédois dans l'UE Langues. </t>
  </si>
  <si>
    <t>Initation et méthodologie du FLE S6</t>
  </si>
  <si>
    <t>Initation et méthodologie du FLE S5</t>
  </si>
  <si>
    <t xml:space="preserve">ATTENTION : il s'agit d'un seul code APOGÉE correspondant à 2 cours de la maquette SDL : Didactique de la littérature en FLE et approche interculturelle (36DCBC01) et Réflexions sur les langues et leur apprentissage (36DCBC02). Cela implique nécessairement de prendre Polonais ou Suédois dans l'UE Langues. </t>
  </si>
  <si>
    <t>ATTENTION : uniquement pour les étudiants ayant choisi "Initiation et méthodologie du FLE" dans l'UE Complémentaire.</t>
  </si>
  <si>
    <t>Enveloppe CDL</t>
  </si>
  <si>
    <t>Relire et corriger S3 (encadrement)</t>
  </si>
  <si>
    <t>Découverte d'une langue inconnue : polonais</t>
  </si>
  <si>
    <t>Découverte d'une langue inconnue : suédois</t>
  </si>
  <si>
    <t>ATTENTION : uniquement pour les étudiants ayant choisi "Initiation et méthodologie du FLE" dans l'UE Complémentaire. Au choix : polonais ou suédois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</si>
</sst>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%"/>
    <numFmt numFmtId="165" formatCode="_-* #,##0.00&quot; €&quot;_-;\-* #,##0.00&quot; €&quot;_-;_-* \-??&quot; €&quot;_-;_-@_-"/>
    <numFmt numFmtId="166" formatCode="#,##0.0"/>
    <numFmt numFmtId="167" formatCode="0.0"/>
  </numFmts>
  <fonts count="22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Calibri"/>
      <family val="2"/>
      <charset val="1"/>
    </font>
    <font>
      <sz val="22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name val="Calibri"/>
      <family val="2"/>
      <charset val="1"/>
    </font>
    <font>
      <sz val="12"/>
      <color rgb="FF000000"/>
      <name val="Calibri"/>
      <family val="2"/>
      <charset val="1"/>
    </font>
    <font>
      <sz val="48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rgb="FFFFFFFF"/>
      <name val="Calibri"/>
      <family val="2"/>
      <charset val="1"/>
    </font>
    <font>
      <sz val="12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0"/>
      <name val="Arial"/>
      <family val="2"/>
    </font>
    <font>
      <sz val="12"/>
      <color rgb="FFFF0000"/>
      <name val="Calibri"/>
      <family val="2"/>
      <charset val="1"/>
    </font>
    <font>
      <sz val="10"/>
      <color rgb="FFFF0000"/>
      <name val="Arial"/>
      <family val="2"/>
    </font>
    <font>
      <b/>
      <sz val="12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  <bgColor rgb="FFF6F5E6"/>
      </patternFill>
    </fill>
    <fill>
      <patternFill patternType="solid">
        <fgColor rgb="FFE84242"/>
        <bgColor rgb="FFFF6D6D"/>
      </patternFill>
    </fill>
    <fill>
      <patternFill patternType="solid">
        <fgColor rgb="FFF8EDEC"/>
        <bgColor rgb="FFFAF0F0"/>
      </patternFill>
    </fill>
    <fill>
      <patternFill patternType="solid">
        <fgColor rgb="FFFAF0F0"/>
        <bgColor rgb="FFF8EDEC"/>
      </patternFill>
    </fill>
    <fill>
      <patternFill patternType="solid">
        <fgColor rgb="FFFFFF00"/>
        <bgColor rgb="FFFFC000"/>
      </patternFill>
    </fill>
    <fill>
      <patternFill patternType="solid">
        <fgColor rgb="FF376092"/>
        <bgColor rgb="FF333399"/>
      </patternFill>
    </fill>
    <fill>
      <patternFill patternType="solid">
        <fgColor rgb="FF95B3D7"/>
        <bgColor rgb="FFB3A2C7"/>
      </patternFill>
    </fill>
    <fill>
      <patternFill patternType="solid">
        <fgColor rgb="FFDCE6F2"/>
        <bgColor rgb="FFDBEEF4"/>
      </patternFill>
    </fill>
    <fill>
      <patternFill patternType="solid">
        <fgColor rgb="FFF2DCDB"/>
        <bgColor rgb="FFE6E0EC"/>
      </patternFill>
    </fill>
    <fill>
      <patternFill patternType="solid">
        <fgColor rgb="FFB3A2C7"/>
        <bgColor rgb="FF95B3D7"/>
      </patternFill>
    </fill>
    <fill>
      <patternFill patternType="solid">
        <fgColor rgb="FFE6E0EC"/>
        <bgColor rgb="FFDCE6F2"/>
      </patternFill>
    </fill>
    <fill>
      <patternFill patternType="solid">
        <fgColor rgb="FFB7DEE8"/>
        <bgColor rgb="FFDCE6F2"/>
      </patternFill>
    </fill>
    <fill>
      <patternFill patternType="solid">
        <fgColor rgb="FF77933C"/>
        <bgColor rgb="FF808080"/>
      </patternFill>
    </fill>
    <fill>
      <patternFill patternType="solid">
        <fgColor rgb="FFC3D69B"/>
        <bgColor rgb="FFB7DEE8"/>
      </patternFill>
    </fill>
    <fill>
      <patternFill patternType="solid">
        <fgColor rgb="FFEBF1DE"/>
        <bgColor rgb="FFF6F5E6"/>
      </patternFill>
    </fill>
    <fill>
      <patternFill patternType="solid">
        <fgColor rgb="FFECEACA"/>
        <bgColor rgb="FFEBF1DE"/>
      </patternFill>
    </fill>
    <fill>
      <patternFill patternType="solid">
        <fgColor rgb="FFF6F5E6"/>
        <bgColor rgb="FFFAF0F0"/>
      </patternFill>
    </fill>
    <fill>
      <patternFill patternType="solid">
        <fgColor rgb="FFE6B9B8"/>
        <bgColor rgb="FFFFA6A6"/>
      </patternFill>
    </fill>
    <fill>
      <patternFill patternType="solid">
        <fgColor rgb="FFDBEEF4"/>
        <bgColor rgb="FFDCE6F2"/>
      </patternFill>
    </fill>
    <fill>
      <patternFill patternType="solid">
        <fgColor rgb="FFF18F8F"/>
        <bgColor rgb="FFFFA6A6"/>
      </patternFill>
    </fill>
    <fill>
      <patternFill patternType="solid">
        <fgColor theme="5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rgb="FFF6F5E6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rgb="FFF6F5E6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rgb="FFF6F5E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6F5E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F6F5E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F6F5E6"/>
      </patternFill>
    </fill>
    <fill>
      <patternFill patternType="solid">
        <fgColor theme="0"/>
        <bgColor indexed="64"/>
      </patternFill>
    </fill>
    <fill>
      <patternFill patternType="solid">
        <fgColor theme="5"/>
        <bgColor rgb="FFF6F5E6"/>
      </patternFill>
    </fill>
  </fills>
  <borders count="7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164" fontId="2" fillId="0" borderId="0" applyBorder="0" applyProtection="0"/>
    <xf numFmtId="165" fontId="2" fillId="0" borderId="0" applyBorder="0" applyProtection="0"/>
    <xf numFmtId="0" fontId="2" fillId="0" borderId="0"/>
    <xf numFmtId="0" fontId="3" fillId="0" borderId="0"/>
    <xf numFmtId="0" fontId="4" fillId="0" borderId="0"/>
    <xf numFmtId="164" fontId="2" fillId="0" borderId="0" applyBorder="0" applyProtection="0"/>
    <xf numFmtId="164" fontId="2" fillId="0" borderId="0" applyBorder="0" applyProtection="0"/>
    <xf numFmtId="0" fontId="1" fillId="0" borderId="0"/>
  </cellStyleXfs>
  <cellXfs count="743">
    <xf numFmtId="0" fontId="0" fillId="0" borderId="0" xfId="0"/>
    <xf numFmtId="0" fontId="5" fillId="2" borderId="0" xfId="0" applyFont="1" applyFill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/>
    </xf>
    <xf numFmtId="3" fontId="5" fillId="2" borderId="6" xfId="0" applyNumberFormat="1" applyFont="1" applyFill="1" applyBorder="1" applyAlignment="1" applyProtection="1">
      <alignment horizontal="center" vertical="center"/>
      <protection locked="0"/>
    </xf>
    <xf numFmtId="3" fontId="5" fillId="2" borderId="7" xfId="0" applyNumberFormat="1" applyFont="1" applyFill="1" applyBorder="1" applyAlignment="1">
      <alignment horizontal="center" vertical="center"/>
    </xf>
    <xf numFmtId="3" fontId="5" fillId="2" borderId="8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center"/>
    </xf>
    <xf numFmtId="3" fontId="5" fillId="2" borderId="10" xfId="0" applyNumberFormat="1" applyFont="1" applyFill="1" applyBorder="1" applyAlignment="1" applyProtection="1">
      <alignment horizontal="center" vertical="center"/>
      <protection locked="0"/>
    </xf>
    <xf numFmtId="3" fontId="5" fillId="2" borderId="11" xfId="0" applyNumberFormat="1" applyFont="1" applyFill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vertical="center"/>
    </xf>
    <xf numFmtId="166" fontId="5" fillId="2" borderId="14" xfId="0" applyNumberFormat="1" applyFont="1" applyFill="1" applyBorder="1" applyAlignment="1" applyProtection="1">
      <alignment horizontal="center" vertical="center"/>
      <protection locked="0"/>
    </xf>
    <xf numFmtId="166" fontId="5" fillId="2" borderId="15" xfId="0" applyNumberFormat="1" applyFont="1" applyFill="1" applyBorder="1" applyAlignment="1">
      <alignment horizontal="center" vertical="center"/>
    </xf>
    <xf numFmtId="166" fontId="5" fillId="2" borderId="16" xfId="0" applyNumberFormat="1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/>
    </xf>
    <xf numFmtId="3" fontId="5" fillId="2" borderId="6" xfId="0" applyNumberFormat="1" applyFont="1" applyFill="1" applyBorder="1" applyAlignment="1">
      <alignment horizontal="center" vertical="center"/>
    </xf>
    <xf numFmtId="3" fontId="5" fillId="2" borderId="29" xfId="0" applyNumberFormat="1" applyFont="1" applyFill="1" applyBorder="1" applyAlignment="1">
      <alignment horizontal="center" vertical="center"/>
    </xf>
    <xf numFmtId="3" fontId="8" fillId="2" borderId="22" xfId="0" applyNumberFormat="1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vertical="center"/>
    </xf>
    <xf numFmtId="3" fontId="5" fillId="2" borderId="10" xfId="0" applyNumberFormat="1" applyFont="1" applyFill="1" applyBorder="1" applyAlignment="1">
      <alignment horizontal="center" vertical="center"/>
    </xf>
    <xf numFmtId="3" fontId="5" fillId="2" borderId="31" xfId="0" applyNumberFormat="1" applyFont="1" applyFill="1" applyBorder="1" applyAlignment="1">
      <alignment horizontal="center" vertical="center"/>
    </xf>
    <xf numFmtId="3" fontId="8" fillId="2" borderId="30" xfId="0" applyNumberFormat="1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vertical="center"/>
    </xf>
    <xf numFmtId="3" fontId="8" fillId="4" borderId="34" xfId="0" applyNumberFormat="1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left" vertical="center"/>
    </xf>
    <xf numFmtId="3" fontId="8" fillId="4" borderId="24" xfId="0" applyNumberFormat="1" applyFont="1" applyFill="1" applyBorder="1" applyAlignment="1">
      <alignment horizontal="center" vertical="center"/>
    </xf>
    <xf numFmtId="3" fontId="5" fillId="2" borderId="22" xfId="0" applyNumberFormat="1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vertical="center"/>
    </xf>
    <xf numFmtId="3" fontId="5" fillId="2" borderId="30" xfId="0" applyNumberFormat="1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vertical="center"/>
    </xf>
    <xf numFmtId="3" fontId="5" fillId="4" borderId="24" xfId="0" applyNumberFormat="1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3" fontId="9" fillId="2" borderId="3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3" fontId="9" fillId="2" borderId="42" xfId="0" applyNumberFormat="1" applyFont="1" applyFill="1" applyBorder="1" applyAlignment="1">
      <alignment horizontal="center" vertical="center"/>
    </xf>
    <xf numFmtId="3" fontId="9" fillId="2" borderId="43" xfId="0" applyNumberFormat="1" applyFont="1" applyFill="1" applyBorder="1" applyAlignment="1">
      <alignment horizontal="center" vertical="center"/>
    </xf>
    <xf numFmtId="3" fontId="5" fillId="4" borderId="44" xfId="0" applyNumberFormat="1" applyFont="1" applyFill="1" applyBorder="1" applyAlignment="1">
      <alignment vertical="center"/>
    </xf>
    <xf numFmtId="0" fontId="7" fillId="3" borderId="1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48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8" fillId="2" borderId="37" xfId="0" applyFont="1" applyFill="1" applyBorder="1" applyAlignment="1">
      <alignment vertical="center"/>
    </xf>
    <xf numFmtId="0" fontId="5" fillId="2" borderId="5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8" fillId="5" borderId="31" xfId="0" applyFont="1" applyFill="1" applyBorder="1" applyAlignment="1">
      <alignment vertical="center"/>
    </xf>
    <xf numFmtId="0" fontId="8" fillId="5" borderId="33" xfId="0" applyFont="1" applyFill="1" applyBorder="1" applyAlignment="1">
      <alignment vertical="center"/>
    </xf>
    <xf numFmtId="0" fontId="8" fillId="5" borderId="33" xfId="0" applyFont="1" applyFill="1" applyBorder="1" applyAlignment="1" applyProtection="1">
      <alignment vertical="center"/>
      <protection locked="0"/>
    </xf>
    <xf numFmtId="0" fontId="5" fillId="2" borderId="31" xfId="0" applyFont="1" applyFill="1" applyBorder="1" applyAlignment="1">
      <alignment vertical="center" wrapText="1"/>
    </xf>
    <xf numFmtId="0" fontId="5" fillId="2" borderId="33" xfId="0" applyFont="1" applyFill="1" applyBorder="1" applyAlignment="1">
      <alignment vertical="center" wrapText="1"/>
    </xf>
    <xf numFmtId="0" fontId="5" fillId="2" borderId="33" xfId="0" applyFont="1" applyFill="1" applyBorder="1" applyAlignment="1" applyProtection="1">
      <alignment vertical="center"/>
      <protection locked="0"/>
    </xf>
    <xf numFmtId="0" fontId="5" fillId="2" borderId="31" xfId="0" applyFont="1" applyFill="1" applyBorder="1" applyAlignment="1" applyProtection="1">
      <alignment vertical="center"/>
      <protection locked="0"/>
    </xf>
    <xf numFmtId="0" fontId="5" fillId="2" borderId="32" xfId="0" applyFont="1" applyFill="1" applyBorder="1" applyAlignment="1" applyProtection="1">
      <alignment vertical="center"/>
      <protection locked="0"/>
    </xf>
    <xf numFmtId="0" fontId="11" fillId="5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0" fontId="5" fillId="6" borderId="11" xfId="0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/>
    </xf>
    <xf numFmtId="1" fontId="5" fillId="2" borderId="11" xfId="0" applyNumberFormat="1" applyFont="1" applyFill="1" applyBorder="1" applyAlignment="1">
      <alignment horizontal="center" vertical="center"/>
    </xf>
    <xf numFmtId="0" fontId="9" fillId="2" borderId="0" xfId="4" applyFont="1" applyFill="1" applyAlignment="1">
      <alignment wrapText="1"/>
    </xf>
    <xf numFmtId="0" fontId="7" fillId="3" borderId="7" xfId="4" applyFont="1" applyFill="1" applyBorder="1" applyAlignment="1">
      <alignment horizontal="center" vertical="center" wrapText="1"/>
    </xf>
    <xf numFmtId="0" fontId="12" fillId="3" borderId="18" xfId="4" applyFont="1" applyFill="1" applyBorder="1" applyAlignment="1">
      <alignment horizontal="center" vertical="center" wrapText="1"/>
    </xf>
    <xf numFmtId="0" fontId="7" fillId="3" borderId="8" xfId="4" applyFont="1" applyFill="1" applyBorder="1" applyAlignment="1">
      <alignment horizontal="center" vertical="center" wrapText="1"/>
    </xf>
    <xf numFmtId="0" fontId="7" fillId="3" borderId="35" xfId="4" applyFont="1" applyFill="1" applyBorder="1" applyAlignment="1">
      <alignment horizontal="center" vertical="center" wrapText="1"/>
    </xf>
    <xf numFmtId="0" fontId="7" fillId="3" borderId="55" xfId="4" applyFont="1" applyFill="1" applyBorder="1" applyAlignment="1">
      <alignment horizontal="center" vertical="center" wrapText="1"/>
    </xf>
    <xf numFmtId="167" fontId="8" fillId="2" borderId="25" xfId="4" applyNumberFormat="1" applyFont="1" applyFill="1" applyBorder="1" applyAlignment="1">
      <alignment horizontal="center" vertical="center" wrapText="1"/>
    </xf>
    <xf numFmtId="1" fontId="8" fillId="2" borderId="56" xfId="4" applyNumberFormat="1" applyFont="1" applyFill="1" applyBorder="1" applyAlignment="1">
      <alignment horizontal="center" vertical="center" wrapText="1"/>
    </xf>
    <xf numFmtId="1" fontId="8" fillId="2" borderId="55" xfId="4" applyNumberFormat="1" applyFont="1" applyFill="1" applyBorder="1" applyAlignment="1">
      <alignment horizontal="center" vertical="center" wrapText="1"/>
    </xf>
    <xf numFmtId="1" fontId="8" fillId="2" borderId="57" xfId="4" applyNumberFormat="1" applyFont="1" applyFill="1" applyBorder="1" applyAlignment="1">
      <alignment horizontal="center" vertical="center" wrapText="1"/>
    </xf>
    <xf numFmtId="0" fontId="9" fillId="2" borderId="11" xfId="4" applyFont="1" applyFill="1" applyBorder="1" applyAlignment="1">
      <alignment horizontal="center" vertical="center" wrapText="1"/>
    </xf>
    <xf numFmtId="0" fontId="9" fillId="2" borderId="11" xfId="4" applyFont="1" applyFill="1" applyBorder="1" applyAlignment="1" applyProtection="1">
      <alignment horizontal="center" vertical="center" wrapText="1"/>
      <protection locked="0"/>
    </xf>
    <xf numFmtId="0" fontId="9" fillId="2" borderId="44" xfId="4" applyFont="1" applyFill="1" applyBorder="1" applyAlignment="1" applyProtection="1">
      <alignment horizontal="center" vertical="center" wrapText="1"/>
      <protection locked="0"/>
    </xf>
    <xf numFmtId="0" fontId="9" fillId="2" borderId="11" xfId="4" applyFont="1" applyFill="1" applyBorder="1" applyAlignment="1" applyProtection="1">
      <alignment horizontal="left" vertical="center" wrapText="1"/>
      <protection locked="0"/>
    </xf>
    <xf numFmtId="0" fontId="9" fillId="0" borderId="11" xfId="4" applyFont="1" applyBorder="1" applyAlignment="1" applyProtection="1">
      <alignment vertical="center"/>
      <protection locked="0"/>
    </xf>
    <xf numFmtId="0" fontId="9" fillId="2" borderId="11" xfId="4" applyFont="1" applyFill="1" applyBorder="1" applyAlignment="1" applyProtection="1">
      <alignment horizontal="center" vertical="center"/>
      <protection locked="0"/>
    </xf>
    <xf numFmtId="0" fontId="9" fillId="2" borderId="33" xfId="4" applyFont="1" applyFill="1" applyBorder="1" applyAlignment="1" applyProtection="1">
      <alignment vertical="center"/>
      <protection locked="0"/>
    </xf>
    <xf numFmtId="1" fontId="5" fillId="0" borderId="11" xfId="1" applyNumberFormat="1" applyFont="1" applyBorder="1" applyAlignment="1" applyProtection="1">
      <alignment horizontal="center" vertical="center"/>
      <protection locked="0"/>
    </xf>
    <xf numFmtId="0" fontId="13" fillId="0" borderId="11" xfId="4" applyFont="1" applyBorder="1" applyAlignment="1" applyProtection="1">
      <alignment horizontal="center" vertical="center"/>
      <protection locked="0"/>
    </xf>
    <xf numFmtId="0" fontId="9" fillId="0" borderId="32" xfId="4" applyFont="1" applyBorder="1" applyAlignment="1" applyProtection="1">
      <alignment horizontal="center" vertical="center"/>
      <protection locked="0"/>
    </xf>
    <xf numFmtId="0" fontId="9" fillId="0" borderId="31" xfId="4" applyFont="1" applyBorder="1" applyAlignment="1" applyProtection="1">
      <alignment horizontal="center" vertical="center"/>
      <protection locked="0"/>
    </xf>
    <xf numFmtId="0" fontId="5" fillId="0" borderId="10" xfId="1" applyNumberFormat="1" applyFont="1" applyBorder="1" applyAlignment="1" applyProtection="1">
      <alignment horizontal="center" vertical="center"/>
      <protection locked="0"/>
    </xf>
    <xf numFmtId="0" fontId="5" fillId="0" borderId="48" xfId="1" applyNumberFormat="1" applyFont="1" applyBorder="1" applyAlignment="1" applyProtection="1">
      <alignment horizontal="left" vertical="center"/>
      <protection locked="0"/>
    </xf>
    <xf numFmtId="1" fontId="5" fillId="9" borderId="10" xfId="1" applyNumberFormat="1" applyFont="1" applyFill="1" applyBorder="1" applyAlignment="1" applyProtection="1">
      <alignment horizontal="center" vertical="center"/>
    </xf>
    <xf numFmtId="0" fontId="9" fillId="9" borderId="32" xfId="4" applyFont="1" applyFill="1" applyBorder="1" applyAlignment="1">
      <alignment horizontal="center" vertical="center"/>
    </xf>
    <xf numFmtId="0" fontId="9" fillId="0" borderId="11" xfId="4" applyFont="1" applyBorder="1" applyAlignment="1" applyProtection="1">
      <alignment horizontal="center" vertical="center"/>
      <protection locked="0"/>
    </xf>
    <xf numFmtId="0" fontId="9" fillId="9" borderId="11" xfId="4" applyFont="1" applyFill="1" applyBorder="1" applyAlignment="1">
      <alignment horizontal="center" vertical="center"/>
    </xf>
    <xf numFmtId="0" fontId="13" fillId="9" borderId="33" xfId="4" applyFont="1" applyFill="1" applyBorder="1" applyAlignment="1">
      <alignment horizontal="center" vertical="center"/>
    </xf>
    <xf numFmtId="0" fontId="5" fillId="0" borderId="58" xfId="1" applyNumberFormat="1" applyFont="1" applyBorder="1" applyAlignment="1" applyProtection="1">
      <alignment horizontal="left" vertical="center"/>
      <protection locked="0"/>
    </xf>
    <xf numFmtId="0" fontId="5" fillId="0" borderId="59" xfId="1" applyNumberFormat="1" applyFont="1" applyBorder="1" applyAlignment="1" applyProtection="1">
      <alignment horizontal="left" vertical="center"/>
      <protection locked="0"/>
    </xf>
    <xf numFmtId="167" fontId="5" fillId="10" borderId="50" xfId="7" applyNumberFormat="1" applyFont="1" applyFill="1" applyBorder="1" applyAlignment="1" applyProtection="1">
      <alignment horizontal="center" vertical="center"/>
    </xf>
    <xf numFmtId="0" fontId="9" fillId="10" borderId="60" xfId="4" applyFont="1" applyFill="1" applyBorder="1" applyAlignment="1">
      <alignment horizontal="center" vertical="center"/>
    </xf>
    <xf numFmtId="0" fontId="9" fillId="2" borderId="44" xfId="4" applyFont="1" applyFill="1" applyBorder="1" applyAlignment="1" applyProtection="1">
      <alignment horizontal="left" vertical="center" wrapText="1"/>
      <protection locked="0"/>
    </xf>
    <xf numFmtId="0" fontId="9" fillId="2" borderId="37" xfId="4" applyFont="1" applyFill="1" applyBorder="1" applyAlignment="1" applyProtection="1">
      <alignment vertical="center"/>
      <protection locked="0"/>
    </xf>
    <xf numFmtId="0" fontId="13" fillId="0" borderId="55" xfId="4" applyFont="1" applyBorder="1" applyAlignment="1" applyProtection="1">
      <alignment horizontal="center" vertical="center"/>
      <protection locked="0"/>
    </xf>
    <xf numFmtId="0" fontId="9" fillId="0" borderId="58" xfId="4" applyFont="1" applyBorder="1" applyAlignment="1" applyProtection="1">
      <alignment horizontal="center" vertical="center"/>
      <protection locked="0"/>
    </xf>
    <xf numFmtId="0" fontId="5" fillId="0" borderId="61" xfId="1" applyNumberFormat="1" applyFont="1" applyBorder="1" applyAlignment="1" applyProtection="1">
      <alignment horizontal="center" vertical="center"/>
      <protection locked="0"/>
    </xf>
    <xf numFmtId="0" fontId="9" fillId="9" borderId="58" xfId="4" applyFont="1" applyFill="1" applyBorder="1" applyAlignment="1">
      <alignment horizontal="center" vertical="center"/>
    </xf>
    <xf numFmtId="0" fontId="9" fillId="0" borderId="55" xfId="4" applyFont="1" applyBorder="1" applyAlignment="1" applyProtection="1">
      <alignment horizontal="center" vertical="center"/>
      <protection locked="0"/>
    </xf>
    <xf numFmtId="0" fontId="9" fillId="9" borderId="44" xfId="4" applyFont="1" applyFill="1" applyBorder="1" applyAlignment="1">
      <alignment horizontal="center" vertical="center"/>
    </xf>
    <xf numFmtId="0" fontId="13" fillId="9" borderId="62" xfId="4" applyFont="1" applyFill="1" applyBorder="1" applyAlignment="1">
      <alignment horizontal="center" vertical="center"/>
    </xf>
    <xf numFmtId="0" fontId="5" fillId="0" borderId="33" xfId="1" applyNumberFormat="1" applyFont="1" applyBorder="1" applyAlignment="1" applyProtection="1">
      <alignment horizontal="left" vertical="center"/>
      <protection locked="0"/>
    </xf>
    <xf numFmtId="167" fontId="5" fillId="10" borderId="33" xfId="7" applyNumberFormat="1" applyFont="1" applyFill="1" applyBorder="1" applyAlignment="1" applyProtection="1">
      <alignment horizontal="center" vertical="center"/>
    </xf>
    <xf numFmtId="0" fontId="9" fillId="10" borderId="30" xfId="4" applyFont="1" applyFill="1" applyBorder="1" applyAlignment="1">
      <alignment horizontal="center" vertical="center"/>
    </xf>
    <xf numFmtId="0" fontId="9" fillId="2" borderId="55" xfId="4" applyFont="1" applyFill="1" applyBorder="1" applyAlignment="1" applyProtection="1">
      <alignment vertical="center"/>
      <protection locked="0"/>
    </xf>
    <xf numFmtId="0" fontId="9" fillId="2" borderId="55" xfId="4" applyFont="1" applyFill="1" applyBorder="1" applyAlignment="1" applyProtection="1">
      <alignment horizontal="center" vertical="center" wrapText="1"/>
      <protection locked="0"/>
    </xf>
    <xf numFmtId="0" fontId="9" fillId="8" borderId="55" xfId="4" applyFont="1" applyFill="1" applyBorder="1" applyAlignment="1">
      <alignment horizontal="center" vertical="center" wrapText="1"/>
    </xf>
    <xf numFmtId="0" fontId="9" fillId="8" borderId="11" xfId="4" applyFont="1" applyFill="1" applyBorder="1" applyAlignment="1">
      <alignment horizontal="center" vertical="center" wrapText="1"/>
    </xf>
    <xf numFmtId="0" fontId="9" fillId="8" borderId="11" xfId="4" applyFont="1" applyFill="1" applyBorder="1" applyAlignment="1">
      <alignment vertical="center"/>
    </xf>
    <xf numFmtId="0" fontId="9" fillId="8" borderId="56" xfId="4" applyFont="1" applyFill="1" applyBorder="1" applyAlignment="1">
      <alignment horizontal="center" vertical="center"/>
    </xf>
    <xf numFmtId="0" fontId="9" fillId="8" borderId="33" xfId="4" applyFont="1" applyFill="1" applyBorder="1" applyAlignment="1">
      <alignment vertical="center"/>
    </xf>
    <xf numFmtId="1" fontId="5" fillId="8" borderId="11" xfId="1" applyNumberFormat="1" applyFont="1" applyFill="1" applyBorder="1" applyAlignment="1" applyProtection="1">
      <alignment horizontal="center" vertical="center"/>
    </xf>
    <xf numFmtId="0" fontId="9" fillId="8" borderId="11" xfId="4" applyFont="1" applyFill="1" applyBorder="1" applyAlignment="1">
      <alignment horizontal="center" vertical="center"/>
    </xf>
    <xf numFmtId="167" fontId="13" fillId="8" borderId="11" xfId="4" applyNumberFormat="1" applyFont="1" applyFill="1" applyBorder="1" applyAlignment="1">
      <alignment horizontal="center" vertical="center"/>
    </xf>
    <xf numFmtId="0" fontId="9" fillId="8" borderId="32" xfId="4" applyFont="1" applyFill="1" applyBorder="1" applyAlignment="1">
      <alignment horizontal="center" vertical="center"/>
    </xf>
    <xf numFmtId="0" fontId="5" fillId="8" borderId="61" xfId="1" applyNumberFormat="1" applyFont="1" applyFill="1" applyBorder="1" applyAlignment="1" applyProtection="1">
      <alignment horizontal="center" vertical="center"/>
    </xf>
    <xf numFmtId="0" fontId="5" fillId="8" borderId="50" xfId="1" applyNumberFormat="1" applyFont="1" applyFill="1" applyBorder="1" applyAlignment="1" applyProtection="1">
      <alignment horizontal="center" vertical="center"/>
    </xf>
    <xf numFmtId="0" fontId="5" fillId="8" borderId="62" xfId="1" applyNumberFormat="1" applyFont="1" applyFill="1" applyBorder="1" applyAlignment="1" applyProtection="1">
      <alignment horizontal="left" vertical="center"/>
    </xf>
    <xf numFmtId="0" fontId="5" fillId="8" borderId="58" xfId="1" applyNumberFormat="1" applyFont="1" applyFill="1" applyBorder="1" applyAlignment="1" applyProtection="1">
      <alignment horizontal="center" vertical="center"/>
    </xf>
    <xf numFmtId="0" fontId="9" fillId="8" borderId="58" xfId="4" applyFont="1" applyFill="1" applyBorder="1" applyAlignment="1">
      <alignment horizontal="center" vertical="center"/>
    </xf>
    <xf numFmtId="0" fontId="9" fillId="8" borderId="44" xfId="4" applyFont="1" applyFill="1" applyBorder="1" applyAlignment="1">
      <alignment horizontal="center" vertical="center"/>
    </xf>
    <xf numFmtId="0" fontId="13" fillId="8" borderId="59" xfId="4" applyFont="1" applyFill="1" applyBorder="1" applyAlignment="1">
      <alignment horizontal="center" vertical="center"/>
    </xf>
    <xf numFmtId="0" fontId="5" fillId="8" borderId="9" xfId="1" applyNumberFormat="1" applyFont="1" applyFill="1" applyBorder="1" applyAlignment="1" applyProtection="1">
      <alignment horizontal="left" vertical="center"/>
    </xf>
    <xf numFmtId="0" fontId="5" fillId="8" borderId="33" xfId="1" applyNumberFormat="1" applyFont="1" applyFill="1" applyBorder="1" applyAlignment="1" applyProtection="1">
      <alignment horizontal="left" vertical="center"/>
    </xf>
    <xf numFmtId="0" fontId="5" fillId="8" borderId="32" xfId="1" applyNumberFormat="1" applyFont="1" applyFill="1" applyBorder="1" applyAlignment="1" applyProtection="1">
      <alignment horizontal="left" vertical="center"/>
    </xf>
    <xf numFmtId="0" fontId="5" fillId="8" borderId="50" xfId="1" applyNumberFormat="1" applyFont="1" applyFill="1" applyBorder="1" applyAlignment="1" applyProtection="1">
      <alignment horizontal="left" vertical="center"/>
    </xf>
    <xf numFmtId="0" fontId="5" fillId="8" borderId="59" xfId="1" applyNumberFormat="1" applyFont="1" applyFill="1" applyBorder="1" applyAlignment="1" applyProtection="1">
      <alignment horizontal="left" vertical="center"/>
    </xf>
    <xf numFmtId="167" fontId="5" fillId="8" borderId="12" xfId="7" applyNumberFormat="1" applyFont="1" applyFill="1" applyBorder="1" applyAlignment="1" applyProtection="1">
      <alignment horizontal="center" vertical="center"/>
    </xf>
    <xf numFmtId="1" fontId="5" fillId="8" borderId="30" xfId="7" applyNumberFormat="1" applyFont="1" applyFill="1" applyBorder="1" applyAlignment="1" applyProtection="1">
      <alignment horizontal="center" vertical="center"/>
    </xf>
    <xf numFmtId="0" fontId="9" fillId="2" borderId="11" xfId="4" applyFont="1" applyFill="1" applyBorder="1" applyAlignment="1" applyProtection="1">
      <alignment horizontal="left" vertical="center"/>
      <protection locked="0"/>
    </xf>
    <xf numFmtId="0" fontId="9" fillId="12" borderId="11" xfId="4" applyFont="1" applyFill="1" applyBorder="1" applyAlignment="1" applyProtection="1">
      <alignment horizontal="center" vertical="center"/>
      <protection locked="0"/>
    </xf>
    <xf numFmtId="0" fontId="5" fillId="12" borderId="32" xfId="1" applyNumberFormat="1" applyFont="1" applyFill="1" applyBorder="1" applyAlignment="1" applyProtection="1">
      <alignment horizontal="center" vertical="center"/>
      <protection locked="0"/>
    </xf>
    <xf numFmtId="0" fontId="5" fillId="12" borderId="11" xfId="1" applyNumberFormat="1" applyFont="1" applyFill="1" applyBorder="1" applyAlignment="1" applyProtection="1">
      <alignment horizontal="center" vertical="center"/>
      <protection locked="0"/>
    </xf>
    <xf numFmtId="0" fontId="9" fillId="2" borderId="32" xfId="4" applyFont="1" applyFill="1" applyBorder="1" applyAlignment="1" applyProtection="1">
      <alignment horizontal="center" vertical="center"/>
      <protection locked="0"/>
    </xf>
    <xf numFmtId="0" fontId="9" fillId="12" borderId="63" xfId="4" applyFont="1" applyFill="1" applyBorder="1" applyAlignment="1" applyProtection="1">
      <alignment horizontal="center" vertical="center"/>
      <protection locked="0"/>
    </xf>
    <xf numFmtId="0" fontId="5" fillId="12" borderId="10" xfId="1" applyNumberFormat="1" applyFont="1" applyFill="1" applyBorder="1" applyAlignment="1" applyProtection="1">
      <alignment horizontal="center" vertical="center"/>
      <protection locked="0"/>
    </xf>
    <xf numFmtId="1" fontId="5" fillId="12" borderId="58" xfId="1" applyNumberFormat="1" applyFont="1" applyFill="1" applyBorder="1" applyAlignment="1" applyProtection="1">
      <alignment horizontal="center" vertical="center"/>
    </xf>
    <xf numFmtId="0" fontId="9" fillId="12" borderId="58" xfId="4" applyFont="1" applyFill="1" applyBorder="1" applyAlignment="1">
      <alignment horizontal="center" vertical="center"/>
    </xf>
    <xf numFmtId="0" fontId="5" fillId="12" borderId="11" xfId="1" applyNumberFormat="1" applyFont="1" applyFill="1" applyBorder="1" applyAlignment="1" applyProtection="1">
      <alignment horizontal="center" vertical="center"/>
    </xf>
    <xf numFmtId="0" fontId="13" fillId="12" borderId="62" xfId="4" applyFont="1" applyFill="1" applyBorder="1" applyAlignment="1">
      <alignment horizontal="center" vertical="center"/>
    </xf>
    <xf numFmtId="167" fontId="5" fillId="10" borderId="62" xfId="7" applyNumberFormat="1" applyFont="1" applyFill="1" applyBorder="1" applyAlignment="1" applyProtection="1">
      <alignment horizontal="center" vertical="center"/>
    </xf>
    <xf numFmtId="0" fontId="9" fillId="11" borderId="11" xfId="4" applyFont="1" applyFill="1" applyBorder="1" applyAlignment="1">
      <alignment horizontal="center" vertical="center" wrapText="1"/>
    </xf>
    <xf numFmtId="0" fontId="9" fillId="11" borderId="32" xfId="4" applyFont="1" applyFill="1" applyBorder="1" applyAlignment="1">
      <alignment horizontal="center" vertical="center" wrapText="1"/>
    </xf>
    <xf numFmtId="0" fontId="9" fillId="11" borderId="55" xfId="4" applyFont="1" applyFill="1" applyBorder="1" applyAlignment="1">
      <alignment horizontal="center" vertical="center" wrapText="1"/>
    </xf>
    <xf numFmtId="0" fontId="9" fillId="11" borderId="55" xfId="4" applyFont="1" applyFill="1" applyBorder="1" applyAlignment="1">
      <alignment vertical="center"/>
    </xf>
    <xf numFmtId="0" fontId="9" fillId="11" borderId="56" xfId="4" applyFont="1" applyFill="1" applyBorder="1" applyAlignment="1">
      <alignment horizontal="center" vertical="center"/>
    </xf>
    <xf numFmtId="0" fontId="9" fillId="11" borderId="37" xfId="4" applyFont="1" applyFill="1" applyBorder="1" applyAlignment="1">
      <alignment vertical="center"/>
    </xf>
    <xf numFmtId="1" fontId="5" fillId="11" borderId="11" xfId="1" applyNumberFormat="1" applyFont="1" applyFill="1" applyBorder="1" applyAlignment="1" applyProtection="1">
      <alignment horizontal="center" vertical="center"/>
    </xf>
    <xf numFmtId="0" fontId="9" fillId="11" borderId="11" xfId="4" applyFont="1" applyFill="1" applyBorder="1" applyAlignment="1">
      <alignment horizontal="center" vertical="center"/>
    </xf>
    <xf numFmtId="167" fontId="13" fillId="11" borderId="55" xfId="4" applyNumberFormat="1" applyFont="1" applyFill="1" applyBorder="1" applyAlignment="1">
      <alignment horizontal="center" vertical="center"/>
    </xf>
    <xf numFmtId="0" fontId="9" fillId="11" borderId="32" xfId="4" applyFont="1" applyFill="1" applyBorder="1" applyAlignment="1">
      <alignment horizontal="center" vertical="center"/>
    </xf>
    <xf numFmtId="0" fontId="5" fillId="11" borderId="61" xfId="1" applyNumberFormat="1" applyFont="1" applyFill="1" applyBorder="1" applyAlignment="1" applyProtection="1">
      <alignment horizontal="center" vertical="center"/>
    </xf>
    <xf numFmtId="0" fontId="5" fillId="11" borderId="50" xfId="1" applyNumberFormat="1" applyFont="1" applyFill="1" applyBorder="1" applyAlignment="1" applyProtection="1">
      <alignment horizontal="center" vertical="center"/>
    </xf>
    <xf numFmtId="0" fontId="5" fillId="11" borderId="62" xfId="1" applyNumberFormat="1" applyFont="1" applyFill="1" applyBorder="1" applyAlignment="1" applyProtection="1">
      <alignment horizontal="left" vertical="center"/>
    </xf>
    <xf numFmtId="0" fontId="5" fillId="11" borderId="58" xfId="1" applyNumberFormat="1" applyFont="1" applyFill="1" applyBorder="1" applyAlignment="1" applyProtection="1">
      <alignment horizontal="center" vertical="center"/>
    </xf>
    <xf numFmtId="0" fontId="9" fillId="11" borderId="58" xfId="4" applyFont="1" applyFill="1" applyBorder="1" applyAlignment="1">
      <alignment horizontal="center" vertical="center"/>
    </xf>
    <xf numFmtId="0" fontId="9" fillId="11" borderId="44" xfId="4" applyFont="1" applyFill="1" applyBorder="1" applyAlignment="1">
      <alignment horizontal="center" vertical="center"/>
    </xf>
    <xf numFmtId="0" fontId="13" fillId="11" borderId="59" xfId="4" applyFont="1" applyFill="1" applyBorder="1" applyAlignment="1">
      <alignment horizontal="center" vertical="center"/>
    </xf>
    <xf numFmtId="0" fontId="5" fillId="11" borderId="9" xfId="1" applyNumberFormat="1" applyFont="1" applyFill="1" applyBorder="1" applyAlignment="1" applyProtection="1">
      <alignment horizontal="left" vertical="center"/>
    </xf>
    <xf numFmtId="0" fontId="5" fillId="11" borderId="33" xfId="1" applyNumberFormat="1" applyFont="1" applyFill="1" applyBorder="1" applyAlignment="1" applyProtection="1">
      <alignment horizontal="left" vertical="center"/>
    </xf>
    <xf numFmtId="0" fontId="5" fillId="11" borderId="32" xfId="1" applyNumberFormat="1" applyFont="1" applyFill="1" applyBorder="1" applyAlignment="1" applyProtection="1">
      <alignment horizontal="left" vertical="center"/>
    </xf>
    <xf numFmtId="0" fontId="5" fillId="11" borderId="50" xfId="1" applyNumberFormat="1" applyFont="1" applyFill="1" applyBorder="1" applyAlignment="1" applyProtection="1">
      <alignment horizontal="left" vertical="center"/>
    </xf>
    <xf numFmtId="0" fontId="5" fillId="11" borderId="59" xfId="1" applyNumberFormat="1" applyFont="1" applyFill="1" applyBorder="1" applyAlignment="1" applyProtection="1">
      <alignment horizontal="left" vertical="center"/>
    </xf>
    <xf numFmtId="167" fontId="5" fillId="11" borderId="12" xfId="7" applyNumberFormat="1" applyFont="1" applyFill="1" applyBorder="1" applyAlignment="1" applyProtection="1">
      <alignment horizontal="center" vertical="center"/>
    </xf>
    <xf numFmtId="1" fontId="5" fillId="11" borderId="30" xfId="7" applyNumberFormat="1" applyFont="1" applyFill="1" applyBorder="1" applyAlignment="1" applyProtection="1">
      <alignment horizontal="center" vertical="center"/>
    </xf>
    <xf numFmtId="0" fontId="5" fillId="12" borderId="58" xfId="1" applyNumberFormat="1" applyFont="1" applyFill="1" applyBorder="1" applyAlignment="1" applyProtection="1">
      <alignment horizontal="center" vertical="center"/>
    </xf>
    <xf numFmtId="0" fontId="9" fillId="12" borderId="31" xfId="4" applyFont="1" applyFill="1" applyBorder="1" applyAlignment="1" applyProtection="1">
      <alignment horizontal="center" vertical="center"/>
      <protection locked="0"/>
    </xf>
    <xf numFmtId="0" fontId="9" fillId="10" borderId="12" xfId="4" applyFont="1" applyFill="1" applyBorder="1" applyAlignment="1">
      <alignment horizontal="center" vertical="center"/>
    </xf>
    <xf numFmtId="0" fontId="9" fillId="2" borderId="55" xfId="4" applyFont="1" applyFill="1" applyBorder="1" applyAlignment="1">
      <alignment horizontal="center" vertical="center" wrapText="1"/>
    </xf>
    <xf numFmtId="0" fontId="9" fillId="2" borderId="11" xfId="4" applyFont="1" applyFill="1" applyBorder="1" applyAlignment="1" applyProtection="1">
      <alignment vertical="center"/>
      <protection locked="0"/>
    </xf>
    <xf numFmtId="0" fontId="9" fillId="13" borderId="55" xfId="4" applyFont="1" applyFill="1" applyBorder="1" applyAlignment="1">
      <alignment horizontal="center" vertical="center" wrapText="1"/>
    </xf>
    <xf numFmtId="0" fontId="9" fillId="13" borderId="11" xfId="4" applyFont="1" applyFill="1" applyBorder="1" applyAlignment="1">
      <alignment horizontal="center" vertical="center" wrapText="1"/>
    </xf>
    <xf numFmtId="0" fontId="9" fillId="13" borderId="11" xfId="4" applyFont="1" applyFill="1" applyBorder="1" applyAlignment="1">
      <alignment vertical="center"/>
    </xf>
    <xf numFmtId="0" fontId="9" fillId="13" borderId="56" xfId="4" applyFont="1" applyFill="1" applyBorder="1" applyAlignment="1">
      <alignment horizontal="center" vertical="center"/>
    </xf>
    <xf numFmtId="0" fontId="9" fillId="13" borderId="33" xfId="4" applyFont="1" applyFill="1" applyBorder="1" applyAlignment="1">
      <alignment vertical="center"/>
    </xf>
    <xf numFmtId="1" fontId="5" fillId="13" borderId="11" xfId="1" applyNumberFormat="1" applyFont="1" applyFill="1" applyBorder="1" applyAlignment="1" applyProtection="1">
      <alignment horizontal="center" vertical="center"/>
    </xf>
    <xf numFmtId="0" fontId="9" fillId="13" borderId="11" xfId="4" applyFont="1" applyFill="1" applyBorder="1" applyAlignment="1">
      <alignment horizontal="center" vertical="center"/>
    </xf>
    <xf numFmtId="167" fontId="13" fillId="13" borderId="11" xfId="4" applyNumberFormat="1" applyFont="1" applyFill="1" applyBorder="1" applyAlignment="1">
      <alignment horizontal="center" vertical="center"/>
    </xf>
    <xf numFmtId="0" fontId="9" fillId="13" borderId="32" xfId="4" applyFont="1" applyFill="1" applyBorder="1" applyAlignment="1">
      <alignment horizontal="center" vertical="center"/>
    </xf>
    <xf numFmtId="0" fontId="5" fillId="13" borderId="61" xfId="1" applyNumberFormat="1" applyFont="1" applyFill="1" applyBorder="1" applyAlignment="1" applyProtection="1">
      <alignment horizontal="center" vertical="center"/>
    </xf>
    <xf numFmtId="0" fontId="5" fillId="13" borderId="50" xfId="1" applyNumberFormat="1" applyFont="1" applyFill="1" applyBorder="1" applyAlignment="1" applyProtection="1">
      <alignment horizontal="center" vertical="center"/>
    </xf>
    <xf numFmtId="0" fontId="5" fillId="13" borderId="62" xfId="1" applyNumberFormat="1" applyFont="1" applyFill="1" applyBorder="1" applyAlignment="1" applyProtection="1">
      <alignment horizontal="left" vertical="center"/>
    </xf>
    <xf numFmtId="0" fontId="5" fillId="13" borderId="58" xfId="1" applyNumberFormat="1" applyFont="1" applyFill="1" applyBorder="1" applyAlignment="1" applyProtection="1">
      <alignment horizontal="center" vertical="center"/>
    </xf>
    <xf numFmtId="0" fontId="9" fillId="13" borderId="58" xfId="4" applyFont="1" applyFill="1" applyBorder="1" applyAlignment="1">
      <alignment horizontal="center" vertical="center"/>
    </xf>
    <xf numFmtId="0" fontId="9" fillId="13" borderId="44" xfId="4" applyFont="1" applyFill="1" applyBorder="1" applyAlignment="1">
      <alignment horizontal="center" vertical="center"/>
    </xf>
    <xf numFmtId="0" fontId="13" fillId="13" borderId="59" xfId="4" applyFont="1" applyFill="1" applyBorder="1" applyAlignment="1">
      <alignment horizontal="center" vertical="center"/>
    </xf>
    <xf numFmtId="0" fontId="5" fillId="13" borderId="9" xfId="1" applyNumberFormat="1" applyFont="1" applyFill="1" applyBorder="1" applyAlignment="1" applyProtection="1">
      <alignment horizontal="left" vertical="center"/>
    </xf>
    <xf numFmtId="0" fontId="5" fillId="13" borderId="33" xfId="1" applyNumberFormat="1" applyFont="1" applyFill="1" applyBorder="1" applyAlignment="1" applyProtection="1">
      <alignment horizontal="left" vertical="center"/>
    </xf>
    <xf numFmtId="0" fontId="5" fillId="13" borderId="32" xfId="1" applyNumberFormat="1" applyFont="1" applyFill="1" applyBorder="1" applyAlignment="1" applyProtection="1">
      <alignment horizontal="left" vertical="center"/>
    </xf>
    <xf numFmtId="0" fontId="5" fillId="13" borderId="50" xfId="1" applyNumberFormat="1" applyFont="1" applyFill="1" applyBorder="1" applyAlignment="1" applyProtection="1">
      <alignment horizontal="left" vertical="center"/>
    </xf>
    <xf numFmtId="0" fontId="5" fillId="13" borderId="59" xfId="1" applyNumberFormat="1" applyFont="1" applyFill="1" applyBorder="1" applyAlignment="1" applyProtection="1">
      <alignment horizontal="left" vertical="center"/>
    </xf>
    <xf numFmtId="167" fontId="5" fillId="13" borderId="12" xfId="7" applyNumberFormat="1" applyFont="1" applyFill="1" applyBorder="1" applyAlignment="1" applyProtection="1">
      <alignment horizontal="center" vertical="center"/>
    </xf>
    <xf numFmtId="1" fontId="5" fillId="13" borderId="30" xfId="7" applyNumberFormat="1" applyFont="1" applyFill="1" applyBorder="1" applyAlignment="1" applyProtection="1">
      <alignment horizontal="center" vertical="center"/>
    </xf>
    <xf numFmtId="0" fontId="14" fillId="7" borderId="38" xfId="0" applyFont="1" applyFill="1" applyBorder="1" applyAlignment="1">
      <alignment vertical="center"/>
    </xf>
    <xf numFmtId="0" fontId="14" fillId="7" borderId="64" xfId="0" applyFont="1" applyFill="1" applyBorder="1" applyAlignment="1">
      <alignment vertical="center"/>
    </xf>
    <xf numFmtId="0" fontId="14" fillId="7" borderId="65" xfId="0" applyFont="1" applyFill="1" applyBorder="1" applyAlignment="1">
      <alignment horizontal="center" vertical="center"/>
    </xf>
    <xf numFmtId="0" fontId="14" fillId="7" borderId="65" xfId="0" applyFont="1" applyFill="1" applyBorder="1" applyAlignment="1">
      <alignment vertical="center"/>
    </xf>
    <xf numFmtId="0" fontId="14" fillId="7" borderId="42" xfId="0" applyFont="1" applyFill="1" applyBorder="1" applyAlignment="1">
      <alignment horizontal="center" vertical="center"/>
    </xf>
    <xf numFmtId="0" fontId="14" fillId="7" borderId="42" xfId="0" applyFont="1" applyFill="1" applyBorder="1" applyAlignment="1">
      <alignment vertical="center"/>
    </xf>
    <xf numFmtId="167" fontId="7" fillId="7" borderId="3" xfId="0" applyNumberFormat="1" applyFont="1" applyFill="1" applyBorder="1" applyAlignment="1">
      <alignment horizontal="center" vertical="center"/>
    </xf>
    <xf numFmtId="0" fontId="14" fillId="7" borderId="64" xfId="0" applyFont="1" applyFill="1" applyBorder="1" applyAlignment="1">
      <alignment horizontal="center" vertical="center"/>
    </xf>
    <xf numFmtId="0" fontId="14" fillId="7" borderId="38" xfId="0" applyFont="1" applyFill="1" applyBorder="1" applyAlignment="1">
      <alignment horizontal="center" vertical="center"/>
    </xf>
    <xf numFmtId="0" fontId="14" fillId="7" borderId="66" xfId="0" applyFont="1" applyFill="1" applyBorder="1" applyAlignment="1">
      <alignment horizontal="left" vertical="center"/>
    </xf>
    <xf numFmtId="0" fontId="14" fillId="7" borderId="3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14" fillId="7" borderId="38" xfId="0" applyFont="1" applyFill="1" applyBorder="1" applyAlignment="1">
      <alignment horizontal="left" vertical="center"/>
    </xf>
    <xf numFmtId="0" fontId="14" fillId="7" borderId="64" xfId="0" applyFont="1" applyFill="1" applyBorder="1" applyAlignment="1">
      <alignment horizontal="left" vertical="center"/>
    </xf>
    <xf numFmtId="0" fontId="14" fillId="7" borderId="42" xfId="0" applyFont="1" applyFill="1" applyBorder="1" applyAlignment="1">
      <alignment horizontal="left" vertical="center"/>
    </xf>
    <xf numFmtId="0" fontId="14" fillId="7" borderId="4" xfId="0" applyFont="1" applyFill="1" applyBorder="1" applyAlignment="1">
      <alignment horizontal="left" vertical="center"/>
    </xf>
    <xf numFmtId="167" fontId="14" fillId="7" borderId="66" xfId="0" applyNumberFormat="1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2" fillId="3" borderId="11" xfId="4" applyFont="1" applyFill="1" applyBorder="1" applyAlignment="1">
      <alignment horizontal="center" vertical="center" wrapText="1"/>
    </xf>
    <xf numFmtId="0" fontId="7" fillId="3" borderId="11" xfId="4" applyFont="1" applyFill="1" applyBorder="1" applyAlignment="1">
      <alignment vertical="center" wrapText="1"/>
    </xf>
    <xf numFmtId="0" fontId="9" fillId="2" borderId="25" xfId="4" applyFont="1" applyFill="1" applyBorder="1" applyAlignment="1" applyProtection="1">
      <alignment horizontal="center" vertical="center" wrapText="1"/>
      <protection locked="0"/>
    </xf>
    <xf numFmtId="0" fontId="9" fillId="0" borderId="29" xfId="4" applyFont="1" applyBorder="1" applyAlignment="1" applyProtection="1">
      <alignment horizontal="center" vertical="center"/>
      <protection locked="0"/>
    </xf>
    <xf numFmtId="1" fontId="5" fillId="16" borderId="10" xfId="1" applyNumberFormat="1" applyFont="1" applyFill="1" applyBorder="1" applyAlignment="1" applyProtection="1">
      <alignment horizontal="center" vertical="center"/>
    </xf>
    <xf numFmtId="0" fontId="9" fillId="16" borderId="58" xfId="4" applyFont="1" applyFill="1" applyBorder="1" applyAlignment="1">
      <alignment horizontal="center" vertical="center"/>
    </xf>
    <xf numFmtId="0" fontId="9" fillId="16" borderId="44" xfId="4" applyFont="1" applyFill="1" applyBorder="1" applyAlignment="1">
      <alignment horizontal="center" vertical="center"/>
    </xf>
    <xf numFmtId="0" fontId="13" fillId="16" borderId="62" xfId="4" applyFont="1" applyFill="1" applyBorder="1" applyAlignment="1">
      <alignment horizontal="center" vertical="center"/>
    </xf>
    <xf numFmtId="1" fontId="5" fillId="2" borderId="11" xfId="0" applyNumberFormat="1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1" fontId="5" fillId="5" borderId="11" xfId="1" applyNumberFormat="1" applyFont="1" applyFill="1" applyBorder="1" applyAlignment="1" applyProtection="1">
      <alignment horizontal="center" vertical="center"/>
    </xf>
    <xf numFmtId="0" fontId="9" fillId="5" borderId="11" xfId="4" applyFont="1" applyFill="1" applyBorder="1" applyAlignment="1">
      <alignment horizontal="center" vertical="center"/>
    </xf>
    <xf numFmtId="0" fontId="9" fillId="0" borderId="11" xfId="4" applyFont="1" applyBorder="1" applyAlignment="1">
      <alignment horizontal="center" vertical="center"/>
    </xf>
    <xf numFmtId="0" fontId="9" fillId="15" borderId="11" xfId="4" applyFont="1" applyFill="1" applyBorder="1" applyAlignment="1">
      <alignment horizontal="center" vertical="center" wrapText="1"/>
    </xf>
    <xf numFmtId="0" fontId="9" fillId="15" borderId="32" xfId="4" applyFont="1" applyFill="1" applyBorder="1" applyAlignment="1">
      <alignment horizontal="center" vertical="center" wrapText="1"/>
    </xf>
    <xf numFmtId="0" fontId="9" fillId="15" borderId="55" xfId="4" applyFont="1" applyFill="1" applyBorder="1" applyAlignment="1">
      <alignment horizontal="center" vertical="center" wrapText="1"/>
    </xf>
    <xf numFmtId="0" fontId="9" fillId="15" borderId="56" xfId="4" applyFont="1" applyFill="1" applyBorder="1" applyAlignment="1">
      <alignment vertical="center"/>
    </xf>
    <xf numFmtId="0" fontId="9" fillId="15" borderId="37" xfId="4" applyFont="1" applyFill="1" applyBorder="1" applyAlignment="1">
      <alignment vertical="center"/>
    </xf>
    <xf numFmtId="1" fontId="5" fillId="15" borderId="11" xfId="1" applyNumberFormat="1" applyFont="1" applyFill="1" applyBorder="1" applyAlignment="1" applyProtection="1">
      <alignment horizontal="center" vertical="center"/>
    </xf>
    <xf numFmtId="0" fontId="9" fillId="15" borderId="11" xfId="4" applyFont="1" applyFill="1" applyBorder="1" applyAlignment="1">
      <alignment horizontal="center" vertical="center"/>
    </xf>
    <xf numFmtId="167" fontId="13" fillId="15" borderId="55" xfId="4" applyNumberFormat="1" applyFont="1" applyFill="1" applyBorder="1" applyAlignment="1">
      <alignment horizontal="center" vertical="center"/>
    </xf>
    <xf numFmtId="0" fontId="9" fillId="15" borderId="32" xfId="4" applyFont="1" applyFill="1" applyBorder="1" applyAlignment="1">
      <alignment horizontal="center" vertical="center"/>
    </xf>
    <xf numFmtId="0" fontId="5" fillId="15" borderId="61" xfId="1" applyNumberFormat="1" applyFont="1" applyFill="1" applyBorder="1" applyAlignment="1" applyProtection="1">
      <alignment horizontal="center" vertical="center"/>
    </xf>
    <xf numFmtId="0" fontId="5" fillId="15" borderId="50" xfId="1" applyNumberFormat="1" applyFont="1" applyFill="1" applyBorder="1" applyAlignment="1" applyProtection="1">
      <alignment horizontal="center" vertical="center"/>
    </xf>
    <xf numFmtId="0" fontId="5" fillId="15" borderId="62" xfId="1" applyNumberFormat="1" applyFont="1" applyFill="1" applyBorder="1" applyAlignment="1" applyProtection="1">
      <alignment horizontal="left" vertical="center"/>
    </xf>
    <xf numFmtId="0" fontId="5" fillId="15" borderId="58" xfId="1" applyNumberFormat="1" applyFont="1" applyFill="1" applyBorder="1" applyAlignment="1" applyProtection="1">
      <alignment horizontal="center" vertical="center"/>
    </xf>
    <xf numFmtId="0" fontId="9" fillId="15" borderId="58" xfId="4" applyFont="1" applyFill="1" applyBorder="1" applyAlignment="1">
      <alignment horizontal="center" vertical="center"/>
    </xf>
    <xf numFmtId="0" fontId="9" fillId="15" borderId="44" xfId="4" applyFont="1" applyFill="1" applyBorder="1" applyAlignment="1">
      <alignment horizontal="center" vertical="center"/>
    </xf>
    <xf numFmtId="0" fontId="13" fillId="15" borderId="59" xfId="4" applyFont="1" applyFill="1" applyBorder="1" applyAlignment="1">
      <alignment horizontal="center" vertical="center"/>
    </xf>
    <xf numFmtId="0" fontId="5" fillId="15" borderId="9" xfId="1" applyNumberFormat="1" applyFont="1" applyFill="1" applyBorder="1" applyAlignment="1" applyProtection="1">
      <alignment horizontal="left" vertical="center"/>
    </xf>
    <xf numFmtId="0" fontId="5" fillId="15" borderId="33" xfId="1" applyNumberFormat="1" applyFont="1" applyFill="1" applyBorder="1" applyAlignment="1" applyProtection="1">
      <alignment horizontal="left" vertical="center"/>
    </xf>
    <xf numFmtId="0" fontId="5" fillId="15" borderId="32" xfId="1" applyNumberFormat="1" applyFont="1" applyFill="1" applyBorder="1" applyAlignment="1" applyProtection="1">
      <alignment horizontal="left" vertical="center"/>
    </xf>
    <xf numFmtId="0" fontId="5" fillId="15" borderId="50" xfId="1" applyNumberFormat="1" applyFont="1" applyFill="1" applyBorder="1" applyAlignment="1" applyProtection="1">
      <alignment horizontal="left" vertical="center"/>
    </xf>
    <xf numFmtId="0" fontId="5" fillId="15" borderId="59" xfId="1" applyNumberFormat="1" applyFont="1" applyFill="1" applyBorder="1" applyAlignment="1" applyProtection="1">
      <alignment horizontal="left" vertical="center"/>
    </xf>
    <xf numFmtId="167" fontId="5" fillId="15" borderId="12" xfId="7" applyNumberFormat="1" applyFont="1" applyFill="1" applyBorder="1" applyAlignment="1" applyProtection="1">
      <alignment horizontal="center" vertical="center"/>
    </xf>
    <xf numFmtId="1" fontId="5" fillId="15" borderId="30" xfId="7" applyNumberFormat="1" applyFont="1" applyFill="1" applyBorder="1" applyAlignment="1" applyProtection="1">
      <alignment horizontal="center" vertical="center"/>
    </xf>
    <xf numFmtId="0" fontId="9" fillId="15" borderId="56" xfId="4" applyFont="1" applyFill="1" applyBorder="1" applyAlignment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0" fontId="9" fillId="0" borderId="37" xfId="4" applyFont="1" applyBorder="1" applyAlignment="1" applyProtection="1">
      <alignment vertical="center"/>
      <protection locked="0"/>
    </xf>
    <xf numFmtId="1" fontId="5" fillId="18" borderId="10" xfId="1" applyNumberFormat="1" applyFont="1" applyFill="1" applyBorder="1" applyAlignment="1" applyProtection="1">
      <alignment horizontal="center" vertical="center"/>
    </xf>
    <xf numFmtId="0" fontId="9" fillId="18" borderId="58" xfId="4" applyFont="1" applyFill="1" applyBorder="1" applyAlignment="1">
      <alignment horizontal="center" vertical="center"/>
    </xf>
    <xf numFmtId="0" fontId="9" fillId="18" borderId="44" xfId="4" applyFont="1" applyFill="1" applyBorder="1" applyAlignment="1">
      <alignment horizontal="center" vertical="center"/>
    </xf>
    <xf numFmtId="0" fontId="13" fillId="18" borderId="62" xfId="4" applyFont="1" applyFill="1" applyBorder="1" applyAlignment="1">
      <alignment horizontal="center" vertical="center"/>
    </xf>
    <xf numFmtId="0" fontId="9" fillId="2" borderId="55" xfId="4" applyFont="1" applyFill="1" applyBorder="1" applyAlignment="1" applyProtection="1">
      <alignment horizontal="left" vertical="center" wrapText="1"/>
      <protection locked="0"/>
    </xf>
    <xf numFmtId="0" fontId="9" fillId="17" borderId="11" xfId="4" applyFont="1" applyFill="1" applyBorder="1" applyAlignment="1">
      <alignment horizontal="center" vertical="center" wrapText="1"/>
    </xf>
    <xf numFmtId="0" fontId="9" fillId="17" borderId="32" xfId="4" applyFont="1" applyFill="1" applyBorder="1" applyAlignment="1">
      <alignment horizontal="center" vertical="center" wrapText="1"/>
    </xf>
    <xf numFmtId="0" fontId="9" fillId="17" borderId="55" xfId="4" applyFont="1" applyFill="1" applyBorder="1" applyAlignment="1">
      <alignment horizontal="center" vertical="center" wrapText="1"/>
    </xf>
    <xf numFmtId="0" fontId="9" fillId="17" borderId="56" xfId="4" applyFont="1" applyFill="1" applyBorder="1" applyAlignment="1">
      <alignment vertical="center"/>
    </xf>
    <xf numFmtId="0" fontId="9" fillId="17" borderId="56" xfId="4" applyFont="1" applyFill="1" applyBorder="1" applyAlignment="1">
      <alignment horizontal="center" vertical="center"/>
    </xf>
    <xf numFmtId="0" fontId="9" fillId="17" borderId="37" xfId="4" applyFont="1" applyFill="1" applyBorder="1" applyAlignment="1">
      <alignment vertical="center"/>
    </xf>
    <xf numFmtId="1" fontId="5" fillId="17" borderId="11" xfId="1" applyNumberFormat="1" applyFont="1" applyFill="1" applyBorder="1" applyAlignment="1" applyProtection="1">
      <alignment horizontal="center" vertical="center"/>
    </xf>
    <xf numFmtId="0" fontId="9" fillId="17" borderId="11" xfId="4" applyFont="1" applyFill="1" applyBorder="1" applyAlignment="1">
      <alignment horizontal="center" vertical="center"/>
    </xf>
    <xf numFmtId="167" fontId="13" fillId="17" borderId="55" xfId="4" applyNumberFormat="1" applyFont="1" applyFill="1" applyBorder="1" applyAlignment="1">
      <alignment horizontal="center" vertical="center"/>
    </xf>
    <xf numFmtId="0" fontId="9" fillId="17" borderId="32" xfId="4" applyFont="1" applyFill="1" applyBorder="1" applyAlignment="1">
      <alignment horizontal="center" vertical="center"/>
    </xf>
    <xf numFmtId="0" fontId="5" fillId="17" borderId="61" xfId="1" applyNumberFormat="1" applyFont="1" applyFill="1" applyBorder="1" applyAlignment="1" applyProtection="1">
      <alignment horizontal="center" vertical="center"/>
    </xf>
    <xf numFmtId="0" fontId="5" fillId="17" borderId="50" xfId="1" applyNumberFormat="1" applyFont="1" applyFill="1" applyBorder="1" applyAlignment="1" applyProtection="1">
      <alignment horizontal="center" vertical="center"/>
    </xf>
    <xf numFmtId="0" fontId="5" fillId="17" borderId="62" xfId="1" applyNumberFormat="1" applyFont="1" applyFill="1" applyBorder="1" applyAlignment="1" applyProtection="1">
      <alignment horizontal="left" vertical="center"/>
    </xf>
    <xf numFmtId="0" fontId="5" fillId="17" borderId="58" xfId="1" applyNumberFormat="1" applyFont="1" applyFill="1" applyBorder="1" applyAlignment="1" applyProtection="1">
      <alignment horizontal="center" vertical="center"/>
    </xf>
    <xf numFmtId="0" fontId="9" fillId="17" borderId="58" xfId="4" applyFont="1" applyFill="1" applyBorder="1" applyAlignment="1">
      <alignment horizontal="center" vertical="center"/>
    </xf>
    <xf numFmtId="0" fontId="9" fillId="17" borderId="44" xfId="4" applyFont="1" applyFill="1" applyBorder="1" applyAlignment="1">
      <alignment horizontal="center" vertical="center"/>
    </xf>
    <xf numFmtId="0" fontId="13" fillId="17" borderId="59" xfId="4" applyFont="1" applyFill="1" applyBorder="1" applyAlignment="1">
      <alignment horizontal="center" vertical="center"/>
    </xf>
    <xf numFmtId="0" fontId="5" fillId="17" borderId="9" xfId="1" applyNumberFormat="1" applyFont="1" applyFill="1" applyBorder="1" applyAlignment="1" applyProtection="1">
      <alignment horizontal="left" vertical="center"/>
    </xf>
    <xf numFmtId="0" fontId="5" fillId="17" borderId="33" xfId="1" applyNumberFormat="1" applyFont="1" applyFill="1" applyBorder="1" applyAlignment="1" applyProtection="1">
      <alignment horizontal="left" vertical="center"/>
    </xf>
    <xf numFmtId="0" fontId="5" fillId="17" borderId="32" xfId="1" applyNumberFormat="1" applyFont="1" applyFill="1" applyBorder="1" applyAlignment="1" applyProtection="1">
      <alignment horizontal="left" vertical="center"/>
    </xf>
    <xf numFmtId="0" fontId="5" fillId="17" borderId="50" xfId="1" applyNumberFormat="1" applyFont="1" applyFill="1" applyBorder="1" applyAlignment="1" applyProtection="1">
      <alignment horizontal="left" vertical="center"/>
    </xf>
    <xf numFmtId="0" fontId="5" fillId="17" borderId="59" xfId="1" applyNumberFormat="1" applyFont="1" applyFill="1" applyBorder="1" applyAlignment="1" applyProtection="1">
      <alignment horizontal="left" vertical="center"/>
    </xf>
    <xf numFmtId="167" fontId="5" fillId="17" borderId="12" xfId="7" applyNumberFormat="1" applyFont="1" applyFill="1" applyBorder="1" applyAlignment="1" applyProtection="1">
      <alignment horizontal="center" vertical="center"/>
    </xf>
    <xf numFmtId="1" fontId="5" fillId="17" borderId="30" xfId="7" applyNumberFormat="1" applyFont="1" applyFill="1" applyBorder="1" applyAlignment="1" applyProtection="1">
      <alignment horizontal="center" vertical="center"/>
    </xf>
    <xf numFmtId="0" fontId="9" fillId="2" borderId="32" xfId="4" applyFont="1" applyFill="1" applyBorder="1" applyAlignment="1" applyProtection="1">
      <alignment horizontal="center" vertical="center" wrapText="1"/>
      <protection locked="0"/>
    </xf>
    <xf numFmtId="0" fontId="9" fillId="18" borderId="11" xfId="4" applyFont="1" applyFill="1" applyBorder="1" applyAlignment="1" applyProtection="1">
      <alignment horizontal="center" vertical="center"/>
      <protection locked="0"/>
    </xf>
    <xf numFmtId="0" fontId="5" fillId="18" borderId="32" xfId="1" applyNumberFormat="1" applyFont="1" applyFill="1" applyBorder="1" applyAlignment="1" applyProtection="1">
      <alignment horizontal="center" vertical="center"/>
      <protection locked="0"/>
    </xf>
    <xf numFmtId="0" fontId="5" fillId="18" borderId="11" xfId="1" applyNumberFormat="1" applyFont="1" applyFill="1" applyBorder="1" applyAlignment="1" applyProtection="1">
      <alignment horizontal="center" vertical="center"/>
      <protection locked="0"/>
    </xf>
    <xf numFmtId="0" fontId="9" fillId="18" borderId="63" xfId="4" applyFont="1" applyFill="1" applyBorder="1" applyAlignment="1" applyProtection="1">
      <alignment horizontal="center" vertical="center"/>
      <protection locked="0"/>
    </xf>
    <xf numFmtId="0" fontId="5" fillId="18" borderId="10" xfId="1" applyNumberFormat="1" applyFont="1" applyFill="1" applyBorder="1" applyAlignment="1" applyProtection="1">
      <alignment horizontal="center" vertical="center"/>
      <protection locked="0"/>
    </xf>
    <xf numFmtId="1" fontId="5" fillId="18" borderId="58" xfId="1" applyNumberFormat="1" applyFont="1" applyFill="1" applyBorder="1" applyAlignment="1" applyProtection="1">
      <alignment horizontal="center" vertical="center"/>
    </xf>
    <xf numFmtId="0" fontId="5" fillId="18" borderId="11" xfId="1" applyNumberFormat="1" applyFont="1" applyFill="1" applyBorder="1" applyAlignment="1" applyProtection="1">
      <alignment horizontal="center" vertical="center"/>
    </xf>
    <xf numFmtId="0" fontId="9" fillId="2" borderId="11" xfId="4" applyFont="1" applyFill="1" applyBorder="1" applyAlignment="1">
      <alignment horizontal="left" vertical="center" wrapText="1"/>
    </xf>
    <xf numFmtId="0" fontId="9" fillId="2" borderId="11" xfId="4" applyFont="1" applyFill="1" applyBorder="1" applyAlignment="1">
      <alignment vertical="center"/>
    </xf>
    <xf numFmtId="0" fontId="9" fillId="2" borderId="37" xfId="4" applyFont="1" applyFill="1" applyBorder="1" applyAlignment="1">
      <alignment vertical="center"/>
    </xf>
    <xf numFmtId="1" fontId="5" fillId="0" borderId="11" xfId="1" applyNumberFormat="1" applyFont="1" applyBorder="1" applyAlignment="1" applyProtection="1">
      <alignment horizontal="center" vertical="center"/>
    </xf>
    <xf numFmtId="0" fontId="9" fillId="2" borderId="11" xfId="4" applyFont="1" applyFill="1" applyBorder="1" applyAlignment="1">
      <alignment horizontal="center" vertical="center"/>
    </xf>
    <xf numFmtId="0" fontId="13" fillId="0" borderId="55" xfId="4" applyFont="1" applyBorder="1" applyAlignment="1">
      <alignment horizontal="center" vertical="center"/>
    </xf>
    <xf numFmtId="0" fontId="9" fillId="0" borderId="58" xfId="4" applyFont="1" applyBorder="1" applyAlignment="1">
      <alignment horizontal="center" vertical="center"/>
    </xf>
    <xf numFmtId="0" fontId="9" fillId="0" borderId="31" xfId="4" applyFont="1" applyBorder="1" applyAlignment="1">
      <alignment horizontal="center" vertical="center"/>
    </xf>
    <xf numFmtId="0" fontId="5" fillId="0" borderId="61" xfId="1" applyNumberFormat="1" applyFont="1" applyBorder="1" applyAlignment="1" applyProtection="1">
      <alignment horizontal="center" vertical="center"/>
    </xf>
    <xf numFmtId="0" fontId="9" fillId="0" borderId="55" xfId="4" applyFont="1" applyBorder="1" applyAlignment="1">
      <alignment horizontal="center" vertical="center"/>
    </xf>
    <xf numFmtId="0" fontId="5" fillId="0" borderId="33" xfId="1" applyNumberFormat="1" applyFont="1" applyBorder="1" applyAlignment="1" applyProtection="1">
      <alignment horizontal="left" vertical="center"/>
    </xf>
    <xf numFmtId="0" fontId="5" fillId="0" borderId="59" xfId="1" applyNumberFormat="1" applyFont="1" applyBorder="1" applyAlignment="1" applyProtection="1">
      <alignment horizontal="left" vertical="center"/>
    </xf>
    <xf numFmtId="0" fontId="9" fillId="2" borderId="44" xfId="4" applyFont="1" applyFill="1" applyBorder="1" applyAlignment="1">
      <alignment horizontal="left" vertical="center" wrapText="1"/>
    </xf>
    <xf numFmtId="0" fontId="13" fillId="0" borderId="56" xfId="4" applyFont="1" applyBorder="1" applyAlignment="1">
      <alignment horizontal="center" vertical="center"/>
    </xf>
    <xf numFmtId="0" fontId="14" fillId="14" borderId="38" xfId="0" applyFont="1" applyFill="1" applyBorder="1" applyAlignment="1">
      <alignment vertical="center"/>
    </xf>
    <xf numFmtId="0" fontId="14" fillId="14" borderId="64" xfId="0" applyFont="1" applyFill="1" applyBorder="1" applyAlignment="1">
      <alignment vertical="center"/>
    </xf>
    <xf numFmtId="0" fontId="14" fillId="14" borderId="42" xfId="0" applyFont="1" applyFill="1" applyBorder="1" applyAlignment="1">
      <alignment vertical="center"/>
    </xf>
    <xf numFmtId="0" fontId="14" fillId="14" borderId="3" xfId="0" applyFont="1" applyFill="1" applyBorder="1" applyAlignment="1">
      <alignment horizontal="center" vertical="center"/>
    </xf>
    <xf numFmtId="0" fontId="14" fillId="14" borderId="65" xfId="0" applyFont="1" applyFill="1" applyBorder="1" applyAlignment="1">
      <alignment vertical="center"/>
    </xf>
    <xf numFmtId="0" fontId="14" fillId="14" borderId="64" xfId="0" applyFont="1" applyFill="1" applyBorder="1" applyAlignment="1">
      <alignment horizontal="center" vertical="center"/>
    </xf>
    <xf numFmtId="167" fontId="7" fillId="14" borderId="42" xfId="0" applyNumberFormat="1" applyFont="1" applyFill="1" applyBorder="1" applyAlignment="1">
      <alignment horizontal="center" vertical="center"/>
    </xf>
    <xf numFmtId="167" fontId="14" fillId="14" borderId="64" xfId="0" applyNumberFormat="1" applyFont="1" applyFill="1" applyBorder="1" applyAlignment="1">
      <alignment horizontal="center" vertical="center"/>
    </xf>
    <xf numFmtId="0" fontId="14" fillId="14" borderId="66" xfId="0" applyFont="1" applyFill="1" applyBorder="1" applyAlignment="1">
      <alignment horizontal="left" vertical="center"/>
    </xf>
    <xf numFmtId="0" fontId="14" fillId="14" borderId="42" xfId="0" applyFont="1" applyFill="1" applyBorder="1" applyAlignment="1">
      <alignment horizontal="center" vertical="center"/>
    </xf>
    <xf numFmtId="0" fontId="7" fillId="14" borderId="4" xfId="0" applyFont="1" applyFill="1" applyBorder="1" applyAlignment="1">
      <alignment horizontal="center" vertical="center"/>
    </xf>
    <xf numFmtId="0" fontId="14" fillId="14" borderId="38" xfId="0" applyFont="1" applyFill="1" applyBorder="1" applyAlignment="1">
      <alignment horizontal="left" vertical="center"/>
    </xf>
    <xf numFmtId="0" fontId="14" fillId="14" borderId="64" xfId="0" applyFont="1" applyFill="1" applyBorder="1" applyAlignment="1">
      <alignment horizontal="left" vertical="center"/>
    </xf>
    <xf numFmtId="0" fontId="14" fillId="14" borderId="42" xfId="0" applyFont="1" applyFill="1" applyBorder="1" applyAlignment="1">
      <alignment horizontal="left" vertical="center"/>
    </xf>
    <xf numFmtId="0" fontId="14" fillId="14" borderId="4" xfId="0" applyFont="1" applyFill="1" applyBorder="1" applyAlignment="1">
      <alignment horizontal="left" vertical="center"/>
    </xf>
    <xf numFmtId="167" fontId="14" fillId="14" borderId="66" xfId="0" applyNumberFormat="1" applyFont="1" applyFill="1" applyBorder="1" applyAlignment="1">
      <alignment horizontal="center" vertical="center"/>
    </xf>
    <xf numFmtId="0" fontId="14" fillId="14" borderId="66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vertical="center"/>
    </xf>
    <xf numFmtId="0" fontId="7" fillId="3" borderId="64" xfId="0" applyFont="1" applyFill="1" applyBorder="1" applyAlignment="1">
      <alignment vertical="center"/>
    </xf>
    <xf numFmtId="0" fontId="7" fillId="3" borderId="64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167" fontId="7" fillId="3" borderId="42" xfId="0" applyNumberFormat="1" applyFont="1" applyFill="1" applyBorder="1" applyAlignment="1">
      <alignment horizontal="center" vertical="center"/>
    </xf>
    <xf numFmtId="167" fontId="7" fillId="3" borderId="64" xfId="0" applyNumberFormat="1" applyFont="1" applyFill="1" applyBorder="1" applyAlignment="1">
      <alignment horizontal="center" vertical="center"/>
    </xf>
    <xf numFmtId="0" fontId="7" fillId="3" borderId="66" xfId="0" applyFont="1" applyFill="1" applyBorder="1" applyAlignment="1">
      <alignment horizontal="left" vertical="center"/>
    </xf>
    <xf numFmtId="1" fontId="7" fillId="3" borderId="42" xfId="0" applyNumberFormat="1" applyFont="1" applyFill="1" applyBorder="1" applyAlignment="1">
      <alignment horizontal="center" vertical="center"/>
    </xf>
    <xf numFmtId="1" fontId="7" fillId="3" borderId="64" xfId="0" applyNumberFormat="1" applyFont="1" applyFill="1" applyBorder="1" applyAlignment="1">
      <alignment horizontal="center" vertical="center"/>
    </xf>
    <xf numFmtId="1" fontId="7" fillId="3" borderId="65" xfId="0" applyNumberFormat="1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vertical="center"/>
    </xf>
    <xf numFmtId="167" fontId="7" fillId="3" borderId="66" xfId="0" applyNumberFormat="1" applyFont="1" applyFill="1" applyBorder="1" applyAlignment="1">
      <alignment horizontal="center" vertical="center"/>
    </xf>
    <xf numFmtId="0" fontId="7" fillId="3" borderId="66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8" fillId="5" borderId="63" xfId="0" applyFont="1" applyFill="1" applyBorder="1" applyAlignment="1" applyProtection="1">
      <alignment vertical="center"/>
      <protection locked="0"/>
    </xf>
    <xf numFmtId="0" fontId="5" fillId="0" borderId="11" xfId="0" applyFont="1" applyBorder="1" applyAlignment="1" applyProtection="1">
      <alignment vertical="center"/>
      <protection locked="0"/>
    </xf>
    <xf numFmtId="0" fontId="8" fillId="5" borderId="25" xfId="0" applyFont="1" applyFill="1" applyBorder="1" applyAlignment="1">
      <alignment horizontal="center" vertical="center" wrapText="1"/>
    </xf>
    <xf numFmtId="0" fontId="9" fillId="2" borderId="0" xfId="4" applyFont="1" applyFill="1" applyAlignment="1">
      <alignment horizontal="left"/>
    </xf>
    <xf numFmtId="0" fontId="9" fillId="2" borderId="0" xfId="4" applyFont="1" applyFill="1"/>
    <xf numFmtId="167" fontId="5" fillId="10" borderId="60" xfId="7" applyNumberFormat="1" applyFont="1" applyFill="1" applyBorder="1" applyAlignment="1" applyProtection="1">
      <alignment horizontal="center" vertical="center"/>
    </xf>
    <xf numFmtId="0" fontId="9" fillId="10" borderId="62" xfId="4" applyFont="1" applyFill="1" applyBorder="1" applyAlignment="1">
      <alignment horizontal="center" vertical="center"/>
    </xf>
    <xf numFmtId="0" fontId="9" fillId="8" borderId="33" xfId="4" applyFont="1" applyFill="1" applyBorder="1" applyAlignment="1">
      <alignment horizontal="center" vertical="center" wrapText="1"/>
    </xf>
    <xf numFmtId="0" fontId="9" fillId="8" borderId="32" xfId="4" applyFont="1" applyFill="1" applyBorder="1" applyAlignment="1">
      <alignment vertical="center"/>
    </xf>
    <xf numFmtId="0" fontId="9" fillId="8" borderId="55" xfId="4" applyFont="1" applyFill="1" applyBorder="1" applyAlignment="1">
      <alignment horizontal="center" vertical="center"/>
    </xf>
    <xf numFmtId="0" fontId="5" fillId="8" borderId="10" xfId="1" applyNumberFormat="1" applyFont="1" applyFill="1" applyBorder="1" applyAlignment="1" applyProtection="1">
      <alignment horizontal="center" vertical="center"/>
    </xf>
    <xf numFmtId="0" fontId="5" fillId="8" borderId="50" xfId="1" applyNumberFormat="1" applyFont="1" applyFill="1" applyBorder="1" applyAlignment="1" applyProtection="1">
      <alignment horizontal="center" vertical="center"/>
      <protection locked="0"/>
    </xf>
    <xf numFmtId="0" fontId="5" fillId="8" borderId="62" xfId="1" applyNumberFormat="1" applyFont="1" applyFill="1" applyBorder="1" applyAlignment="1" applyProtection="1">
      <alignment horizontal="left" vertical="center"/>
      <protection locked="0"/>
    </xf>
    <xf numFmtId="0" fontId="9" fillId="8" borderId="33" xfId="4" applyFont="1" applyFill="1" applyBorder="1" applyAlignment="1">
      <alignment horizontal="left" vertical="center"/>
    </xf>
    <xf numFmtId="0" fontId="9" fillId="8" borderId="50" xfId="4" applyFont="1" applyFill="1" applyBorder="1" applyAlignment="1">
      <alignment horizontal="left" vertical="center"/>
    </xf>
    <xf numFmtId="0" fontId="9" fillId="8" borderId="32" xfId="4" applyFont="1" applyFill="1" applyBorder="1" applyAlignment="1">
      <alignment horizontal="left" vertical="center"/>
    </xf>
    <xf numFmtId="0" fontId="5" fillId="8" borderId="58" xfId="1" applyNumberFormat="1" applyFont="1" applyFill="1" applyBorder="1" applyAlignment="1" applyProtection="1">
      <alignment horizontal="left" vertical="center"/>
    </xf>
    <xf numFmtId="167" fontId="5" fillId="19" borderId="30" xfId="7" applyNumberFormat="1" applyFont="1" applyFill="1" applyBorder="1" applyAlignment="1" applyProtection="1">
      <alignment horizontal="center" vertical="center"/>
    </xf>
    <xf numFmtId="1" fontId="5" fillId="19" borderId="12" xfId="7" applyNumberFormat="1" applyFont="1" applyFill="1" applyBorder="1" applyAlignment="1" applyProtection="1">
      <alignment horizontal="center" vertical="center"/>
    </xf>
    <xf numFmtId="0" fontId="9" fillId="8" borderId="32" xfId="4" applyFont="1" applyFill="1" applyBorder="1" applyAlignment="1">
      <alignment horizontal="center" vertical="center" wrapText="1"/>
    </xf>
    <xf numFmtId="0" fontId="9" fillId="8" borderId="37" xfId="4" applyFont="1" applyFill="1" applyBorder="1" applyAlignment="1">
      <alignment horizontal="center" vertical="center" wrapText="1"/>
    </xf>
    <xf numFmtId="0" fontId="9" fillId="8" borderId="56" xfId="4" applyFont="1" applyFill="1" applyBorder="1" applyAlignment="1">
      <alignment vertical="center"/>
    </xf>
    <xf numFmtId="0" fontId="9" fillId="8" borderId="37" xfId="4" applyFont="1" applyFill="1" applyBorder="1" applyAlignment="1">
      <alignment vertical="center"/>
    </xf>
    <xf numFmtId="0" fontId="13" fillId="8" borderId="48" xfId="4" applyFont="1" applyFill="1" applyBorder="1" applyAlignment="1">
      <alignment horizontal="center" vertical="center"/>
    </xf>
    <xf numFmtId="0" fontId="9" fillId="8" borderId="58" xfId="4" applyFont="1" applyFill="1" applyBorder="1" applyAlignment="1">
      <alignment horizontal="left" vertical="center"/>
    </xf>
    <xf numFmtId="0" fontId="9" fillId="0" borderId="11" xfId="4" applyFont="1" applyBorder="1" applyAlignment="1" applyProtection="1">
      <alignment horizontal="left" vertical="center"/>
      <protection locked="0"/>
    </xf>
    <xf numFmtId="1" fontId="5" fillId="20" borderId="10" xfId="1" applyNumberFormat="1" applyFont="1" applyFill="1" applyBorder="1" applyAlignment="1" applyProtection="1">
      <alignment horizontal="center" vertical="center"/>
    </xf>
    <xf numFmtId="0" fontId="9" fillId="20" borderId="58" xfId="4" applyFont="1" applyFill="1" applyBorder="1" applyAlignment="1">
      <alignment horizontal="center" vertical="center"/>
    </xf>
    <xf numFmtId="0" fontId="9" fillId="20" borderId="44" xfId="4" applyFont="1" applyFill="1" applyBorder="1" applyAlignment="1">
      <alignment horizontal="center" vertical="center"/>
    </xf>
    <xf numFmtId="0" fontId="13" fillId="20" borderId="62" xfId="4" applyFont="1" applyFill="1" applyBorder="1" applyAlignment="1">
      <alignment horizontal="center" vertical="center"/>
    </xf>
    <xf numFmtId="0" fontId="9" fillId="13" borderId="32" xfId="4" applyFont="1" applyFill="1" applyBorder="1" applyAlignment="1">
      <alignment horizontal="center" vertical="center" wrapText="1"/>
    </xf>
    <xf numFmtId="0" fontId="9" fillId="13" borderId="37" xfId="4" applyFont="1" applyFill="1" applyBorder="1" applyAlignment="1">
      <alignment horizontal="center" vertical="center" wrapText="1"/>
    </xf>
    <xf numFmtId="0" fontId="9" fillId="13" borderId="37" xfId="4" applyFont="1" applyFill="1" applyBorder="1" applyAlignment="1">
      <alignment vertical="center"/>
    </xf>
    <xf numFmtId="0" fontId="9" fillId="13" borderId="56" xfId="4" applyFont="1" applyFill="1" applyBorder="1" applyAlignment="1">
      <alignment vertical="center"/>
    </xf>
    <xf numFmtId="0" fontId="5" fillId="13" borderId="10" xfId="1" applyNumberFormat="1" applyFont="1" applyFill="1" applyBorder="1" applyAlignment="1" applyProtection="1">
      <alignment horizontal="center" vertical="center"/>
    </xf>
    <xf numFmtId="0" fontId="5" fillId="13" borderId="50" xfId="1" applyNumberFormat="1" applyFont="1" applyFill="1" applyBorder="1" applyAlignment="1" applyProtection="1">
      <alignment horizontal="center" vertical="center"/>
      <protection locked="0"/>
    </xf>
    <xf numFmtId="0" fontId="5" fillId="13" borderId="62" xfId="1" applyNumberFormat="1" applyFont="1" applyFill="1" applyBorder="1" applyAlignment="1" applyProtection="1">
      <alignment horizontal="left" vertical="center"/>
      <protection locked="0"/>
    </xf>
    <xf numFmtId="0" fontId="13" fillId="13" borderId="48" xfId="4" applyFont="1" applyFill="1" applyBorder="1" applyAlignment="1">
      <alignment horizontal="center" vertical="center"/>
    </xf>
    <xf numFmtId="0" fontId="9" fillId="13" borderId="33" xfId="4" applyFont="1" applyFill="1" applyBorder="1" applyAlignment="1">
      <alignment horizontal="left" vertical="center"/>
    </xf>
    <xf numFmtId="0" fontId="9" fillId="13" borderId="50" xfId="4" applyFont="1" applyFill="1" applyBorder="1" applyAlignment="1">
      <alignment horizontal="left" vertical="center"/>
    </xf>
    <xf numFmtId="0" fontId="9" fillId="13" borderId="32" xfId="4" applyFont="1" applyFill="1" applyBorder="1" applyAlignment="1">
      <alignment horizontal="left" vertical="center"/>
    </xf>
    <xf numFmtId="0" fontId="5" fillId="13" borderId="58" xfId="1" applyNumberFormat="1" applyFont="1" applyFill="1" applyBorder="1" applyAlignment="1" applyProtection="1">
      <alignment horizontal="left" vertical="center"/>
    </xf>
    <xf numFmtId="0" fontId="9" fillId="2" borderId="32" xfId="4" applyFont="1" applyFill="1" applyBorder="1" applyAlignment="1">
      <alignment horizontal="center" vertical="center" wrapText="1"/>
    </xf>
    <xf numFmtId="0" fontId="9" fillId="2" borderId="37" xfId="4" applyFont="1" applyFill="1" applyBorder="1" applyAlignment="1" applyProtection="1">
      <alignment horizontal="left" vertical="center"/>
      <protection locked="0"/>
    </xf>
    <xf numFmtId="0" fontId="9" fillId="20" borderId="11" xfId="4" applyFont="1" applyFill="1" applyBorder="1" applyAlignment="1" applyProtection="1">
      <alignment horizontal="center" vertical="center"/>
      <protection locked="0"/>
    </xf>
    <xf numFmtId="0" fontId="5" fillId="20" borderId="32" xfId="1" applyNumberFormat="1" applyFont="1" applyFill="1" applyBorder="1" applyAlignment="1" applyProtection="1">
      <alignment horizontal="left" vertical="center"/>
      <protection locked="0"/>
    </xf>
    <xf numFmtId="0" fontId="5" fillId="20" borderId="11" xfId="1" applyNumberFormat="1" applyFont="1" applyFill="1" applyBorder="1" applyAlignment="1" applyProtection="1">
      <alignment horizontal="center" vertical="center"/>
      <protection locked="0"/>
    </xf>
    <xf numFmtId="0" fontId="9" fillId="20" borderId="37" xfId="4" applyFont="1" applyFill="1" applyBorder="1" applyAlignment="1" applyProtection="1">
      <alignment horizontal="center" vertical="center"/>
      <protection locked="0"/>
    </xf>
    <xf numFmtId="0" fontId="5" fillId="20" borderId="10" xfId="1" applyNumberFormat="1" applyFont="1" applyFill="1" applyBorder="1" applyAlignment="1" applyProtection="1">
      <alignment horizontal="center" vertical="center"/>
      <protection locked="0"/>
    </xf>
    <xf numFmtId="1" fontId="5" fillId="20" borderId="61" xfId="1" applyNumberFormat="1" applyFont="1" applyFill="1" applyBorder="1" applyAlignment="1" applyProtection="1">
      <alignment horizontal="center" vertical="center"/>
    </xf>
    <xf numFmtId="0" fontId="9" fillId="20" borderId="55" xfId="4" applyFont="1" applyFill="1" applyBorder="1" applyAlignment="1">
      <alignment horizontal="center" vertical="center"/>
    </xf>
    <xf numFmtId="0" fontId="13" fillId="20" borderId="59" xfId="4" applyFont="1" applyFill="1" applyBorder="1" applyAlignment="1">
      <alignment horizontal="center" vertical="center"/>
    </xf>
    <xf numFmtId="0" fontId="5" fillId="0" borderId="58" xfId="1" applyNumberFormat="1" applyFont="1" applyBorder="1" applyAlignment="1" applyProtection="1">
      <alignment horizontal="left" vertical="center"/>
    </xf>
    <xf numFmtId="0" fontId="5" fillId="0" borderId="62" xfId="1" applyNumberFormat="1" applyFont="1" applyBorder="1" applyAlignment="1" applyProtection="1">
      <alignment horizontal="left" vertical="center"/>
    </xf>
    <xf numFmtId="167" fontId="14" fillId="7" borderId="64" xfId="0" applyNumberFormat="1" applyFont="1" applyFill="1" applyBorder="1" applyAlignment="1">
      <alignment horizontal="center" vertical="center"/>
    </xf>
    <xf numFmtId="0" fontId="14" fillId="7" borderId="17" xfId="0" applyFont="1" applyFill="1" applyBorder="1" applyAlignment="1">
      <alignment horizontal="center" vertical="center"/>
    </xf>
    <xf numFmtId="0" fontId="14" fillId="7" borderId="64" xfId="0" applyFont="1" applyFill="1" applyBorder="1" applyAlignment="1" applyProtection="1">
      <alignment horizontal="center" vertical="center"/>
      <protection locked="0"/>
    </xf>
    <xf numFmtId="0" fontId="14" fillId="7" borderId="66" xfId="0" applyFont="1" applyFill="1" applyBorder="1" applyAlignment="1" applyProtection="1">
      <alignment horizontal="left" vertical="center"/>
      <protection locked="0"/>
    </xf>
    <xf numFmtId="0" fontId="14" fillId="7" borderId="2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167" fontId="5" fillId="21" borderId="1" xfId="0" applyNumberFormat="1" applyFont="1" applyFill="1" applyBorder="1" applyAlignment="1">
      <alignment horizontal="center" vertical="center"/>
    </xf>
    <xf numFmtId="0" fontId="5" fillId="21" borderId="66" xfId="0" applyFont="1" applyFill="1" applyBorder="1" applyAlignment="1">
      <alignment horizontal="center" vertical="center"/>
    </xf>
    <xf numFmtId="0" fontId="5" fillId="0" borderId="6" xfId="1" applyNumberFormat="1" applyFont="1" applyBorder="1" applyAlignment="1" applyProtection="1">
      <alignment horizontal="center" vertical="center"/>
      <protection locked="0"/>
    </xf>
    <xf numFmtId="0" fontId="9" fillId="15" borderId="37" xfId="4" applyFont="1" applyFill="1" applyBorder="1" applyAlignment="1">
      <alignment horizontal="center" vertical="center" wrapText="1"/>
    </xf>
    <xf numFmtId="0" fontId="5" fillId="15" borderId="10" xfId="1" applyNumberFormat="1" applyFont="1" applyFill="1" applyBorder="1" applyAlignment="1" applyProtection="1">
      <alignment horizontal="center" vertical="center"/>
    </xf>
    <xf numFmtId="0" fontId="5" fillId="15" borderId="50" xfId="1" applyNumberFormat="1" applyFont="1" applyFill="1" applyBorder="1" applyAlignment="1" applyProtection="1">
      <alignment horizontal="center" vertical="center"/>
      <protection locked="0"/>
    </xf>
    <xf numFmtId="0" fontId="5" fillId="15" borderId="62" xfId="1" applyNumberFormat="1" applyFont="1" applyFill="1" applyBorder="1" applyAlignment="1" applyProtection="1">
      <alignment horizontal="left" vertical="center"/>
      <protection locked="0"/>
    </xf>
    <xf numFmtId="0" fontId="9" fillId="15" borderId="50" xfId="4" applyFont="1" applyFill="1" applyBorder="1" applyAlignment="1">
      <alignment horizontal="left" vertical="center"/>
    </xf>
    <xf numFmtId="0" fontId="9" fillId="15" borderId="58" xfId="4" applyFont="1" applyFill="1" applyBorder="1" applyAlignment="1">
      <alignment horizontal="left" vertical="center"/>
    </xf>
    <xf numFmtId="0" fontId="5" fillId="15" borderId="58" xfId="1" applyNumberFormat="1" applyFont="1" applyFill="1" applyBorder="1" applyAlignment="1" applyProtection="1">
      <alignment horizontal="left" vertical="center"/>
    </xf>
    <xf numFmtId="0" fontId="9" fillId="17" borderId="37" xfId="4" applyFont="1" applyFill="1" applyBorder="1" applyAlignment="1">
      <alignment horizontal="center" vertical="center" wrapText="1"/>
    </xf>
    <xf numFmtId="0" fontId="5" fillId="17" borderId="10" xfId="1" applyNumberFormat="1" applyFont="1" applyFill="1" applyBorder="1" applyAlignment="1" applyProtection="1">
      <alignment horizontal="center" vertical="center"/>
    </xf>
    <xf numFmtId="0" fontId="5" fillId="17" borderId="50" xfId="1" applyNumberFormat="1" applyFont="1" applyFill="1" applyBorder="1" applyAlignment="1" applyProtection="1">
      <alignment horizontal="center" vertical="center"/>
      <protection locked="0"/>
    </xf>
    <xf numFmtId="0" fontId="5" fillId="17" borderId="62" xfId="1" applyNumberFormat="1" applyFont="1" applyFill="1" applyBorder="1" applyAlignment="1" applyProtection="1">
      <alignment horizontal="left" vertical="center"/>
      <protection locked="0"/>
    </xf>
    <xf numFmtId="0" fontId="9" fillId="17" borderId="50" xfId="4" applyFont="1" applyFill="1" applyBorder="1" applyAlignment="1">
      <alignment horizontal="left" vertical="center"/>
    </xf>
    <xf numFmtId="0" fontId="9" fillId="17" borderId="58" xfId="4" applyFont="1" applyFill="1" applyBorder="1" applyAlignment="1">
      <alignment horizontal="left" vertical="center"/>
    </xf>
    <xf numFmtId="0" fontId="5" fillId="17" borderId="58" xfId="1" applyNumberFormat="1" applyFont="1" applyFill="1" applyBorder="1" applyAlignment="1" applyProtection="1">
      <alignment horizontal="left" vertical="center"/>
    </xf>
    <xf numFmtId="0" fontId="9" fillId="2" borderId="32" xfId="4" applyFont="1" applyFill="1" applyBorder="1" applyAlignment="1" applyProtection="1">
      <alignment horizontal="left" vertical="center"/>
      <protection locked="0"/>
    </xf>
    <xf numFmtId="0" fontId="9" fillId="18" borderId="37" xfId="4" applyFont="1" applyFill="1" applyBorder="1" applyAlignment="1" applyProtection="1">
      <alignment vertical="center"/>
      <protection locked="0"/>
    </xf>
    <xf numFmtId="0" fontId="9" fillId="18" borderId="37" xfId="4" applyFont="1" applyFill="1" applyBorder="1" applyAlignment="1" applyProtection="1">
      <alignment horizontal="center" vertical="center"/>
      <protection locked="0"/>
    </xf>
    <xf numFmtId="0" fontId="9" fillId="18" borderId="55" xfId="4" applyFont="1" applyFill="1" applyBorder="1" applyAlignment="1" applyProtection="1">
      <alignment horizontal="center" vertical="center"/>
      <protection locked="0"/>
    </xf>
    <xf numFmtId="167" fontId="5" fillId="16" borderId="30" xfId="7" applyNumberFormat="1" applyFont="1" applyFill="1" applyBorder="1" applyAlignment="1" applyProtection="1">
      <alignment horizontal="center" vertical="center"/>
    </xf>
    <xf numFmtId="1" fontId="5" fillId="16" borderId="12" xfId="7" applyNumberFormat="1" applyFont="1" applyFill="1" applyBorder="1" applyAlignment="1" applyProtection="1">
      <alignment horizontal="center" vertical="center"/>
    </xf>
    <xf numFmtId="0" fontId="9" fillId="0" borderId="11" xfId="4" applyFont="1" applyBorder="1" applyAlignment="1" applyProtection="1">
      <alignment horizontal="center" vertical="center" wrapText="1"/>
      <protection locked="0"/>
    </xf>
    <xf numFmtId="0" fontId="5" fillId="17" borderId="14" xfId="1" applyNumberFormat="1" applyFont="1" applyFill="1" applyBorder="1" applyAlignment="1" applyProtection="1">
      <alignment horizontal="center" vertical="center"/>
    </xf>
    <xf numFmtId="1" fontId="5" fillId="19" borderId="16" xfId="7" applyNumberFormat="1" applyFont="1" applyFill="1" applyBorder="1" applyAlignment="1" applyProtection="1">
      <alignment horizontal="center" vertical="center"/>
    </xf>
    <xf numFmtId="167" fontId="7" fillId="14" borderId="3" xfId="0" applyNumberFormat="1" applyFont="1" applyFill="1" applyBorder="1" applyAlignment="1">
      <alignment horizontal="center" vertical="center"/>
    </xf>
    <xf numFmtId="0" fontId="14" fillId="14" borderId="41" xfId="0" applyFont="1" applyFill="1" applyBorder="1" applyAlignment="1">
      <alignment horizontal="center" vertical="center"/>
    </xf>
    <xf numFmtId="0" fontId="14" fillId="14" borderId="38" xfId="0" applyFont="1" applyFill="1" applyBorder="1" applyAlignment="1">
      <alignment horizontal="center" vertical="center"/>
    </xf>
    <xf numFmtId="167" fontId="7" fillId="3" borderId="3" xfId="0" applyNumberFormat="1" applyFont="1" applyFill="1" applyBorder="1" applyAlignment="1">
      <alignment horizontal="center" vertical="center"/>
    </xf>
    <xf numFmtId="0" fontId="7" fillId="3" borderId="64" xfId="0" applyFont="1" applyFill="1" applyBorder="1" applyAlignment="1">
      <alignment horizontal="left" vertical="center"/>
    </xf>
    <xf numFmtId="167" fontId="7" fillId="3" borderId="1" xfId="0" applyNumberFormat="1" applyFont="1" applyFill="1" applyBorder="1" applyAlignment="1">
      <alignment horizontal="center" vertical="center"/>
    </xf>
    <xf numFmtId="0" fontId="9" fillId="0" borderId="33" xfId="4" applyFont="1" applyBorder="1" applyAlignment="1" applyProtection="1">
      <alignment vertical="center"/>
      <protection locked="0"/>
    </xf>
    <xf numFmtId="0" fontId="9" fillId="0" borderId="55" xfId="4" applyFont="1" applyBorder="1" applyAlignment="1" applyProtection="1">
      <alignment vertical="center"/>
      <protection locked="0"/>
    </xf>
    <xf numFmtId="0" fontId="9" fillId="2" borderId="56" xfId="4" applyFont="1" applyFill="1" applyBorder="1" applyAlignment="1" applyProtection="1">
      <alignment horizontal="center" vertical="center"/>
      <protection locked="0"/>
    </xf>
    <xf numFmtId="0" fontId="9" fillId="2" borderId="55" xfId="4" applyFont="1" applyFill="1" applyBorder="1" applyAlignment="1" applyProtection="1">
      <alignment horizontal="center" vertical="center"/>
      <protection locked="0"/>
    </xf>
    <xf numFmtId="0" fontId="9" fillId="0" borderId="33" xfId="4" applyFont="1" applyBorder="1" applyAlignment="1" applyProtection="1">
      <alignment horizontal="center" vertical="center"/>
      <protection locked="0"/>
    </xf>
    <xf numFmtId="0" fontId="16" fillId="2" borderId="44" xfId="4" applyFont="1" applyFill="1" applyBorder="1" applyAlignment="1" applyProtection="1">
      <alignment horizontal="center" vertical="center" wrapText="1"/>
      <protection locked="0"/>
    </xf>
    <xf numFmtId="0" fontId="17" fillId="0" borderId="55" xfId="4" applyFont="1" applyBorder="1" applyAlignment="1" applyProtection="1">
      <alignment horizontal="center" vertical="center"/>
      <protection locked="0"/>
    </xf>
    <xf numFmtId="0" fontId="0" fillId="2" borderId="0" xfId="0" applyFill="1" applyAlignment="1">
      <alignment vertical="center"/>
    </xf>
    <xf numFmtId="0" fontId="0" fillId="2" borderId="11" xfId="0" applyFill="1" applyBorder="1" applyAlignment="1">
      <alignment horizontal="center" vertical="center"/>
    </xf>
    <xf numFmtId="0" fontId="0" fillId="2" borderId="33" xfId="0" applyFill="1" applyBorder="1" applyAlignment="1">
      <alignment vertical="center"/>
    </xf>
    <xf numFmtId="0" fontId="0" fillId="2" borderId="32" xfId="0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3" fillId="2" borderId="44" xfId="4" applyFill="1" applyBorder="1" applyAlignment="1">
      <alignment vertical="center"/>
    </xf>
    <xf numFmtId="0" fontId="3" fillId="2" borderId="11" xfId="4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3" fontId="5" fillId="2" borderId="6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8" fillId="0" borderId="0" xfId="0" applyFont="1"/>
    <xf numFmtId="0" fontId="5" fillId="0" borderId="11" xfId="4" applyFont="1" applyBorder="1" applyAlignment="1" applyProtection="1">
      <alignment horizontal="center" vertical="center" wrapText="1"/>
      <protection locked="0"/>
    </xf>
    <xf numFmtId="0" fontId="5" fillId="0" borderId="11" xfId="4" applyFont="1" applyBorder="1" applyAlignment="1" applyProtection="1">
      <alignment vertical="center"/>
      <protection locked="0"/>
    </xf>
    <xf numFmtId="0" fontId="5" fillId="0" borderId="11" xfId="4" applyFont="1" applyBorder="1" applyAlignment="1" applyProtection="1">
      <alignment horizontal="center" vertical="center"/>
      <protection locked="0"/>
    </xf>
    <xf numFmtId="0" fontId="5" fillId="0" borderId="37" xfId="4" applyFont="1" applyBorder="1" applyAlignment="1" applyProtection="1">
      <alignment vertical="center"/>
      <protection locked="0"/>
    </xf>
    <xf numFmtId="0" fontId="8" fillId="0" borderId="55" xfId="4" applyFont="1" applyBorder="1" applyAlignment="1" applyProtection="1">
      <alignment horizontal="center" vertical="center"/>
      <protection locked="0"/>
    </xf>
    <xf numFmtId="0" fontId="5" fillId="0" borderId="58" xfId="4" applyFont="1" applyBorder="1" applyAlignment="1" applyProtection="1">
      <alignment horizontal="center" vertical="center"/>
      <protection locked="0"/>
    </xf>
    <xf numFmtId="0" fontId="5" fillId="0" borderId="31" xfId="4" applyFont="1" applyBorder="1" applyAlignment="1" applyProtection="1">
      <alignment horizontal="center" vertical="center"/>
      <protection locked="0"/>
    </xf>
    <xf numFmtId="1" fontId="5" fillId="0" borderId="10" xfId="1" applyNumberFormat="1" applyFont="1" applyBorder="1" applyAlignment="1" applyProtection="1">
      <alignment horizontal="center" vertical="center"/>
    </xf>
    <xf numFmtId="0" fontId="9" fillId="0" borderId="44" xfId="4" applyFont="1" applyBorder="1" applyAlignment="1">
      <alignment horizontal="center" vertical="center"/>
    </xf>
    <xf numFmtId="0" fontId="13" fillId="0" borderId="62" xfId="4" applyFont="1" applyBorder="1" applyAlignment="1">
      <alignment horizontal="center" vertical="center"/>
    </xf>
    <xf numFmtId="167" fontId="5" fillId="0" borderId="60" xfId="7" applyNumberFormat="1" applyFont="1" applyBorder="1" applyAlignment="1" applyProtection="1">
      <alignment horizontal="center" vertical="center"/>
    </xf>
    <xf numFmtId="0" fontId="9" fillId="0" borderId="12" xfId="4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" fontId="5" fillId="0" borderId="11" xfId="0" applyNumberFormat="1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9" fillId="0" borderId="25" xfId="4" applyFont="1" applyBorder="1" applyAlignment="1" applyProtection="1">
      <alignment horizontal="center" vertical="center" wrapText="1"/>
      <protection locked="0"/>
    </xf>
    <xf numFmtId="0" fontId="9" fillId="0" borderId="11" xfId="4" applyFont="1" applyBorder="1" applyAlignment="1" applyProtection="1">
      <alignment horizontal="left" vertical="center" wrapText="1"/>
      <protection locked="0"/>
    </xf>
    <xf numFmtId="0" fontId="20" fillId="0" borderId="0" xfId="0" applyFont="1"/>
    <xf numFmtId="0" fontId="9" fillId="11" borderId="56" xfId="4" applyFont="1" applyFill="1" applyBorder="1" applyAlignment="1">
      <alignment horizontal="center" vertical="center" wrapText="1"/>
    </xf>
    <xf numFmtId="0" fontId="9" fillId="17" borderId="56" xfId="4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 wrapText="1"/>
    </xf>
    <xf numFmtId="0" fontId="5" fillId="0" borderId="33" xfId="1" applyNumberFormat="1" applyFont="1" applyBorder="1" applyAlignment="1" applyProtection="1">
      <alignment horizontal="center" vertical="center"/>
      <protection locked="0"/>
    </xf>
    <xf numFmtId="0" fontId="5" fillId="0" borderId="50" xfId="1" applyNumberFormat="1" applyFont="1" applyBorder="1" applyAlignment="1" applyProtection="1">
      <alignment horizontal="center" vertical="center"/>
      <protection locked="0"/>
    </xf>
    <xf numFmtId="0" fontId="5" fillId="12" borderId="33" xfId="1" applyNumberFormat="1" applyFont="1" applyFill="1" applyBorder="1" applyAlignment="1" applyProtection="1">
      <alignment horizontal="center" vertical="center"/>
      <protection locked="0"/>
    </xf>
    <xf numFmtId="0" fontId="5" fillId="0" borderId="50" xfId="1" applyNumberFormat="1" applyFont="1" applyBorder="1" applyAlignment="1" applyProtection="1">
      <alignment horizontal="center" vertical="center"/>
    </xf>
    <xf numFmtId="0" fontId="5" fillId="0" borderId="11" xfId="1" applyNumberFormat="1" applyFont="1" applyBorder="1" applyAlignment="1" applyProtection="1">
      <alignment horizontal="center" vertical="center"/>
      <protection locked="0"/>
    </xf>
    <xf numFmtId="0" fontId="5" fillId="17" borderId="11" xfId="1" applyNumberFormat="1" applyFont="1" applyFill="1" applyBorder="1" applyAlignment="1" applyProtection="1">
      <alignment horizontal="center" vertical="center"/>
    </xf>
    <xf numFmtId="0" fontId="5" fillId="0" borderId="11" xfId="1" applyNumberFormat="1" applyFont="1" applyBorder="1" applyAlignment="1" applyProtection="1">
      <alignment horizontal="center" vertical="center"/>
    </xf>
    <xf numFmtId="0" fontId="11" fillId="5" borderId="0" xfId="0" applyFont="1" applyFill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14" fillId="7" borderId="19" xfId="0" applyFont="1" applyFill="1" applyBorder="1" applyAlignment="1">
      <alignment horizontal="center" vertical="center"/>
    </xf>
    <xf numFmtId="0" fontId="5" fillId="17" borderId="0" xfId="1" applyNumberFormat="1" applyFont="1" applyFill="1" applyBorder="1" applyAlignment="1" applyProtection="1">
      <alignment horizontal="center" vertical="center"/>
    </xf>
    <xf numFmtId="0" fontId="5" fillId="0" borderId="50" xfId="7" applyNumberFormat="1" applyFont="1" applyBorder="1" applyAlignment="1" applyProtection="1">
      <alignment horizontal="center" vertical="center"/>
      <protection locked="0"/>
    </xf>
    <xf numFmtId="0" fontId="5" fillId="8" borderId="50" xfId="7" applyNumberFormat="1" applyFont="1" applyFill="1" applyBorder="1" applyAlignment="1" applyProtection="1">
      <alignment horizontal="center" vertical="center"/>
    </xf>
    <xf numFmtId="0" fontId="5" fillId="0" borderId="33" xfId="7" applyNumberFormat="1" applyFont="1" applyBorder="1" applyAlignment="1" applyProtection="1">
      <alignment horizontal="center" vertical="center"/>
      <protection locked="0"/>
    </xf>
    <xf numFmtId="0" fontId="5" fillId="13" borderId="50" xfId="7" applyNumberFormat="1" applyFont="1" applyFill="1" applyBorder="1" applyAlignment="1" applyProtection="1">
      <alignment horizontal="center" vertical="center"/>
    </xf>
    <xf numFmtId="0" fontId="5" fillId="20" borderId="50" xfId="7" applyNumberFormat="1" applyFont="1" applyFill="1" applyBorder="1" applyAlignment="1" applyProtection="1">
      <alignment horizontal="center" vertical="center"/>
      <protection locked="0"/>
    </xf>
    <xf numFmtId="0" fontId="9" fillId="2" borderId="58" xfId="4" applyFont="1" applyFill="1" applyBorder="1" applyAlignment="1" applyProtection="1">
      <alignment horizontal="left" vertical="center" wrapText="1"/>
      <protection locked="0"/>
    </xf>
    <xf numFmtId="0" fontId="9" fillId="2" borderId="56" xfId="4" applyFont="1" applyFill="1" applyBorder="1" applyAlignment="1" applyProtection="1">
      <alignment horizontal="center" vertical="center" wrapText="1"/>
      <protection locked="0"/>
    </xf>
    <xf numFmtId="0" fontId="9" fillId="2" borderId="32" xfId="4" applyFont="1" applyFill="1" applyBorder="1" applyAlignment="1" applyProtection="1">
      <alignment horizontal="left" vertical="center" wrapText="1"/>
      <protection locked="0"/>
    </xf>
    <xf numFmtId="0" fontId="9" fillId="2" borderId="56" xfId="4" applyFont="1" applyFill="1" applyBorder="1" applyAlignment="1" applyProtection="1">
      <alignment horizontal="left" vertical="center" wrapText="1"/>
      <protection locked="0"/>
    </xf>
    <xf numFmtId="0" fontId="9" fillId="0" borderId="32" xfId="4" applyFont="1" applyBorder="1" applyAlignment="1" applyProtection="1">
      <alignment horizontal="left" vertical="center" wrapText="1"/>
      <protection locked="0"/>
    </xf>
    <xf numFmtId="0" fontId="5" fillId="15" borderId="50" xfId="7" applyNumberFormat="1" applyFont="1" applyFill="1" applyBorder="1" applyAlignment="1" applyProtection="1">
      <alignment horizontal="center" vertical="center"/>
    </xf>
    <xf numFmtId="0" fontId="5" fillId="17" borderId="50" xfId="7" applyNumberFormat="1" applyFont="1" applyFill="1" applyBorder="1" applyAlignment="1" applyProtection="1">
      <alignment horizontal="center" vertical="center"/>
    </xf>
    <xf numFmtId="0" fontId="5" fillId="18" borderId="33" xfId="7" applyNumberFormat="1" applyFont="1" applyFill="1" applyBorder="1" applyAlignment="1" applyProtection="1">
      <alignment horizontal="center" vertical="center"/>
      <protection locked="0"/>
    </xf>
    <xf numFmtId="0" fontId="5" fillId="0" borderId="0" xfId="7" applyNumberFormat="1" applyFont="1" applyBorder="1" applyAlignment="1" applyProtection="1">
      <alignment horizontal="center" vertical="center"/>
      <protection locked="0"/>
    </xf>
    <xf numFmtId="0" fontId="5" fillId="0" borderId="11" xfId="7" applyNumberFormat="1" applyFont="1" applyBorder="1" applyAlignment="1" applyProtection="1">
      <alignment horizontal="center" vertical="center"/>
      <protection locked="0"/>
    </xf>
    <xf numFmtId="0" fontId="5" fillId="8" borderId="11" xfId="7" applyNumberFormat="1" applyFont="1" applyFill="1" applyBorder="1" applyAlignment="1" applyProtection="1">
      <alignment horizontal="center" vertical="center"/>
    </xf>
    <xf numFmtId="0" fontId="5" fillId="13" borderId="11" xfId="7" applyNumberFormat="1" applyFont="1" applyFill="1" applyBorder="1" applyAlignment="1" applyProtection="1">
      <alignment horizontal="center" vertical="center"/>
    </xf>
    <xf numFmtId="0" fontId="5" fillId="20" borderId="11" xfId="7" applyNumberFormat="1" applyFont="1" applyFill="1" applyBorder="1" applyAlignment="1" applyProtection="1">
      <alignment horizontal="center" vertical="center"/>
      <protection locked="0"/>
    </xf>
    <xf numFmtId="0" fontId="5" fillId="13" borderId="11" xfId="1" applyNumberFormat="1" applyFont="1" applyFill="1" applyBorder="1" applyAlignment="1" applyProtection="1">
      <alignment horizontal="center" vertical="center"/>
    </xf>
    <xf numFmtId="0" fontId="5" fillId="0" borderId="56" xfId="4" applyFont="1" applyBorder="1" applyAlignment="1" applyProtection="1">
      <alignment horizontal="left" vertical="center" wrapText="1"/>
      <protection locked="0"/>
    </xf>
    <xf numFmtId="0" fontId="5" fillId="15" borderId="11" xfId="1" applyNumberFormat="1" applyFont="1" applyFill="1" applyBorder="1" applyAlignment="1" applyProtection="1">
      <alignment horizontal="center" vertical="center"/>
    </xf>
    <xf numFmtId="0" fontId="5" fillId="15" borderId="11" xfId="7" applyNumberFormat="1" applyFont="1" applyFill="1" applyBorder="1" applyAlignment="1" applyProtection="1">
      <alignment horizontal="center" vertical="center"/>
    </xf>
    <xf numFmtId="0" fontId="5" fillId="17" borderId="11" xfId="7" applyNumberFormat="1" applyFont="1" applyFill="1" applyBorder="1" applyAlignment="1" applyProtection="1">
      <alignment horizontal="center" vertical="center"/>
    </xf>
    <xf numFmtId="0" fontId="5" fillId="18" borderId="11" xfId="7" applyNumberFormat="1" applyFont="1" applyFill="1" applyBorder="1" applyAlignment="1" applyProtection="1">
      <alignment horizontal="center" vertical="center"/>
      <protection locked="0"/>
    </xf>
    <xf numFmtId="0" fontId="9" fillId="2" borderId="31" xfId="4" applyFont="1" applyFill="1" applyBorder="1" applyAlignment="1" applyProtection="1">
      <alignment horizontal="center" vertical="center" wrapText="1"/>
      <protection locked="0"/>
    </xf>
    <xf numFmtId="0" fontId="9" fillId="8" borderId="31" xfId="4" applyFont="1" applyFill="1" applyBorder="1" applyAlignment="1">
      <alignment horizontal="center" vertical="center" wrapText="1"/>
    </xf>
    <xf numFmtId="0" fontId="9" fillId="2" borderId="27" xfId="4" applyFont="1" applyFill="1" applyBorder="1" applyAlignment="1" applyProtection="1">
      <alignment horizontal="center" vertical="center" wrapText="1"/>
      <protection locked="0"/>
    </xf>
    <xf numFmtId="0" fontId="9" fillId="2" borderId="67" xfId="4" applyFont="1" applyFill="1" applyBorder="1" applyAlignment="1" applyProtection="1">
      <alignment horizontal="center" vertical="center" wrapText="1"/>
      <protection locked="0"/>
    </xf>
    <xf numFmtId="0" fontId="9" fillId="13" borderId="33" xfId="4" applyFont="1" applyFill="1" applyBorder="1" applyAlignment="1">
      <alignment horizontal="center" vertical="center" wrapText="1"/>
    </xf>
    <xf numFmtId="0" fontId="9" fillId="2" borderId="33" xfId="4" applyFont="1" applyFill="1" applyBorder="1" applyAlignment="1">
      <alignment horizontal="center" vertical="center" wrapText="1"/>
    </xf>
    <xf numFmtId="0" fontId="9" fillId="0" borderId="27" xfId="4" applyFont="1" applyBorder="1" applyAlignment="1" applyProtection="1">
      <alignment horizontal="center" vertical="center" wrapText="1"/>
      <protection locked="0"/>
    </xf>
    <xf numFmtId="0" fontId="9" fillId="15" borderId="33" xfId="4" applyFont="1" applyFill="1" applyBorder="1" applyAlignment="1">
      <alignment horizontal="center" vertical="center" wrapText="1"/>
    </xf>
    <xf numFmtId="0" fontId="9" fillId="2" borderId="63" xfId="4" applyFont="1" applyFill="1" applyBorder="1" applyAlignment="1" applyProtection="1">
      <alignment horizontal="center" vertical="center" wrapText="1"/>
      <protection locked="0"/>
    </xf>
    <xf numFmtId="0" fontId="9" fillId="17" borderId="33" xfId="4" applyFont="1" applyFill="1" applyBorder="1" applyAlignment="1">
      <alignment horizontal="center" vertical="center" wrapText="1"/>
    </xf>
    <xf numFmtId="0" fontId="9" fillId="2" borderId="33" xfId="4" applyFont="1" applyFill="1" applyBorder="1" applyAlignment="1" applyProtection="1">
      <alignment horizontal="center" vertical="center" wrapText="1"/>
      <protection locked="0"/>
    </xf>
    <xf numFmtId="0" fontId="9" fillId="0" borderId="58" xfId="4" applyFont="1" applyBorder="1" applyAlignment="1" applyProtection="1">
      <alignment horizontal="left" vertical="center" wrapText="1"/>
      <protection locked="0"/>
    </xf>
    <xf numFmtId="0" fontId="5" fillId="8" borderId="11" xfId="1" applyNumberFormat="1" applyFont="1" applyFill="1" applyBorder="1" applyAlignment="1" applyProtection="1">
      <alignment horizontal="center" vertical="center"/>
    </xf>
    <xf numFmtId="1" fontId="5" fillId="0" borderId="11" xfId="7" applyNumberFormat="1" applyFont="1" applyBorder="1" applyAlignment="1" applyProtection="1">
      <alignment horizontal="center" vertical="center"/>
      <protection locked="0"/>
    </xf>
    <xf numFmtId="0" fontId="5" fillId="0" borderId="10" xfId="7" applyNumberFormat="1" applyFont="1" applyBorder="1" applyAlignment="1" applyProtection="1">
      <alignment horizontal="center" vertical="center"/>
      <protection locked="0"/>
    </xf>
    <xf numFmtId="1" fontId="5" fillId="20" borderId="10" xfId="7" applyNumberFormat="1" applyFont="1" applyFill="1" applyBorder="1" applyAlignment="1" applyProtection="1">
      <alignment horizontal="center" vertical="center"/>
    </xf>
    <xf numFmtId="0" fontId="5" fillId="0" borderId="33" xfId="7" applyNumberFormat="1" applyFont="1" applyBorder="1" applyAlignment="1" applyProtection="1">
      <alignment horizontal="left" vertical="center"/>
      <protection locked="0"/>
    </xf>
    <xf numFmtId="0" fontId="5" fillId="0" borderId="48" xfId="7" applyNumberFormat="1" applyFont="1" applyBorder="1" applyAlignment="1" applyProtection="1">
      <alignment horizontal="left" vertical="center"/>
      <protection locked="0"/>
    </xf>
    <xf numFmtId="1" fontId="5" fillId="5" borderId="11" xfId="7" applyNumberFormat="1" applyFont="1" applyFill="1" applyBorder="1" applyAlignment="1" applyProtection="1">
      <alignment horizontal="center" vertical="center"/>
    </xf>
    <xf numFmtId="0" fontId="9" fillId="0" borderId="56" xfId="4" applyFont="1" applyBorder="1" applyAlignment="1" applyProtection="1">
      <alignment horizontal="left" vertical="center" wrapText="1"/>
      <protection locked="0"/>
    </xf>
    <xf numFmtId="0" fontId="16" fillId="2" borderId="11" xfId="4" applyFont="1" applyFill="1" applyBorder="1" applyAlignment="1" applyProtection="1">
      <alignment horizontal="center" vertical="center" wrapText="1"/>
      <protection locked="0"/>
    </xf>
    <xf numFmtId="1" fontId="5" fillId="18" borderId="10" xfId="7" applyNumberFormat="1" applyFont="1" applyFill="1" applyBorder="1" applyAlignment="1" applyProtection="1">
      <alignment horizontal="center" vertical="center"/>
    </xf>
    <xf numFmtId="0" fontId="5" fillId="20" borderId="50" xfId="1" applyNumberFormat="1" applyFont="1" applyFill="1" applyBorder="1" applyAlignment="1" applyProtection="1">
      <alignment horizontal="center" vertical="center"/>
      <protection locked="0"/>
    </xf>
    <xf numFmtId="0" fontId="5" fillId="18" borderId="33" xfId="1" applyNumberFormat="1" applyFont="1" applyFill="1" applyBorder="1" applyAlignment="1" applyProtection="1">
      <alignment horizontal="center" vertical="center"/>
      <protection locked="0"/>
    </xf>
    <xf numFmtId="0" fontId="9" fillId="2" borderId="56" xfId="4" applyFont="1" applyFill="1" applyBorder="1" applyAlignment="1" applyProtection="1">
      <alignment vertical="center"/>
      <protection locked="0"/>
    </xf>
    <xf numFmtId="0" fontId="9" fillId="2" borderId="32" xfId="4" applyFont="1" applyFill="1" applyBorder="1" applyAlignment="1" applyProtection="1">
      <alignment vertical="center"/>
      <protection locked="0"/>
    </xf>
    <xf numFmtId="0" fontId="9" fillId="0" borderId="32" xfId="4" applyFont="1" applyBorder="1" applyAlignment="1" applyProtection="1">
      <alignment vertical="center"/>
      <protection locked="0"/>
    </xf>
    <xf numFmtId="0" fontId="9" fillId="0" borderId="56" xfId="4" applyFont="1" applyBorder="1" applyAlignment="1" applyProtection="1">
      <alignment vertical="center"/>
      <protection locked="0"/>
    </xf>
    <xf numFmtId="0" fontId="5" fillId="0" borderId="32" xfId="4" applyFont="1" applyBorder="1" applyAlignment="1" applyProtection="1">
      <alignment horizontal="center" vertical="center"/>
      <protection locked="0"/>
    </xf>
    <xf numFmtId="0" fontId="9" fillId="15" borderId="11" xfId="4" applyFont="1" applyFill="1" applyBorder="1" applyAlignment="1">
      <alignment vertical="center"/>
    </xf>
    <xf numFmtId="0" fontId="5" fillId="0" borderId="11" xfId="4" applyFont="1" applyBorder="1" applyAlignment="1" applyProtection="1">
      <alignment horizontal="left" vertical="center" wrapText="1"/>
      <protection locked="0"/>
    </xf>
    <xf numFmtId="0" fontId="9" fillId="17" borderId="11" xfId="4" applyFont="1" applyFill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25" borderId="11" xfId="4" applyFont="1" applyFill="1" applyBorder="1" applyAlignment="1" applyProtection="1">
      <alignment vertical="center"/>
      <protection locked="0"/>
    </xf>
    <xf numFmtId="0" fontId="9" fillId="26" borderId="11" xfId="4" applyFont="1" applyFill="1" applyBorder="1" applyAlignment="1" applyProtection="1">
      <alignment horizontal="left" vertical="center"/>
      <protection locked="0"/>
    </xf>
    <xf numFmtId="0" fontId="9" fillId="0" borderId="55" xfId="4" applyFont="1" applyBorder="1" applyAlignment="1" applyProtection="1">
      <alignment horizontal="center" vertical="center" wrapText="1"/>
      <protection locked="0"/>
    </xf>
    <xf numFmtId="0" fontId="9" fillId="0" borderId="55" xfId="4" applyFont="1" applyBorder="1" applyAlignment="1" applyProtection="1">
      <alignment horizontal="left" vertical="center" wrapText="1"/>
      <protection locked="0"/>
    </xf>
    <xf numFmtId="0" fontId="5" fillId="0" borderId="12" xfId="1" applyNumberFormat="1" applyFont="1" applyBorder="1" applyAlignment="1" applyProtection="1">
      <alignment horizontal="left" vertical="center"/>
      <protection locked="0"/>
    </xf>
    <xf numFmtId="0" fontId="9" fillId="0" borderId="44" xfId="4" applyFont="1" applyBorder="1" applyAlignment="1" applyProtection="1">
      <alignment horizontal="center" vertical="center" wrapText="1"/>
      <protection locked="0"/>
    </xf>
    <xf numFmtId="0" fontId="9" fillId="24" borderId="55" xfId="4" applyFont="1" applyFill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2" borderId="11" xfId="0" applyFont="1" applyFill="1" applyBorder="1" applyAlignment="1" applyProtection="1">
      <alignment horizontal="center" vertical="center" wrapText="1"/>
      <protection locked="0"/>
    </xf>
    <xf numFmtId="0" fontId="5" fillId="0" borderId="62" xfId="1" applyNumberFormat="1" applyFont="1" applyBorder="1" applyAlignment="1" applyProtection="1">
      <alignment horizontal="left" vertical="center"/>
      <protection locked="0"/>
    </xf>
    <xf numFmtId="0" fontId="5" fillId="0" borderId="12" xfId="7" applyNumberFormat="1" applyFont="1" applyBorder="1" applyAlignment="1" applyProtection="1">
      <alignment horizontal="left" vertical="center"/>
      <protection locked="0"/>
    </xf>
    <xf numFmtId="0" fontId="5" fillId="0" borderId="50" xfId="1" applyNumberFormat="1" applyFont="1" applyBorder="1" applyAlignment="1" applyProtection="1">
      <alignment horizontal="left" vertical="center"/>
      <protection locked="0"/>
    </xf>
    <xf numFmtId="1" fontId="5" fillId="2" borderId="0" xfId="0" applyNumberFormat="1" applyFont="1" applyFill="1" applyAlignment="1">
      <alignment vertical="center"/>
    </xf>
    <xf numFmtId="1" fontId="5" fillId="5" borderId="0" xfId="1" applyNumberFormat="1" applyFont="1" applyFill="1" applyBorder="1" applyAlignment="1" applyProtection="1">
      <alignment horizontal="center" vertical="center"/>
    </xf>
    <xf numFmtId="0" fontId="9" fillId="5" borderId="0" xfId="4" applyFont="1" applyFill="1" applyAlignment="1">
      <alignment horizontal="center" vertical="center"/>
    </xf>
    <xf numFmtId="0" fontId="9" fillId="0" borderId="0" xfId="4" applyFont="1" applyAlignment="1">
      <alignment horizontal="center" vertical="center"/>
    </xf>
    <xf numFmtId="1" fontId="5" fillId="16" borderId="6" xfId="1" applyNumberFormat="1" applyFont="1" applyFill="1" applyBorder="1" applyAlignment="1" applyProtection="1">
      <alignment horizontal="center" vertical="center"/>
    </xf>
    <xf numFmtId="0" fontId="9" fillId="16" borderId="54" xfId="4" applyFont="1" applyFill="1" applyBorder="1" applyAlignment="1">
      <alignment horizontal="center" vertical="center"/>
    </xf>
    <xf numFmtId="0" fontId="9" fillId="0" borderId="51" xfId="4" applyFont="1" applyBorder="1" applyAlignment="1" applyProtection="1">
      <alignment horizontal="center" vertical="center"/>
      <protection locked="0"/>
    </xf>
    <xf numFmtId="0" fontId="9" fillId="16" borderId="7" xfId="4" applyFont="1" applyFill="1" applyBorder="1" applyAlignment="1">
      <alignment horizontal="center" vertical="center"/>
    </xf>
    <xf numFmtId="0" fontId="13" fillId="16" borderId="8" xfId="4" applyFont="1" applyFill="1" applyBorder="1" applyAlignment="1">
      <alignment horizontal="center" vertical="center"/>
    </xf>
    <xf numFmtId="0" fontId="9" fillId="15" borderId="62" xfId="4" applyFont="1" applyFill="1" applyBorder="1" applyAlignment="1">
      <alignment horizontal="center" vertical="center"/>
    </xf>
    <xf numFmtId="0" fontId="5" fillId="17" borderId="40" xfId="1" applyNumberFormat="1" applyFont="1" applyFill="1" applyBorder="1" applyAlignment="1" applyProtection="1">
      <alignment horizontal="center" vertical="center"/>
    </xf>
    <xf numFmtId="0" fontId="9" fillId="17" borderId="68" xfId="4" applyFont="1" applyFill="1" applyBorder="1" applyAlignment="1">
      <alignment horizontal="center" vertical="center"/>
    </xf>
    <xf numFmtId="0" fontId="9" fillId="17" borderId="15" xfId="4" applyFont="1" applyFill="1" applyBorder="1" applyAlignment="1">
      <alignment horizontal="center" vertical="center"/>
    </xf>
    <xf numFmtId="0" fontId="9" fillId="17" borderId="69" xfId="4" applyFont="1" applyFill="1" applyBorder="1" applyAlignment="1">
      <alignment horizontal="center" vertical="center"/>
    </xf>
    <xf numFmtId="0" fontId="13" fillId="17" borderId="70" xfId="4" applyFont="1" applyFill="1" applyBorder="1" applyAlignment="1">
      <alignment horizontal="center" vertical="center"/>
    </xf>
    <xf numFmtId="0" fontId="9" fillId="27" borderId="11" xfId="4" applyFont="1" applyFill="1" applyBorder="1" applyAlignment="1" applyProtection="1">
      <alignment vertical="center"/>
      <protection locked="0"/>
    </xf>
    <xf numFmtId="0" fontId="9" fillId="28" borderId="11" xfId="4" applyFont="1" applyFill="1" applyBorder="1" applyAlignment="1" applyProtection="1">
      <alignment vertical="center"/>
      <protection locked="0"/>
    </xf>
    <xf numFmtId="0" fontId="9" fillId="29" borderId="11" xfId="4" applyFont="1" applyFill="1" applyBorder="1" applyAlignment="1" applyProtection="1">
      <alignment horizontal="center" vertical="center" wrapText="1"/>
      <protection locked="0"/>
    </xf>
    <xf numFmtId="0" fontId="5" fillId="30" borderId="11" xfId="0" applyFont="1" applyFill="1" applyBorder="1" applyAlignment="1" applyProtection="1">
      <alignment vertical="center"/>
      <protection locked="0"/>
    </xf>
    <xf numFmtId="0" fontId="9" fillId="31" borderId="11" xfId="4" applyFont="1" applyFill="1" applyBorder="1" applyAlignment="1" applyProtection="1">
      <alignment horizontal="left" vertical="center"/>
      <protection locked="0"/>
    </xf>
    <xf numFmtId="0" fontId="9" fillId="30" borderId="11" xfId="4" applyFont="1" applyFill="1" applyBorder="1" applyAlignment="1" applyProtection="1">
      <alignment horizontal="left" vertical="center"/>
      <protection locked="0"/>
    </xf>
    <xf numFmtId="0" fontId="9" fillId="31" borderId="11" xfId="4" applyFont="1" applyFill="1" applyBorder="1" applyAlignment="1" applyProtection="1">
      <alignment vertical="center"/>
      <protection locked="0"/>
    </xf>
    <xf numFmtId="0" fontId="9" fillId="30" borderId="11" xfId="4" applyFont="1" applyFill="1" applyBorder="1" applyAlignment="1" applyProtection="1">
      <alignment vertical="center"/>
      <protection locked="0"/>
    </xf>
    <xf numFmtId="0" fontId="5" fillId="30" borderId="0" xfId="0" applyFont="1" applyFill="1" applyAlignment="1" applyProtection="1">
      <alignment vertical="center"/>
      <protection locked="0"/>
    </xf>
    <xf numFmtId="0" fontId="9" fillId="15" borderId="33" xfId="4" applyFont="1" applyFill="1" applyBorder="1" applyAlignment="1">
      <alignment vertical="center"/>
    </xf>
    <xf numFmtId="0" fontId="5" fillId="30" borderId="11" xfId="4" applyFont="1" applyFill="1" applyBorder="1" applyAlignment="1" applyProtection="1">
      <alignment vertical="center"/>
      <protection locked="0"/>
    </xf>
    <xf numFmtId="0" fontId="16" fillId="30" borderId="11" xfId="0" applyFont="1" applyFill="1" applyBorder="1" applyAlignment="1" applyProtection="1">
      <alignment vertical="center"/>
      <protection locked="0"/>
    </xf>
    <xf numFmtId="0" fontId="9" fillId="32" borderId="11" xfId="4" applyFont="1" applyFill="1" applyBorder="1" applyAlignment="1" applyProtection="1">
      <alignment horizontal="left" vertical="center"/>
      <protection locked="0"/>
    </xf>
    <xf numFmtId="0" fontId="9" fillId="33" borderId="11" xfId="4" applyFont="1" applyFill="1" applyBorder="1" applyAlignment="1" applyProtection="1">
      <alignment vertical="center"/>
      <protection locked="0"/>
    </xf>
    <xf numFmtId="0" fontId="9" fillId="32" borderId="11" xfId="4" applyFont="1" applyFill="1" applyBorder="1" applyAlignment="1" applyProtection="1">
      <alignment vertical="center"/>
      <protection locked="0"/>
    </xf>
    <xf numFmtId="0" fontId="5" fillId="31" borderId="11" xfId="4" applyFont="1" applyFill="1" applyBorder="1" applyAlignment="1" applyProtection="1">
      <alignment vertical="center"/>
      <protection locked="0"/>
    </xf>
    <xf numFmtId="0" fontId="5" fillId="31" borderId="0" xfId="0" applyFont="1" applyFill="1" applyAlignment="1" applyProtection="1">
      <alignment vertical="center"/>
      <protection locked="0"/>
    </xf>
    <xf numFmtId="0" fontId="9" fillId="31" borderId="32" xfId="4" applyFont="1" applyFill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center" vertical="center" wrapText="1"/>
    </xf>
    <xf numFmtId="0" fontId="9" fillId="34" borderId="11" xfId="4" applyFont="1" applyFill="1" applyBorder="1" applyAlignment="1" applyProtection="1">
      <alignment vertical="center"/>
      <protection locked="0"/>
    </xf>
    <xf numFmtId="0" fontId="9" fillId="26" borderId="11" xfId="4" applyFont="1" applyFill="1" applyBorder="1" applyAlignment="1" applyProtection="1">
      <alignment vertical="center"/>
      <protection locked="0"/>
    </xf>
    <xf numFmtId="0" fontId="9" fillId="35" borderId="11" xfId="4" applyFont="1" applyFill="1" applyBorder="1" applyAlignment="1" applyProtection="1">
      <alignment horizontal="center" vertical="center" wrapText="1"/>
      <protection locked="0"/>
    </xf>
    <xf numFmtId="0" fontId="9" fillId="35" borderId="11" xfId="4" applyFont="1" applyFill="1" applyBorder="1" applyAlignment="1" applyProtection="1">
      <alignment horizontal="left" vertical="center" wrapText="1"/>
      <protection locked="0"/>
    </xf>
    <xf numFmtId="0" fontId="9" fillId="35" borderId="11" xfId="4" applyFont="1" applyFill="1" applyBorder="1" applyAlignment="1" applyProtection="1">
      <alignment vertical="center"/>
      <protection locked="0"/>
    </xf>
    <xf numFmtId="0" fontId="5" fillId="0" borderId="32" xfId="1" applyNumberFormat="1" applyFont="1" applyBorder="1" applyAlignment="1" applyProtection="1">
      <alignment horizontal="center" vertical="center"/>
      <protection locked="0"/>
    </xf>
    <xf numFmtId="0" fontId="9" fillId="0" borderId="52" xfId="4" applyFont="1" applyBorder="1" applyAlignment="1" applyProtection="1">
      <alignment horizontal="center" vertical="center"/>
      <protection locked="0"/>
    </xf>
    <xf numFmtId="0" fontId="9" fillId="0" borderId="48" xfId="4" applyFont="1" applyBorder="1" applyAlignment="1" applyProtection="1">
      <alignment horizontal="center" vertical="center"/>
      <protection locked="0"/>
    </xf>
    <xf numFmtId="0" fontId="9" fillId="22" borderId="11" xfId="4" applyFont="1" applyFill="1" applyBorder="1" applyAlignment="1" applyProtection="1">
      <alignment horizontal="left" vertical="center"/>
      <protection locked="0"/>
    </xf>
    <xf numFmtId="0" fontId="9" fillId="37" borderId="11" xfId="4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3" fontId="5" fillId="4" borderId="4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3" fontId="8" fillId="4" borderId="10" xfId="0" applyNumberFormat="1" applyFont="1" applyFill="1" applyBorder="1" applyAlignment="1">
      <alignment horizontal="center" vertical="center"/>
    </xf>
    <xf numFmtId="3" fontId="8" fillId="4" borderId="32" xfId="0" applyNumberFormat="1" applyFont="1" applyFill="1" applyBorder="1" applyAlignment="1">
      <alignment horizontal="center" vertical="center"/>
    </xf>
    <xf numFmtId="3" fontId="8" fillId="4" borderId="33" xfId="0" applyNumberFormat="1" applyFont="1" applyFill="1" applyBorder="1" applyAlignment="1">
      <alignment horizontal="center" vertical="center"/>
    </xf>
    <xf numFmtId="3" fontId="8" fillId="4" borderId="35" xfId="0" applyNumberFormat="1" applyFont="1" applyFill="1" applyBorder="1" applyAlignment="1">
      <alignment horizontal="center" vertical="center"/>
    </xf>
    <xf numFmtId="3" fontId="8" fillId="4" borderId="36" xfId="0" applyNumberFormat="1" applyFont="1" applyFill="1" applyBorder="1" applyAlignment="1">
      <alignment horizontal="center" vertical="center"/>
    </xf>
    <xf numFmtId="3" fontId="8" fillId="4" borderId="37" xfId="0" applyNumberFormat="1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left" vertical="center" wrapText="1"/>
    </xf>
    <xf numFmtId="0" fontId="5" fillId="2" borderId="38" xfId="0" applyFont="1" applyFill="1" applyBorder="1" applyAlignment="1">
      <alignment horizontal="center" vertical="center" wrapText="1"/>
    </xf>
    <xf numFmtId="3" fontId="5" fillId="4" borderId="40" xfId="0" applyNumberFormat="1" applyFont="1" applyFill="1" applyBorder="1" applyAlignment="1">
      <alignment horizontal="center" vertical="center"/>
    </xf>
    <xf numFmtId="3" fontId="5" fillId="4" borderId="15" xfId="0" applyNumberFormat="1" applyFont="1" applyFill="1" applyBorder="1" applyAlignment="1">
      <alignment horizontal="center" vertical="center"/>
    </xf>
    <xf numFmtId="0" fontId="5" fillId="36" borderId="48" xfId="1" applyNumberFormat="1" applyFont="1" applyFill="1" applyBorder="1" applyAlignment="1" applyProtection="1">
      <alignment horizontal="left" vertical="center"/>
      <protection locked="0"/>
    </xf>
    <xf numFmtId="0" fontId="5" fillId="0" borderId="10" xfId="1" applyNumberFormat="1" applyFont="1" applyBorder="1" applyAlignment="1" applyProtection="1">
      <alignment horizontal="left" vertical="center"/>
      <protection locked="0"/>
    </xf>
    <xf numFmtId="0" fontId="15" fillId="0" borderId="48" xfId="1" applyNumberFormat="1" applyFont="1" applyBorder="1" applyAlignment="1" applyProtection="1">
      <alignment horizontal="left" vertical="center"/>
      <protection locked="0"/>
    </xf>
    <xf numFmtId="0" fontId="5" fillId="2" borderId="11" xfId="0" applyFont="1" applyFill="1" applyBorder="1" applyAlignment="1">
      <alignment horizontal="center" vertical="center" wrapText="1"/>
    </xf>
    <xf numFmtId="0" fontId="8" fillId="5" borderId="31" xfId="0" applyFont="1" applyFill="1" applyBorder="1" applyAlignment="1" applyProtection="1">
      <alignment horizontal="left" vertical="center"/>
      <protection locked="0"/>
    </xf>
    <xf numFmtId="0" fontId="8" fillId="5" borderId="11" xfId="0" applyFont="1" applyFill="1" applyBorder="1" applyAlignment="1" applyProtection="1">
      <alignment horizontal="left" vertical="center"/>
      <protection locked="0"/>
    </xf>
    <xf numFmtId="0" fontId="8" fillId="5" borderId="32" xfId="0" applyFont="1" applyFill="1" applyBorder="1" applyAlignment="1" applyProtection="1">
      <alignment horizontal="center" vertical="center"/>
      <protection locked="0"/>
    </xf>
    <xf numFmtId="0" fontId="5" fillId="2" borderId="31" xfId="0" applyFont="1" applyFill="1" applyBorder="1" applyAlignment="1">
      <alignment horizontal="left" vertical="center"/>
    </xf>
    <xf numFmtId="0" fontId="8" fillId="5" borderId="31" xfId="0" applyFont="1" applyFill="1" applyBorder="1" applyAlignment="1">
      <alignment horizontal="center" vertical="center" wrapText="1"/>
    </xf>
    <xf numFmtId="0" fontId="8" fillId="5" borderId="3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/>
    </xf>
    <xf numFmtId="0" fontId="5" fillId="2" borderId="31" xfId="0" applyFont="1" applyFill="1" applyBorder="1" applyAlignment="1" applyProtection="1">
      <alignment horizontal="left" vertical="center"/>
      <protection locked="0"/>
    </xf>
    <xf numFmtId="0" fontId="5" fillId="2" borderId="32" xfId="0" applyFont="1" applyFill="1" applyBorder="1" applyAlignment="1" applyProtection="1">
      <alignment horizontal="left" vertical="center"/>
      <protection locked="0"/>
    </xf>
    <xf numFmtId="0" fontId="5" fillId="2" borderId="33" xfId="0" applyFont="1" applyFill="1" applyBorder="1" applyAlignment="1" applyProtection="1">
      <alignment horizontal="left" vertical="center"/>
      <protection locked="0"/>
    </xf>
    <xf numFmtId="0" fontId="5" fillId="2" borderId="31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10" fillId="2" borderId="0" xfId="0" applyFont="1" applyFill="1" applyAlignment="1" applyProtection="1">
      <alignment horizontal="center" vertical="center" wrapText="1"/>
      <protection locked="0"/>
    </xf>
    <xf numFmtId="0" fontId="0" fillId="2" borderId="11" xfId="0" applyFill="1" applyBorder="1" applyAlignment="1">
      <alignment horizontal="left" vertical="center"/>
    </xf>
    <xf numFmtId="0" fontId="7" fillId="3" borderId="17" xfId="4" applyFont="1" applyFill="1" applyBorder="1" applyAlignment="1">
      <alignment horizontal="center" vertical="center" wrapText="1"/>
    </xf>
    <xf numFmtId="0" fontId="7" fillId="3" borderId="7" xfId="4" applyFont="1" applyFill="1" applyBorder="1" applyAlignment="1">
      <alignment horizontal="center" vertical="center" wrapText="1"/>
    </xf>
    <xf numFmtId="0" fontId="7" fillId="3" borderId="51" xfId="4" applyFont="1" applyFill="1" applyBorder="1" applyAlignment="1">
      <alignment horizontal="center" vertical="center" wrapText="1"/>
    </xf>
    <xf numFmtId="0" fontId="7" fillId="3" borderId="51" xfId="4" applyFont="1" applyFill="1" applyBorder="1" applyAlignment="1">
      <alignment horizontal="center" vertical="center"/>
    </xf>
    <xf numFmtId="0" fontId="7" fillId="3" borderId="18" xfId="4" applyFont="1" applyFill="1" applyBorder="1" applyAlignment="1">
      <alignment horizontal="center" vertical="center" wrapText="1"/>
    </xf>
    <xf numFmtId="0" fontId="7" fillId="3" borderId="52" xfId="4" applyFont="1" applyFill="1" applyBorder="1" applyAlignment="1">
      <alignment horizontal="center" vertical="center" wrapText="1"/>
    </xf>
    <xf numFmtId="0" fontId="7" fillId="3" borderId="46" xfId="4" applyFont="1" applyFill="1" applyBorder="1" applyAlignment="1">
      <alignment horizontal="center" vertical="center" wrapText="1"/>
    </xf>
    <xf numFmtId="0" fontId="21" fillId="23" borderId="51" xfId="8" applyFont="1" applyFill="1" applyBorder="1" applyAlignment="1">
      <alignment horizontal="center" vertical="center" wrapText="1"/>
    </xf>
    <xf numFmtId="0" fontId="21" fillId="23" borderId="25" xfId="8" applyFont="1" applyFill="1" applyBorder="1" applyAlignment="1">
      <alignment horizontal="center" vertical="center" wrapText="1"/>
    </xf>
    <xf numFmtId="0" fontId="21" fillId="23" borderId="44" xfId="8" applyFont="1" applyFill="1" applyBorder="1" applyAlignment="1">
      <alignment horizontal="center" vertical="center" wrapText="1"/>
    </xf>
    <xf numFmtId="0" fontId="7" fillId="3" borderId="53" xfId="4" applyFont="1" applyFill="1" applyBorder="1" applyAlignment="1">
      <alignment horizontal="center" vertical="center" wrapText="1"/>
    </xf>
    <xf numFmtId="0" fontId="7" fillId="3" borderId="47" xfId="4" applyFont="1" applyFill="1" applyBorder="1" applyAlignment="1">
      <alignment horizontal="center" vertical="center" wrapText="1"/>
    </xf>
    <xf numFmtId="0" fontId="7" fillId="3" borderId="54" xfId="4" applyFont="1" applyFill="1" applyBorder="1" applyAlignment="1">
      <alignment horizontal="center" vertical="center" wrapText="1"/>
    </xf>
    <xf numFmtId="0" fontId="7" fillId="3" borderId="22" xfId="4" applyFont="1" applyFill="1" applyBorder="1" applyAlignment="1">
      <alignment horizontal="center" vertical="center" wrapText="1"/>
    </xf>
    <xf numFmtId="0" fontId="7" fillId="7" borderId="1" xfId="4" applyFont="1" applyFill="1" applyBorder="1" applyAlignment="1">
      <alignment horizontal="center" vertical="center" wrapText="1"/>
    </xf>
    <xf numFmtId="0" fontId="9" fillId="8" borderId="10" xfId="4" applyFont="1" applyFill="1" applyBorder="1" applyAlignment="1">
      <alignment horizontal="center" vertical="center" wrapText="1"/>
    </xf>
    <xf numFmtId="0" fontId="9" fillId="2" borderId="11" xfId="4" applyFont="1" applyFill="1" applyBorder="1" applyAlignment="1">
      <alignment horizontal="center" vertical="center" wrapText="1"/>
    </xf>
    <xf numFmtId="0" fontId="9" fillId="2" borderId="11" xfId="4" applyFont="1" applyFill="1" applyBorder="1" applyAlignment="1" applyProtection="1">
      <alignment horizontal="center" vertical="center" wrapText="1"/>
      <protection locked="0"/>
    </xf>
    <xf numFmtId="0" fontId="9" fillId="2" borderId="44" xfId="4" applyFont="1" applyFill="1" applyBorder="1" applyAlignment="1" applyProtection="1">
      <alignment horizontal="center" vertical="center" wrapText="1"/>
      <protection locked="0"/>
    </xf>
    <xf numFmtId="0" fontId="5" fillId="0" borderId="48" xfId="1" applyNumberFormat="1" applyFont="1" applyBorder="1" applyAlignment="1" applyProtection="1">
      <alignment horizontal="left" vertical="center"/>
      <protection locked="0"/>
    </xf>
    <xf numFmtId="0" fontId="9" fillId="11" borderId="10" xfId="4" applyFont="1" applyFill="1" applyBorder="1" applyAlignment="1">
      <alignment horizontal="center" vertical="center" wrapText="1"/>
    </xf>
    <xf numFmtId="0" fontId="7" fillId="3" borderId="11" xfId="4" applyFont="1" applyFill="1" applyBorder="1" applyAlignment="1">
      <alignment horizontal="center" vertical="center" wrapText="1"/>
    </xf>
    <xf numFmtId="0" fontId="7" fillId="14" borderId="20" xfId="4" applyFont="1" applyFill="1" applyBorder="1" applyAlignment="1">
      <alignment horizontal="center" vertical="center" wrapText="1"/>
    </xf>
    <xf numFmtId="0" fontId="9" fillId="15" borderId="6" xfId="4" applyFont="1" applyFill="1" applyBorder="1" applyAlignment="1">
      <alignment horizontal="center" vertical="center" wrapText="1"/>
    </xf>
    <xf numFmtId="0" fontId="9" fillId="13" borderId="14" xfId="4" applyFont="1" applyFill="1" applyBorder="1" applyAlignment="1">
      <alignment horizontal="center" vertical="center" wrapText="1"/>
    </xf>
    <xf numFmtId="0" fontId="9" fillId="2" borderId="55" xfId="4" applyFont="1" applyFill="1" applyBorder="1" applyAlignment="1">
      <alignment horizontal="center" vertical="center" wrapText="1"/>
    </xf>
    <xf numFmtId="0" fontId="9" fillId="17" borderId="40" xfId="4" applyFont="1" applyFill="1" applyBorder="1" applyAlignment="1">
      <alignment horizontal="center" vertical="center" wrapText="1"/>
    </xf>
    <xf numFmtId="0" fontId="5" fillId="0" borderId="12" xfId="1" applyNumberFormat="1" applyFont="1" applyBorder="1" applyAlignment="1" applyProtection="1">
      <alignment horizontal="left" vertical="center"/>
      <protection locked="0"/>
    </xf>
    <xf numFmtId="0" fontId="9" fillId="2" borderId="15" xfId="4" applyFont="1" applyFill="1" applyBorder="1" applyAlignment="1">
      <alignment horizontal="center" vertical="center" wrapText="1"/>
    </xf>
    <xf numFmtId="0" fontId="9" fillId="2" borderId="44" xfId="4" applyFont="1" applyFill="1" applyBorder="1" applyAlignment="1">
      <alignment horizontal="center" vertical="center" wrapText="1"/>
    </xf>
    <xf numFmtId="0" fontId="5" fillId="0" borderId="12" xfId="1" applyNumberFormat="1" applyFont="1" applyBorder="1" applyAlignment="1" applyProtection="1">
      <alignment horizontal="left" vertical="center"/>
    </xf>
    <xf numFmtId="0" fontId="5" fillId="0" borderId="48" xfId="1" applyNumberFormat="1" applyFont="1" applyBorder="1" applyAlignment="1" applyProtection="1">
      <alignment horizontal="left" vertical="center"/>
    </xf>
    <xf numFmtId="0" fontId="5" fillId="0" borderId="10" xfId="1" applyNumberFormat="1" applyFont="1" applyBorder="1" applyAlignment="1" applyProtection="1">
      <alignment horizontal="left" vertical="center"/>
    </xf>
    <xf numFmtId="0" fontId="9" fillId="2" borderId="32" xfId="4" applyFont="1" applyFill="1" applyBorder="1" applyAlignment="1">
      <alignment horizontal="left" vertical="center"/>
    </xf>
    <xf numFmtId="0" fontId="5" fillId="0" borderId="62" xfId="1" applyNumberFormat="1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5" fillId="2" borderId="67" xfId="0" applyFont="1" applyFill="1" applyBorder="1" applyAlignment="1">
      <alignment horizontal="center" vertical="center"/>
    </xf>
    <xf numFmtId="0" fontId="5" fillId="2" borderId="11" xfId="0" applyFont="1" applyFill="1" applyBorder="1" applyAlignment="1" applyProtection="1">
      <alignment horizontal="left" vertical="center"/>
      <protection locked="0"/>
    </xf>
    <xf numFmtId="0" fontId="10" fillId="2" borderId="0" xfId="0" applyFont="1" applyFill="1" applyAlignment="1">
      <alignment horizontal="center" vertical="center" wrapText="1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31" xfId="0" applyFont="1" applyBorder="1" applyAlignment="1" applyProtection="1">
      <alignment horizontal="left" vertical="center"/>
      <protection locked="0"/>
    </xf>
    <xf numFmtId="0" fontId="7" fillId="3" borderId="6" xfId="4" applyFont="1" applyFill="1" applyBorder="1" applyAlignment="1">
      <alignment horizontal="center" vertical="center" wrapText="1"/>
    </xf>
    <xf numFmtId="0" fontId="7" fillId="3" borderId="7" xfId="4" applyFont="1" applyFill="1" applyBorder="1" applyAlignment="1">
      <alignment horizontal="center" vertical="center"/>
    </xf>
    <xf numFmtId="0" fontId="7" fillId="3" borderId="1" xfId="4" applyFont="1" applyFill="1" applyBorder="1" applyAlignment="1">
      <alignment horizontal="center" vertical="center" wrapText="1"/>
    </xf>
    <xf numFmtId="0" fontId="7" fillId="3" borderId="66" xfId="4" applyFont="1" applyFill="1" applyBorder="1" applyAlignment="1">
      <alignment horizontal="center" vertical="center" wrapText="1"/>
    </xf>
    <xf numFmtId="0" fontId="5" fillId="0" borderId="33" xfId="1" applyNumberFormat="1" applyFont="1" applyBorder="1" applyAlignment="1" applyProtection="1">
      <alignment horizontal="left" vertical="center"/>
      <protection locked="0"/>
    </xf>
    <xf numFmtId="0" fontId="8" fillId="5" borderId="11" xfId="0" applyFont="1" applyFill="1" applyBorder="1" applyAlignment="1" applyProtection="1">
      <alignment horizontal="center" vertical="center"/>
      <protection locked="0"/>
    </xf>
    <xf numFmtId="0" fontId="5" fillId="0" borderId="62" xfId="1" applyNumberFormat="1" applyFont="1" applyBorder="1" applyAlignment="1" applyProtection="1">
      <alignment horizontal="left" vertical="center"/>
    </xf>
    <xf numFmtId="0" fontId="9" fillId="2" borderId="9" xfId="4" applyFont="1" applyFill="1" applyBorder="1" applyAlignment="1">
      <alignment horizontal="left" vertical="center"/>
    </xf>
    <xf numFmtId="0" fontId="9" fillId="2" borderId="33" xfId="4" applyFont="1" applyFill="1" applyBorder="1" applyAlignment="1">
      <alignment horizontal="left" vertical="center"/>
    </xf>
    <xf numFmtId="0" fontId="5" fillId="0" borderId="31" xfId="1" applyNumberFormat="1" applyFont="1" applyBorder="1" applyAlignment="1" applyProtection="1">
      <alignment horizontal="left" vertical="center"/>
    </xf>
    <xf numFmtId="0" fontId="5" fillId="0" borderId="33" xfId="1" applyNumberFormat="1" applyFont="1" applyBorder="1" applyAlignment="1" applyProtection="1">
      <alignment horizontal="left" vertical="center"/>
    </xf>
    <xf numFmtId="0" fontId="9" fillId="2" borderId="55" xfId="4" applyFont="1" applyFill="1" applyBorder="1" applyAlignment="1" applyProtection="1">
      <alignment horizontal="center" vertical="center" wrapText="1"/>
      <protection locked="0"/>
    </xf>
    <xf numFmtId="0" fontId="9" fillId="2" borderId="25" xfId="4" applyFont="1" applyFill="1" applyBorder="1" applyAlignment="1" applyProtection="1">
      <alignment horizontal="center" vertical="center" wrapText="1"/>
      <protection locked="0"/>
    </xf>
    <xf numFmtId="0" fontId="5" fillId="0" borderId="12" xfId="7" applyNumberFormat="1" applyFont="1" applyBorder="1" applyAlignment="1" applyProtection="1">
      <alignment horizontal="left" vertical="center"/>
      <protection locked="0"/>
    </xf>
    <xf numFmtId="0" fontId="9" fillId="2" borderId="51" xfId="4" applyFont="1" applyFill="1" applyBorder="1" applyAlignment="1" applyProtection="1">
      <alignment horizontal="center" vertical="center" wrapText="1"/>
      <protection locked="0"/>
    </xf>
    <xf numFmtId="0" fontId="5" fillId="0" borderId="32" xfId="1" applyNumberFormat="1" applyFont="1" applyBorder="1" applyAlignment="1" applyProtection="1">
      <alignment horizontal="left" vertical="center"/>
      <protection locked="0"/>
    </xf>
    <xf numFmtId="0" fontId="5" fillId="22" borderId="10" xfId="1" applyNumberFormat="1" applyFont="1" applyFill="1" applyBorder="1" applyAlignment="1" applyProtection="1">
      <alignment horizontal="left" vertical="center"/>
      <protection locked="0"/>
    </xf>
    <xf numFmtId="0" fontId="5" fillId="0" borderId="10" xfId="7" applyNumberFormat="1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15" fillId="0" borderId="12" xfId="1" applyNumberFormat="1" applyFont="1" applyBorder="1" applyAlignment="1" applyProtection="1">
      <alignment horizontal="left" vertical="center"/>
      <protection locked="0"/>
    </xf>
    <xf numFmtId="0" fontId="5" fillId="22" borderId="10" xfId="7" applyNumberFormat="1" applyFont="1" applyFill="1" applyBorder="1" applyAlignment="1" applyProtection="1">
      <alignment horizontal="left" vertical="center"/>
      <protection locked="0"/>
    </xf>
    <xf numFmtId="0" fontId="5" fillId="0" borderId="33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7" fillId="14" borderId="1" xfId="4" applyFont="1" applyFill="1" applyBorder="1" applyAlignment="1">
      <alignment horizontal="center" vertical="center" wrapText="1"/>
    </xf>
    <xf numFmtId="0" fontId="9" fillId="2" borderId="7" xfId="4" applyFont="1" applyFill="1" applyBorder="1" applyAlignment="1">
      <alignment horizontal="center" vertical="center" wrapText="1"/>
    </xf>
    <xf numFmtId="0" fontId="5" fillId="0" borderId="54" xfId="1" applyNumberFormat="1" applyFont="1" applyBorder="1" applyAlignment="1" applyProtection="1">
      <alignment horizontal="left" vertical="center"/>
      <protection locked="0"/>
    </xf>
    <xf numFmtId="0" fontId="5" fillId="0" borderId="6" xfId="1" applyNumberFormat="1" applyFont="1" applyBorder="1" applyAlignment="1" applyProtection="1">
      <alignment horizontal="left" vertical="center"/>
      <protection locked="0"/>
    </xf>
    <xf numFmtId="0" fontId="9" fillId="17" borderId="14" xfId="4" applyFont="1" applyFill="1" applyBorder="1" applyAlignment="1">
      <alignment horizontal="center" vertical="center" wrapText="1"/>
    </xf>
    <xf numFmtId="0" fontId="5" fillId="22" borderId="32" xfId="1" applyNumberFormat="1" applyFont="1" applyFill="1" applyBorder="1" applyAlignment="1" applyProtection="1">
      <alignment horizontal="left" vertical="center"/>
      <protection locked="0"/>
    </xf>
    <xf numFmtId="0" fontId="19" fillId="0" borderId="33" xfId="1" applyNumberFormat="1" applyFont="1" applyBorder="1" applyAlignment="1" applyProtection="1">
      <alignment horizontal="left" vertical="center"/>
      <protection locked="0"/>
    </xf>
    <xf numFmtId="0" fontId="19" fillId="0" borderId="12" xfId="1" applyNumberFormat="1" applyFont="1" applyBorder="1" applyAlignment="1" applyProtection="1">
      <alignment horizontal="left" vertical="center"/>
      <protection locked="0"/>
    </xf>
    <xf numFmtId="0" fontId="19" fillId="0" borderId="32" xfId="1" applyNumberFormat="1" applyFont="1" applyBorder="1" applyAlignment="1" applyProtection="1">
      <alignment horizontal="left" vertical="center"/>
      <protection locked="0"/>
    </xf>
    <xf numFmtId="0" fontId="19" fillId="0" borderId="10" xfId="1" applyNumberFormat="1" applyFont="1" applyBorder="1" applyAlignment="1" applyProtection="1">
      <alignment horizontal="left" vertical="center"/>
      <protection locked="0"/>
    </xf>
    <xf numFmtId="0" fontId="5" fillId="0" borderId="32" xfId="7" applyNumberFormat="1" applyFont="1" applyBorder="1" applyAlignment="1" applyProtection="1">
      <alignment horizontal="left" vertical="center"/>
      <protection locked="0"/>
    </xf>
    <xf numFmtId="0" fontId="5" fillId="0" borderId="33" xfId="7" applyNumberFormat="1" applyFont="1" applyBorder="1" applyAlignment="1" applyProtection="1">
      <alignment horizontal="left" vertical="center"/>
      <protection locked="0"/>
    </xf>
    <xf numFmtId="0" fontId="9" fillId="0" borderId="11" xfId="4" applyFont="1" applyBorder="1" applyAlignment="1" applyProtection="1">
      <alignment horizontal="center" vertical="center" wrapText="1"/>
      <protection locked="0"/>
    </xf>
    <xf numFmtId="0" fontId="9" fillId="0" borderId="44" xfId="4" applyFont="1" applyBorder="1" applyAlignment="1" applyProtection="1">
      <alignment horizontal="center" vertical="center" wrapText="1"/>
      <protection locked="0"/>
    </xf>
    <xf numFmtId="0" fontId="5" fillId="24" borderId="12" xfId="1" applyNumberFormat="1" applyFont="1" applyFill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5" fillId="0" borderId="10" xfId="7" applyNumberFormat="1" applyFont="1" applyFill="1" applyBorder="1" applyAlignment="1" applyProtection="1">
      <alignment horizontal="left" vertical="center"/>
      <protection locked="0"/>
    </xf>
    <xf numFmtId="0" fontId="9" fillId="0" borderId="11" xfId="4" applyFont="1" applyFill="1" applyBorder="1" applyAlignment="1" applyProtection="1">
      <alignment vertical="center"/>
      <protection locked="0"/>
    </xf>
  </cellXfs>
  <cellStyles count="9">
    <cellStyle name="Euro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3 2" xfId="8" xr:uid="{6930B34C-6E99-4F04-831A-EB33446B110E}"/>
    <cellStyle name="Normal 4" xfId="5" xr:uid="{00000000-0005-0000-0000-000004000000}"/>
    <cellStyle name="Pourcentage" xfId="1" builtinId="5"/>
    <cellStyle name="Pourcentage 2" xfId="6" xr:uid="{00000000-0005-0000-0000-000006000000}"/>
    <cellStyle name="Pourcentage 3" xfId="7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E6E0EC"/>
      <rgbColor rgb="FFE84242"/>
      <rgbColor rgb="FFF6F5E6"/>
      <rgbColor rgb="FFDBEEF4"/>
      <rgbColor rgb="FF660066"/>
      <rgbColor rgb="FFF18F8F"/>
      <rgbColor rgb="FF0066CC"/>
      <rgbColor rgb="FFB7DEE8"/>
      <rgbColor rgb="FF000080"/>
      <rgbColor rgb="FFFF00FF"/>
      <rgbColor rgb="FFF8EDEC"/>
      <rgbColor rgb="FF00FFFF"/>
      <rgbColor rgb="FF800080"/>
      <rgbColor rgb="FF800000"/>
      <rgbColor rgb="FF008080"/>
      <rgbColor rgb="FF0000FF"/>
      <rgbColor rgb="FF00CCFF"/>
      <rgbColor rgb="FFDCE6F2"/>
      <rgbColor rgb="FFEBF1DE"/>
      <rgbColor rgb="FFECEACA"/>
      <rgbColor rgb="FF95B3D7"/>
      <rgbColor rgb="FFFFA6A6"/>
      <rgbColor rgb="FFB3A2C7"/>
      <rgbColor rgb="FFE6B9B8"/>
      <rgbColor rgb="FF3366FF"/>
      <rgbColor rgb="FF33CCCC"/>
      <rgbColor rgb="FFFAF0F0"/>
      <rgbColor rgb="FFFFC000"/>
      <rgbColor rgb="FFFF9900"/>
      <rgbColor rgb="FFFF6D6D"/>
      <rgbColor rgb="FF376092"/>
      <rgbColor rgb="FFF2DCDB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anguy Leroy" id="{2FF80030-2C24-4A3A-A764-9C98DE5F7F91}" userId="Tanguy Leroy" providerId="None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6" dT="2022-02-09T09:06:26.26" personId="{2FF80030-2C24-4A3A-A764-9C98DE5F7F91}" id="{9039F2F8-78AE-4E52-8078-439F27ADBD73}">
    <text>erreur de calcul (L2P4 &amp; L3P4 non pris en compte) : le cumul des étudiants de la mention est bien de 425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0-0000-0000-000000000000}">
  <dimension ref="A1:J37"/>
  <sheetViews>
    <sheetView workbookViewId="0"/>
  </sheetViews>
  <sheetFormatPr baseColWidth="10" defaultRowHeight="15" x14ac:dyDescent="0.2"/>
  <sheetData>
    <row r="1" spans="1:10" ht="15.75" x14ac:dyDescent="0.2">
      <c r="A1" s="1" t="s">
        <v>567</v>
      </c>
    </row>
    <row r="2" spans="1:10" ht="12.75" x14ac:dyDescent="0.2"/>
    <row r="3" spans="1:10" ht="28.5" x14ac:dyDescent="0.2">
      <c r="B3" s="616" t="s">
        <v>0</v>
      </c>
      <c r="C3" s="616"/>
      <c r="D3" s="616"/>
      <c r="E3" s="616"/>
      <c r="F3" s="616"/>
      <c r="G3" s="616"/>
      <c r="H3" s="616"/>
      <c r="I3" s="616"/>
      <c r="J3" s="616"/>
    </row>
    <row r="5" spans="1:10" ht="15.75" x14ac:dyDescent="0.2">
      <c r="D5" s="2" t="s">
        <v>1</v>
      </c>
      <c r="E5" s="3" t="s">
        <v>2</v>
      </c>
      <c r="F5" s="4" t="s">
        <v>3</v>
      </c>
    </row>
    <row r="6" spans="1:10" ht="15.75" x14ac:dyDescent="0.2">
      <c r="C6" s="5" t="s">
        <v>4</v>
      </c>
      <c r="D6" s="6">
        <v>423</v>
      </c>
      <c r="E6" s="7">
        <f>J12</f>
        <v>290</v>
      </c>
      <c r="F6" s="8">
        <f>D6-E6</f>
        <v>133</v>
      </c>
    </row>
    <row r="7" spans="1:10" ht="15.75" x14ac:dyDescent="0.2">
      <c r="C7" s="9" t="s">
        <v>5</v>
      </c>
      <c r="D7" s="10">
        <v>3830</v>
      </c>
      <c r="E7" s="11">
        <f ca="1">J19</f>
        <v>3514</v>
      </c>
      <c r="F7" s="12">
        <f ca="1">D7-E7</f>
        <v>316</v>
      </c>
    </row>
    <row r="8" spans="1:10" ht="15.75" x14ac:dyDescent="0.2">
      <c r="C8" s="13" t="s">
        <v>6</v>
      </c>
      <c r="D8" s="14">
        <f>IF(D6="","",D7/D6)</f>
        <v>9.0543735224586293</v>
      </c>
      <c r="E8" s="15">
        <f ca="1">J20</f>
        <v>12.117241379310345</v>
      </c>
      <c r="F8" s="16">
        <f ca="1">IF(D6="",0,D8-E8)</f>
        <v>-3.0628678568517156</v>
      </c>
    </row>
    <row r="11" spans="1:10" ht="15.75" x14ac:dyDescent="0.2">
      <c r="D11" s="617" t="s">
        <v>7</v>
      </c>
      <c r="E11" s="617"/>
      <c r="F11" s="618" t="s">
        <v>8</v>
      </c>
      <c r="G11" s="618"/>
      <c r="H11" s="619" t="s">
        <v>9</v>
      </c>
      <c r="I11" s="619"/>
      <c r="J11" s="17" t="s">
        <v>10</v>
      </c>
    </row>
    <row r="12" spans="1:10" ht="15.75" x14ac:dyDescent="0.2">
      <c r="C12" s="5" t="s">
        <v>11</v>
      </c>
      <c r="D12" s="620">
        <f>ROUND(L1P1!N3*36/60+(L1P1!N3+L1P1!N11)*12/60,0)+ROUND(L1P3!N3*36/60+(L1P3!N3+L1P3!N11)*12/60,0)</f>
        <v>145</v>
      </c>
      <c r="E12" s="620"/>
      <c r="F12" s="621">
        <f>+L2P1!O4+L2P2!O4+L2P3!O4+L2P4!O4</f>
        <v>60</v>
      </c>
      <c r="G12" s="621"/>
      <c r="H12" s="622">
        <f>+L3P1!O4+L3P2!O4+L3P3!O4+L3P4!O4</f>
        <v>85</v>
      </c>
      <c r="I12" s="622"/>
      <c r="J12" s="18">
        <f>+D12+F12+H12</f>
        <v>290</v>
      </c>
    </row>
    <row r="13" spans="1:10" ht="15.75" x14ac:dyDescent="0.2">
      <c r="C13" s="13" t="s">
        <v>12</v>
      </c>
      <c r="D13" s="625">
        <f>+L1P1!N16+L1P3!N16</f>
        <v>766.6</v>
      </c>
      <c r="E13" s="625"/>
      <c r="F13" s="626">
        <f>ROUND((+L2P1!N16+L2P2!N16+L2P3!N16+L2P4!N16)/4,1)</f>
        <v>433.5</v>
      </c>
      <c r="G13" s="626"/>
      <c r="H13" s="627">
        <f>ROUND((+L3P1!N16+L3P2!N16+L3P3!N16+L3P4!N16)/4,1)</f>
        <v>423.8</v>
      </c>
      <c r="I13" s="627"/>
      <c r="J13" s="19">
        <f>+D13+F13+H13</f>
        <v>1623.8999999999999</v>
      </c>
    </row>
    <row r="14" spans="1:10" ht="47.25" x14ac:dyDescent="0.2">
      <c r="D14" s="465" t="s">
        <v>13</v>
      </c>
      <c r="E14" s="20" t="s">
        <v>14</v>
      </c>
      <c r="F14" s="21" t="s">
        <v>13</v>
      </c>
      <c r="G14" s="20" t="s">
        <v>14</v>
      </c>
      <c r="H14" s="21" t="s">
        <v>13</v>
      </c>
      <c r="I14" s="22" t="s">
        <v>14</v>
      </c>
      <c r="J14" s="23" t="s">
        <v>14</v>
      </c>
    </row>
    <row r="15" spans="1:10" ht="31.5" x14ac:dyDescent="0.2">
      <c r="B15" s="628" t="s">
        <v>15</v>
      </c>
      <c r="C15" s="24" t="s">
        <v>16</v>
      </c>
      <c r="D15" s="464">
        <f>L1P1!W3+L1P3!W3</f>
        <v>52</v>
      </c>
      <c r="E15" s="7">
        <f ca="1">L1P1!X3+L1P3!X3</f>
        <v>1154</v>
      </c>
      <c r="F15" s="7">
        <f>+L2P1!W3+L2P2!W3+L2P3!W3+L2P4!W3</f>
        <v>40</v>
      </c>
      <c r="G15" s="7">
        <f>+L2P1!X3+L2P2!X3+L2P3!X3+L2P4!X3</f>
        <v>775</v>
      </c>
      <c r="H15" s="7">
        <f>+L3P1!W3+L3P2!W3+L3P3!W3+L3P4!W3</f>
        <v>56</v>
      </c>
      <c r="I15" s="26">
        <f>+L3P1!X3+L3P2!X3+L3P3!X3+L3P4!X3</f>
        <v>1126</v>
      </c>
      <c r="J15" s="27">
        <f ca="1">+I15+G15+E15</f>
        <v>3055</v>
      </c>
    </row>
    <row r="16" spans="1:10" ht="15.75" x14ac:dyDescent="0.2">
      <c r="B16" s="628"/>
      <c r="C16" s="28" t="s">
        <v>17</v>
      </c>
      <c r="D16" s="29">
        <f>L1P1!W4+L1P3!W4</f>
        <v>0</v>
      </c>
      <c r="E16" s="11">
        <f ca="1">L1P1!X4+L1P3!X4</f>
        <v>0</v>
      </c>
      <c r="F16" s="11">
        <f>+L2P1!W4+L2P2!W4+L2P3!W4+L2P4!W4</f>
        <v>3</v>
      </c>
      <c r="G16" s="11">
        <f>+L2P1!X4+L2P2!X4+L2P3!X4+L2P4!X4</f>
        <v>38</v>
      </c>
      <c r="H16" s="11">
        <f>+L3P1!W4+L3P2!W4+L3P3!W4+L3P4!W4</f>
        <v>10</v>
      </c>
      <c r="I16" s="30">
        <f>+L3P1!X4+L3P2!X4+L3P3!X4+L3P4!X4</f>
        <v>206</v>
      </c>
      <c r="J16" s="31">
        <f ca="1">+I16+G16+E16</f>
        <v>244</v>
      </c>
    </row>
    <row r="17" spans="2:10" ht="15.75" x14ac:dyDescent="0.2">
      <c r="B17" s="628"/>
      <c r="C17" s="28" t="s">
        <v>18</v>
      </c>
      <c r="D17" s="29">
        <f>L1P1!W5+L1P3!W5</f>
        <v>1</v>
      </c>
      <c r="E17" s="11">
        <f ca="1">L1P1!X5+L1P3!X5</f>
        <v>20</v>
      </c>
      <c r="F17" s="11">
        <f>+L2P1!W5+L2P2!W5+L2P3!W5+L2P4!W5</f>
        <v>0</v>
      </c>
      <c r="G17" s="11">
        <f>+L2P1!X5+L2P2!X5+L2P3!X5+L2P4!X5</f>
        <v>0</v>
      </c>
      <c r="H17" s="11">
        <f>+L3P1!W5+L3P2!W5+L3P3!W5+L3P4!W5</f>
        <v>0</v>
      </c>
      <c r="I17" s="30">
        <f>+L3P1!X5+L3P2!X5+L3P3!X5+L3P4!X5</f>
        <v>0</v>
      </c>
      <c r="J17" s="31">
        <f ca="1">+I17+G17+E17</f>
        <v>20</v>
      </c>
    </row>
    <row r="18" spans="2:10" ht="15.75" x14ac:dyDescent="0.2">
      <c r="B18" s="628"/>
      <c r="C18" s="28" t="s">
        <v>19</v>
      </c>
      <c r="D18" s="29">
        <f>L1P1!W6+L1P3!W6</f>
        <v>1</v>
      </c>
      <c r="E18" s="11">
        <f ca="1">L1P1!X6+L1P3!X6</f>
        <v>33</v>
      </c>
      <c r="F18" s="11">
        <f>+L2P1!W6+L2P2!W6+L2P3!W6+L2P4!W6</f>
        <v>12</v>
      </c>
      <c r="G18" s="11">
        <f>+L2P1!X6+L2P2!X6+L2P3!X6+L2P4!X6</f>
        <v>240</v>
      </c>
      <c r="H18" s="11">
        <f>+L3P1!W6+L3P2!W6+L3P3!W6+L3P4!W6</f>
        <v>14</v>
      </c>
      <c r="I18" s="30">
        <f>+L3P1!X6+L3P2!X6+L3P3!X6+L3P4!X6</f>
        <v>-78</v>
      </c>
      <c r="J18" s="31">
        <f ca="1">+I18+G18+E18</f>
        <v>195</v>
      </c>
    </row>
    <row r="19" spans="2:10" ht="15.75" x14ac:dyDescent="0.2">
      <c r="B19" s="628"/>
      <c r="C19" s="32" t="s">
        <v>20</v>
      </c>
      <c r="D19" s="629">
        <f ca="1">SUM(E15:E18)</f>
        <v>1207</v>
      </c>
      <c r="E19" s="629"/>
      <c r="F19" s="630">
        <f>SUM(G15:G18)</f>
        <v>1053</v>
      </c>
      <c r="G19" s="630"/>
      <c r="H19" s="631">
        <f>SUM(I15:I18)</f>
        <v>1254</v>
      </c>
      <c r="I19" s="631"/>
      <c r="J19" s="33">
        <f ca="1">D19+F19+H19</f>
        <v>3514</v>
      </c>
    </row>
    <row r="20" spans="2:10" ht="15.75" x14ac:dyDescent="0.2">
      <c r="B20" s="628"/>
      <c r="C20" s="34" t="s">
        <v>21</v>
      </c>
      <c r="D20" s="632">
        <f ca="1">IF(D12=0,0,D19/D12)</f>
        <v>8.3241379310344836</v>
      </c>
      <c r="E20" s="632"/>
      <c r="F20" s="633">
        <f>IF(F12=0,0,F19/F12)</f>
        <v>17.55</v>
      </c>
      <c r="G20" s="633"/>
      <c r="H20" s="634">
        <f>IF(H12=0,0,H19/H12)</f>
        <v>14.752941176470589</v>
      </c>
      <c r="I20" s="634"/>
      <c r="J20" s="35">
        <f ca="1">IF(J12=0,0,J19/J12)</f>
        <v>12.117241379310345</v>
      </c>
    </row>
    <row r="21" spans="2:10" ht="47.25" x14ac:dyDescent="0.2">
      <c r="B21" s="637" t="s">
        <v>22</v>
      </c>
      <c r="C21" s="5" t="s">
        <v>23</v>
      </c>
      <c r="D21" s="25">
        <f>L1P1!W7+L1P3!W7</f>
        <v>11</v>
      </c>
      <c r="E21" s="7">
        <f>L1P1!X7+L1P3!X7</f>
        <v>220</v>
      </c>
      <c r="F21" s="7">
        <f>+L2P1!W7+L2P2!W7+L2P3!W7+L2P4!W7</f>
        <v>8</v>
      </c>
      <c r="G21" s="7">
        <f>+L2P1!X7+L2P2!X7+L2P3!X7+L2P4!X7</f>
        <v>160</v>
      </c>
      <c r="H21" s="7">
        <f>+L3P1!W7+L3P2!W7+L3P3!W7+L3P4!W7</f>
        <v>9</v>
      </c>
      <c r="I21" s="26">
        <f>+L3P1!X7+L3P2!X7+L3P3!X7+L3P4!X7</f>
        <v>180</v>
      </c>
      <c r="J21" s="36">
        <f t="shared" ref="J21:J26" si="0">+I21+G21+E21</f>
        <v>560</v>
      </c>
    </row>
    <row r="22" spans="2:10" ht="15.75" x14ac:dyDescent="0.2">
      <c r="B22" s="637"/>
      <c r="C22" s="37" t="s">
        <v>24</v>
      </c>
      <c r="D22" s="29">
        <f>L1P1!W8</f>
        <v>4</v>
      </c>
      <c r="E22" s="11" t="e">
        <f>L1P1!X8+L1P3!X8</f>
        <v>#VALUE!</v>
      </c>
      <c r="F22" s="11">
        <f>+L2P1!W8+L2P2!W8+L2P3!W8+L2P4!W8</f>
        <v>0</v>
      </c>
      <c r="G22" s="11">
        <f>+L2P1!X8+L2P2!X8+L2P3!X8+L2P4!X8</f>
        <v>0</v>
      </c>
      <c r="H22" s="11">
        <f>+L3P1!W8+L3P2!W8+L3P3!W8+L3P4!W8</f>
        <v>0</v>
      </c>
      <c r="I22" s="30">
        <f>+L3P1!X8+L3P2!X8+L3P3!X8+L3P4!X8</f>
        <v>0</v>
      </c>
      <c r="J22" s="38" t="e">
        <f t="shared" si="0"/>
        <v>#VALUE!</v>
      </c>
    </row>
    <row r="23" spans="2:10" ht="15.75" x14ac:dyDescent="0.2">
      <c r="B23" s="637"/>
      <c r="C23" s="9" t="s">
        <v>25</v>
      </c>
      <c r="D23" s="29">
        <f>L1P1!W9</f>
        <v>0</v>
      </c>
      <c r="E23" s="11">
        <f>L1P1!X9+L1P3!X9</f>
        <v>0</v>
      </c>
      <c r="F23" s="11">
        <f>+L2P1!W9+L2P2!W9+L2P3!W9+L2P4!W9</f>
        <v>0</v>
      </c>
      <c r="G23" s="11">
        <f>+L2P1!X9+L2P2!X9+L2P3!X9+L2P4!X9</f>
        <v>0</v>
      </c>
      <c r="H23" s="11">
        <f>+L3P1!W9+L3P2!W9+L3P3!W9+L3P4!W9</f>
        <v>0</v>
      </c>
      <c r="I23" s="30">
        <f>+L3P1!X9+L3P2!X9+L3P3!X9+L3P4!X9</f>
        <v>0</v>
      </c>
      <c r="J23" s="38">
        <f t="shared" si="0"/>
        <v>0</v>
      </c>
    </row>
    <row r="24" spans="2:10" ht="15.75" x14ac:dyDescent="0.2">
      <c r="B24" s="637"/>
      <c r="C24" s="9" t="s">
        <v>26</v>
      </c>
      <c r="D24" s="29">
        <f>L1P1!W10</f>
        <v>5</v>
      </c>
      <c r="E24" s="11">
        <f>L1P1!X10+L1P3!X10</f>
        <v>125</v>
      </c>
      <c r="F24" s="11">
        <f>+L2P1!W10+L2P2!W10+L2P3!W10+L2P4!W10</f>
        <v>6</v>
      </c>
      <c r="G24" s="11">
        <f>+L2P1!X10+L2P2!X10+L2P3!X10+L2P4!X10</f>
        <v>130</v>
      </c>
      <c r="H24" s="11">
        <f>+L3P1!W10+L3P2!W10+L3P3!W10+L3P4!W10</f>
        <v>0</v>
      </c>
      <c r="I24" s="30">
        <f>+L3P1!X10+L3P2!X10+L3P3!X10+L3P4!X10</f>
        <v>0</v>
      </c>
      <c r="J24" s="38">
        <f t="shared" si="0"/>
        <v>255</v>
      </c>
    </row>
    <row r="25" spans="2:10" ht="15.75" x14ac:dyDescent="0.2">
      <c r="B25" s="637"/>
      <c r="C25" s="9" t="s">
        <v>27</v>
      </c>
      <c r="D25" s="29">
        <f>L1P1!W11</f>
        <v>0</v>
      </c>
      <c r="E25" s="11">
        <f>L1P1!X11+L1P3!X11</f>
        <v>0</v>
      </c>
      <c r="F25" s="11">
        <f>+L2P1!W11+L2P2!W11+L2P3!W11+L2P4!W11</f>
        <v>0</v>
      </c>
      <c r="G25" s="11" t="e">
        <f>+L2P1!X11+L2P2!X11+L2P3!X11+L2P4!X11</f>
        <v>#VALUE!</v>
      </c>
      <c r="H25" s="11">
        <f>+L3P1!W11+L3P2!W11+L3P3!W11+L3P4!W11</f>
        <v>0</v>
      </c>
      <c r="I25" s="30">
        <f>+L3P1!X11+L3P2!X11+L3P3!X11+L3P4!X11</f>
        <v>0</v>
      </c>
      <c r="J25" s="38" t="e">
        <f t="shared" si="0"/>
        <v>#VALUE!</v>
      </c>
    </row>
    <row r="26" spans="2:10" ht="15.75" x14ac:dyDescent="0.2">
      <c r="B26" s="637"/>
      <c r="C26" s="9" t="s">
        <v>28</v>
      </c>
      <c r="D26" s="29">
        <f>L1P1!W12</f>
        <v>0</v>
      </c>
      <c r="E26" s="11">
        <f>L1P1!X12+L1P3!X12</f>
        <v>0</v>
      </c>
      <c r="F26" s="11">
        <f>+L2P1!W12+L2P2!W12+L2P3!W12+L2P4!W12</f>
        <v>0</v>
      </c>
      <c r="G26" s="11">
        <f>+L2P1!X12+L2P2!X12+L2P3!X12+L2P4!X12</f>
        <v>0</v>
      </c>
      <c r="H26" s="11">
        <f>+L3P1!W12+L3P2!W12+L3P3!W12+L3P4!W12</f>
        <v>0</v>
      </c>
      <c r="I26" s="30">
        <f>+L3P1!X12+L3P2!X12+L3P3!X12+L3P4!X12</f>
        <v>0</v>
      </c>
      <c r="J26" s="38">
        <f t="shared" si="0"/>
        <v>0</v>
      </c>
    </row>
    <row r="27" spans="2:10" ht="15.75" x14ac:dyDescent="0.2">
      <c r="B27" s="637"/>
      <c r="C27" s="39" t="s">
        <v>29</v>
      </c>
      <c r="D27" s="638" t="e">
        <f>SUM(E21:E26)</f>
        <v>#VALUE!</v>
      </c>
      <c r="E27" s="638"/>
      <c r="F27" s="639" t="e">
        <f>SUM(G21:G26)</f>
        <v>#VALUE!</v>
      </c>
      <c r="G27" s="639"/>
      <c r="H27" s="623">
        <f>SUM(I21:I26)</f>
        <v>180</v>
      </c>
      <c r="I27" s="623"/>
      <c r="J27" s="40" t="e">
        <f>D27+F27+H27</f>
        <v>#VALUE!</v>
      </c>
    </row>
    <row r="28" spans="2:10" ht="15.75" x14ac:dyDescent="0.2">
      <c r="B28" s="624" t="s">
        <v>30</v>
      </c>
      <c r="C28" s="624"/>
      <c r="D28" s="41"/>
      <c r="E28" s="42"/>
      <c r="F28" s="43"/>
      <c r="G28" s="43"/>
      <c r="H28" s="44"/>
      <c r="I28" s="44"/>
      <c r="J28" s="45"/>
    </row>
    <row r="29" spans="2:10" ht="15.75" x14ac:dyDescent="0.2">
      <c r="B29" s="635" t="s">
        <v>10</v>
      </c>
      <c r="C29" s="635"/>
      <c r="D29" s="46"/>
      <c r="E29" s="46" t="e">
        <f>SUM(E19:E28)</f>
        <v>#VALUE!</v>
      </c>
      <c r="F29" s="46"/>
      <c r="G29" s="46" t="e">
        <f>SUM(G19:G28)</f>
        <v>#VALUE!</v>
      </c>
      <c r="H29" s="46"/>
      <c r="I29" s="46">
        <f>SUM(I19:I28)</f>
        <v>180</v>
      </c>
      <c r="J29" s="46" t="e">
        <f ca="1">SUM(J19:J28)</f>
        <v>#VALUE!</v>
      </c>
    </row>
    <row r="31" spans="2:10" ht="12.75" x14ac:dyDescent="0.2"/>
    <row r="32" spans="2:10" ht="110.25" x14ac:dyDescent="0.2">
      <c r="B32" s="636" t="s">
        <v>31</v>
      </c>
      <c r="C32" s="636"/>
      <c r="D32" s="47" t="s">
        <v>12</v>
      </c>
      <c r="E32" s="48" t="s">
        <v>5</v>
      </c>
    </row>
    <row r="33" spans="3:5" ht="15.75" x14ac:dyDescent="0.2">
      <c r="C33" s="5" t="s">
        <v>32</v>
      </c>
      <c r="D33" s="461">
        <f>L1P1!AB4+L1P3!AB4+L2P1!AB4+L2P2!AB4+L2P3!AB4+L2P4!AB4+L3P1!AB4+L3P2!AB4+L3P3!AB4+L3P4!AB4</f>
        <v>856</v>
      </c>
      <c r="E33" s="49">
        <f>L1P1!AC4+L1P3!AC4+L2P1!AC4+L2P2!AC4+L2P3!AC4+L2P4!AC4+L3P1!AC4+L3P2!AC4+L3P3!AC4+L3P4!AC4</f>
        <v>672</v>
      </c>
    </row>
    <row r="34" spans="3:5" ht="15.75" x14ac:dyDescent="0.2">
      <c r="C34" s="9" t="s">
        <v>33</v>
      </c>
      <c r="D34" s="50">
        <f>L1P1!AB5+L1P3!AB5+L2P1!AB5+L2P2!AB5+L2P3!AB5+L2P4!AB5+L3P1!AB5+L3P2!AB5+L3P3!AB5+L3P4!AB5</f>
        <v>2346</v>
      </c>
      <c r="E34" s="51">
        <f>L1P1!AC5+L1P3!AC5+L2P1!AC5+L2P2!AC5+L2P3!AC5+L2P4!AC5+L3P1!AC5+L3P2!AC5+L3P3!AC5+L3P4!AC5</f>
        <v>2030</v>
      </c>
    </row>
    <row r="35" spans="3:5" ht="15.75" x14ac:dyDescent="0.2">
      <c r="C35" s="13" t="s">
        <v>34</v>
      </c>
      <c r="D35" s="462">
        <f>L1P1!AB6+L1P3!AB6+L2P1!AB6+L2P2!AB6+L2P3!AB6+L2P4!AB6+L3P1!AB6+L3P2!AB6+L3P3!AB6+L3P4!AB6</f>
        <v>0</v>
      </c>
      <c r="E35" s="52">
        <f>L1P1!AC6+L1P3!AC6+L2P1!AC6+L2P2!AC6+L2P3!AC6+L2P4!AC6+L3P1!AC6+L3P2!AC6+L3P3!AC6+L3P4!AC6</f>
        <v>0</v>
      </c>
    </row>
    <row r="37" spans="3:5" ht="12.75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0-0000-00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0-0000-0000-000000000000}">
  <dimension ref="A1:AR79"/>
  <sheetViews>
    <sheetView tabSelected="1" workbookViewId="0">
      <selection sqref="A1:XFD1048576"/>
    </sheetView>
  </sheetViews>
  <sheetFormatPr baseColWidth="10" defaultRowHeight="13.5" customHeight="1" x14ac:dyDescent="0.2"/>
  <sheetData>
    <row r="1" spans="1:34" ht="13.5" customHeight="1" x14ac:dyDescent="0.2">
      <c r="A1" s="53" t="s">
        <v>479</v>
      </c>
      <c r="N1" s="55"/>
      <c r="O1" s="56"/>
    </row>
    <row r="2" spans="1:34" ht="13.5" customHeight="1" x14ac:dyDescent="0.2">
      <c r="E2" s="657" t="s">
        <v>35</v>
      </c>
      <c r="F2" s="657"/>
      <c r="G2" s="657"/>
      <c r="H2" s="657"/>
      <c r="I2" s="657" t="s">
        <v>36</v>
      </c>
      <c r="J2" s="657"/>
      <c r="K2" s="657" t="s">
        <v>37</v>
      </c>
      <c r="L2" s="657"/>
      <c r="M2" s="657"/>
      <c r="N2" s="657" t="s">
        <v>38</v>
      </c>
      <c r="O2" s="657"/>
      <c r="P2" s="657"/>
      <c r="Q2" s="657"/>
      <c r="R2" s="487"/>
      <c r="S2" s="57"/>
      <c r="W2" s="58" t="s">
        <v>39</v>
      </c>
      <c r="X2" s="58" t="s">
        <v>40</v>
      </c>
      <c r="AB2" s="643" t="s">
        <v>41</v>
      </c>
      <c r="AC2" s="643" t="s">
        <v>42</v>
      </c>
    </row>
    <row r="3" spans="1:34" ht="13.5" customHeight="1" x14ac:dyDescent="0.2">
      <c r="D3" s="348" t="s">
        <v>157</v>
      </c>
      <c r="E3" s="644" t="s">
        <v>43</v>
      </c>
      <c r="F3" s="644"/>
      <c r="G3" s="644"/>
      <c r="H3" s="644"/>
      <c r="I3" s="645" t="str">
        <f>Synthèse!B3</f>
        <v>Lettres</v>
      </c>
      <c r="J3" s="645"/>
      <c r="K3" s="645" t="s">
        <v>743</v>
      </c>
      <c r="L3" s="645"/>
      <c r="M3" s="645"/>
      <c r="N3" s="646">
        <v>105</v>
      </c>
      <c r="O3" s="646"/>
      <c r="P3" s="646"/>
      <c r="Q3" s="646"/>
      <c r="R3" s="488"/>
      <c r="S3" s="57"/>
      <c r="U3" s="647" t="s">
        <v>16</v>
      </c>
      <c r="V3" s="647"/>
      <c r="W3" s="58">
        <f>ROUND(SUMIFS($W$17:$W$77,$H$17:$H$77,Paramétrage!$I6,$Q$17:$Q$77,"&lt;&gt;Mut+ext"),0)</f>
        <v>45</v>
      </c>
      <c r="X3" s="58">
        <f ca="1">ROUND(SUMIF($H$17:$H$97,Paramétrage!$I6,$AA$17:$AA$76),0)</f>
        <v>914</v>
      </c>
      <c r="AB3" s="643"/>
      <c r="AC3" s="643"/>
    </row>
    <row r="4" spans="1:34" ht="13.5" customHeight="1" x14ac:dyDescent="0.2">
      <c r="A4" s="53"/>
      <c r="D4" s="349" t="s">
        <v>160</v>
      </c>
      <c r="E4" s="651" t="s">
        <v>43</v>
      </c>
      <c r="F4" s="653"/>
      <c r="G4" s="653"/>
      <c r="H4" s="652"/>
      <c r="I4" s="651"/>
      <c r="J4" s="652"/>
      <c r="K4" s="651"/>
      <c r="L4" s="653"/>
      <c r="M4" s="652"/>
      <c r="N4" s="654">
        <v>0</v>
      </c>
      <c r="O4" s="655"/>
      <c r="P4" s="655"/>
      <c r="Q4" s="656"/>
      <c r="R4" s="489">
        <v>120</v>
      </c>
      <c r="U4" s="647" t="s">
        <v>17</v>
      </c>
      <c r="V4" s="647"/>
      <c r="W4" s="58">
        <f>ROUND(SUMIFS($W$17:$W$77,$H$17:$H$77,Paramétrage!$I7,$Q$17:$Q$77,"&lt;&gt;Mut+ext"),0)</f>
        <v>0</v>
      </c>
      <c r="X4" s="58">
        <f ca="1">ROUND(SUMIF($H$17:$H$97,Paramétrage!$I7,$AA$17:$AA$76),0)</f>
        <v>0</v>
      </c>
      <c r="Z4" s="650" t="s">
        <v>32</v>
      </c>
      <c r="AA4" s="650"/>
      <c r="AB4" s="58">
        <f>SUMIF(L1P1!$M$17:$M$23,Paramétrage!$C6,L1P1!$N$17:$N$23)+SUMIF(L1P1!$M$44:$M$57,Paramétrage!$C6,L1P1!$N$44:$N$57)</f>
        <v>124</v>
      </c>
      <c r="AC4" s="58">
        <f>SUMIF(L1P1!$M$17:$M$23,Paramétrage!$C6,L1P1!$AA$17:$AA$23)+SUMIF(L1P1!$M$44:$M$57,Paramétrage!$C6,L1P1!$AA$44:$AA$57)</f>
        <v>222</v>
      </c>
    </row>
    <row r="5" spans="1:34" ht="13.5" customHeight="1" x14ac:dyDescent="0.2">
      <c r="A5" s="658" t="s">
        <v>413</v>
      </c>
      <c r="B5" s="658"/>
      <c r="D5" s="349" t="s">
        <v>162</v>
      </c>
      <c r="E5" s="651" t="s">
        <v>43</v>
      </c>
      <c r="F5" s="653"/>
      <c r="G5" s="653"/>
      <c r="H5" s="652"/>
      <c r="I5" s="651" t="s">
        <v>0</v>
      </c>
      <c r="J5" s="652"/>
      <c r="K5" s="651" t="s">
        <v>415</v>
      </c>
      <c r="L5" s="653"/>
      <c r="M5" s="652"/>
      <c r="N5" s="654">
        <v>15</v>
      </c>
      <c r="O5" s="655"/>
      <c r="P5" s="655"/>
      <c r="Q5" s="656"/>
      <c r="R5" s="489"/>
      <c r="U5" s="647" t="s">
        <v>18</v>
      </c>
      <c r="V5" s="647"/>
      <c r="W5" s="58">
        <f>ROUND(SUMIFS($W$17:$W$77,$H$17:$H$77,Paramétrage!$I8,$Q$17:$Q$77,"&lt;&gt;Mut+ext"),0)</f>
        <v>1</v>
      </c>
      <c r="X5" s="58">
        <f ca="1">ROUND(SUMIF($H$17:$H$97,Paramétrage!$I8,$AA$17:$AA$76),0)</f>
        <v>20</v>
      </c>
      <c r="Z5" s="650" t="s">
        <v>33</v>
      </c>
      <c r="AA5" s="650"/>
      <c r="AB5" s="58">
        <f>SUMIF(L1P1!$M$17:$M$23,Paramétrage!$C7,L1P1!$N$17:$N$23)+SUMIF(L1P1!$M$44:$M$57,Paramétrage!$C7,L1P1!$N$44:$N$57)</f>
        <v>144</v>
      </c>
      <c r="AC5" s="58">
        <f>SUMIF(L1P1!$M$17:$M$23,Paramétrage!$C7,L1P1!$AA$17:$AA$23)+SUMIF(L1P1!$M$44:$M$57,Paramétrage!$C7,L1P1!$AA$44:$AA$57)</f>
        <v>692</v>
      </c>
    </row>
    <row r="6" spans="1:34" ht="13.5" customHeight="1" x14ac:dyDescent="0.2">
      <c r="A6" s="658"/>
      <c r="B6" s="658"/>
      <c r="D6" s="59" t="s">
        <v>45</v>
      </c>
      <c r="E6" s="60"/>
      <c r="F6" s="60"/>
      <c r="G6" s="60"/>
      <c r="H6" s="60"/>
      <c r="I6" s="61"/>
      <c r="J6" s="61"/>
      <c r="K6" s="61"/>
      <c r="L6" s="61"/>
      <c r="M6" s="61"/>
      <c r="N6" s="648" t="s">
        <v>46</v>
      </c>
      <c r="O6" s="649"/>
      <c r="P6" s="648" t="s">
        <v>47</v>
      </c>
      <c r="Q6" s="649"/>
      <c r="R6" s="490"/>
      <c r="U6" s="647" t="s">
        <v>19</v>
      </c>
      <c r="V6" s="647"/>
      <c r="W6" s="58">
        <f>ROUND(SUMIFS($W$17:$W$77,$H$17:$H$77,Paramétrage!$I9,$Q$17:$Q$77,"&lt;&gt;Mut+ext"),0)</f>
        <v>1</v>
      </c>
      <c r="X6" s="58">
        <f ca="1">ROUND(SUMIF($H$17:$H$97,Paramétrage!$I9,$AA$17:$AA$76),0)</f>
        <v>33</v>
      </c>
      <c r="Z6" s="650" t="s">
        <v>34</v>
      </c>
      <c r="AA6" s="650"/>
      <c r="AB6" s="58">
        <f>SUMIF(L1P1!$M$17:$M$23,Paramétrage!$C8,L1P1!$N$17:$N$23)+SUMIF(L1P1!$M$44:$M$57,Paramétrage!$C8,L1P1!$N$44:$N$57)</f>
        <v>0</v>
      </c>
      <c r="AC6" s="58">
        <f>SUMIF(L1P1!$M$17:$M$23,Paramétrage!$C8,L1P1!$AA$17:$AA$23)+SUMIF(L1P1!$M$44:$M$57,Paramétrage!$C8,L1P1!$AA$44:$AA$57)</f>
        <v>0</v>
      </c>
    </row>
    <row r="7" spans="1:34" ht="13.5" customHeight="1" x14ac:dyDescent="0.2">
      <c r="A7" s="658"/>
      <c r="B7" s="658"/>
      <c r="D7" s="62"/>
      <c r="E7" s="63"/>
      <c r="F7" s="63"/>
      <c r="G7" s="63"/>
      <c r="H7" s="63"/>
      <c r="I7" s="64"/>
      <c r="J7" s="65"/>
      <c r="K7" s="64"/>
      <c r="L7" s="64"/>
      <c r="M7" s="66"/>
      <c r="N7" s="463" t="s">
        <v>48</v>
      </c>
      <c r="O7" s="463" t="s">
        <v>49</v>
      </c>
      <c r="P7" s="463" t="s">
        <v>48</v>
      </c>
      <c r="Q7" s="463" t="s">
        <v>49</v>
      </c>
      <c r="R7" s="463"/>
      <c r="S7" s="67" t="s">
        <v>50</v>
      </c>
      <c r="U7" s="647" t="s">
        <v>23</v>
      </c>
      <c r="V7" s="647"/>
      <c r="W7" s="58">
        <f>ROUND(SUMIF($H$17:$H$77,Paramétrage!$I10,$W$17:$W$77),0)</f>
        <v>10</v>
      </c>
      <c r="X7" s="58">
        <f t="array" ref="X7">IF(ISERROR(SUM(IF(H:H=Paramétrage!$I10,N:N*W:W)))=TRUE,"saisie incomplète",SUM(IF(H:H=Paramétrage!$I10,N:N*W:W)))</f>
        <v>200</v>
      </c>
    </row>
    <row r="8" spans="1:34" ht="13.5" customHeight="1" x14ac:dyDescent="0.2">
      <c r="A8" s="658"/>
      <c r="B8" s="658"/>
      <c r="D8" s="68" t="s">
        <v>51</v>
      </c>
      <c r="E8" s="651" t="s">
        <v>43</v>
      </c>
      <c r="F8" s="653"/>
      <c r="G8" s="653"/>
      <c r="H8" s="652"/>
      <c r="I8" s="651" t="s">
        <v>52</v>
      </c>
      <c r="J8" s="652"/>
      <c r="K8" s="651" t="s">
        <v>53</v>
      </c>
      <c r="L8" s="653"/>
      <c r="M8" s="652"/>
      <c r="N8" s="69">
        <v>25</v>
      </c>
      <c r="O8" s="70">
        <v>40</v>
      </c>
      <c r="P8" s="69">
        <v>0</v>
      </c>
      <c r="Q8" s="69">
        <v>0</v>
      </c>
      <c r="R8" s="69"/>
      <c r="S8" s="70"/>
      <c r="U8" s="659" t="s">
        <v>24</v>
      </c>
      <c r="V8" s="659"/>
      <c r="W8" s="58">
        <f>ROUND(SUMIF($H$17:$H$77,Paramétrage!$I11,$W$17:$W$77),0)</f>
        <v>4</v>
      </c>
      <c r="X8" s="58">
        <f t="array" ref="X8">IF(ISERROR(SUM(IF(H:H=Paramétrage!$I11,N:N*W:W)))=TRUE,"saisie incomplète",SUM(IF(H:H=Paramétrage!$I11,N:N*W:W)))</f>
        <v>56</v>
      </c>
    </row>
    <row r="9" spans="1:34" ht="13.5" customHeight="1" x14ac:dyDescent="0.2">
      <c r="A9" s="72"/>
      <c r="B9" s="72"/>
      <c r="D9" s="68" t="s">
        <v>54</v>
      </c>
      <c r="E9" s="651" t="s">
        <v>55</v>
      </c>
      <c r="F9" s="653"/>
      <c r="G9" s="653"/>
      <c r="H9" s="652"/>
      <c r="I9" s="651" t="s">
        <v>56</v>
      </c>
      <c r="J9" s="652"/>
      <c r="K9" s="651" t="s">
        <v>53</v>
      </c>
      <c r="L9" s="653"/>
      <c r="M9" s="652"/>
      <c r="N9" s="69">
        <v>65</v>
      </c>
      <c r="O9" s="70">
        <v>33</v>
      </c>
      <c r="P9" s="69">
        <v>0</v>
      </c>
      <c r="Q9" s="69">
        <v>0</v>
      </c>
      <c r="R9" s="69"/>
      <c r="S9" s="70"/>
      <c r="U9" s="647" t="s">
        <v>25</v>
      </c>
      <c r="V9" s="647"/>
      <c r="W9" s="58">
        <f>ROUND(SUMIF($H$17:$H$77,Paramétrage!$I12,$W$17:$W$77),0)</f>
        <v>0</v>
      </c>
      <c r="X9" s="58">
        <f t="array" ref="X9">IF(ISERROR(SUM(IF(H:H=Paramétrage!$I12,N:N*W:W)))=TRUE,"saisie incomplète",SUM(IF(H:H=Paramétrage!$I12,N:N*W:W)))</f>
        <v>0</v>
      </c>
    </row>
    <row r="10" spans="1:34" ht="13.5" customHeight="1" x14ac:dyDescent="0.2">
      <c r="D10" s="68" t="s">
        <v>57</v>
      </c>
      <c r="E10" s="651" t="s">
        <v>43</v>
      </c>
      <c r="F10" s="653"/>
      <c r="G10" s="653"/>
      <c r="H10" s="652"/>
      <c r="I10" s="651" t="s">
        <v>58</v>
      </c>
      <c r="J10" s="652"/>
      <c r="K10" s="651" t="s">
        <v>44</v>
      </c>
      <c r="L10" s="653"/>
      <c r="M10" s="652"/>
      <c r="N10" s="69">
        <v>135</v>
      </c>
      <c r="O10" s="70">
        <v>47</v>
      </c>
      <c r="P10" s="69">
        <v>0</v>
      </c>
      <c r="Q10" s="69">
        <v>0</v>
      </c>
      <c r="R10" s="69"/>
      <c r="S10" s="70"/>
      <c r="U10" s="647" t="s">
        <v>26</v>
      </c>
      <c r="V10" s="647"/>
      <c r="W10" s="58">
        <f>ROUND(SUMIF($H$17:$H$77,Paramétrage!$I13,$W$17:$W$77),0)</f>
        <v>5</v>
      </c>
      <c r="X10" s="58">
        <f t="array" ref="X10">IF(ISERROR(SUM(IF(H:H=Paramétrage!$I13,N:N*W:W)))=TRUE,"saisie incomplète",SUM(IF(H:H=Paramétrage!$I13,N:N*W:W)))</f>
        <v>100</v>
      </c>
    </row>
    <row r="11" spans="1:34" ht="13.5" customHeight="1" x14ac:dyDescent="0.2">
      <c r="D11" s="73"/>
      <c r="E11" s="73"/>
      <c r="F11" s="73"/>
      <c r="G11" s="73"/>
      <c r="H11" s="73"/>
      <c r="N11" s="58">
        <f>SUM(N8:N10)</f>
        <v>225</v>
      </c>
      <c r="O11" s="58">
        <f>SUM(O8:O10)</f>
        <v>120</v>
      </c>
      <c r="P11" s="558">
        <f>SUM(P8:P10)</f>
        <v>0</v>
      </c>
      <c r="Q11" s="558">
        <f>SUM(Q8:Q10)</f>
        <v>0</v>
      </c>
      <c r="R11" s="559"/>
      <c r="U11" s="650" t="s">
        <v>27</v>
      </c>
      <c r="V11" s="650"/>
      <c r="W11" s="58">
        <f>ROUND(SUMIF($H$17:$H$77,Paramétrage!$I14,$W$17:$W$77),0)</f>
        <v>0</v>
      </c>
      <c r="X11" s="58">
        <f t="array" ref="X11">IF(ISERROR(SUM(IF(H:H=Paramétrage!$I14,N:N*W:W)))=TRUE,"saisie incomplète",SUM(IF(H:H=Paramétrage!$I14,N:N*W:W)))</f>
        <v>0</v>
      </c>
    </row>
    <row r="12" spans="1:34" ht="13.5" customHeight="1" x14ac:dyDescent="0.2">
      <c r="B12" s="73"/>
      <c r="C12" s="73"/>
      <c r="U12" s="647" t="s">
        <v>28</v>
      </c>
      <c r="V12" s="647"/>
      <c r="W12" s="58">
        <f>ROUND(SUMIF($H$17:$H$77,Paramétrage!$I15,$W$17:$W$77),0)</f>
        <v>0</v>
      </c>
      <c r="X12" s="58">
        <f t="array" ref="X12">IF(ISERROR(SUM(IF(H:H=Paramétrage!$I15,N:N*W:W)))=TRUE,"saisie incomplète",SUM(IF(H:H=Paramétrage!$I15,N:N*W:W)))</f>
        <v>0</v>
      </c>
    </row>
    <row r="13" spans="1:34" ht="13.5" customHeight="1" x14ac:dyDescent="0.2">
      <c r="B13" s="73"/>
      <c r="C13" s="73"/>
      <c r="D13" s="73"/>
      <c r="E13" s="73"/>
      <c r="F13" s="73"/>
      <c r="G13" s="73"/>
      <c r="H13" s="73"/>
      <c r="U13" s="650" t="s">
        <v>59</v>
      </c>
      <c r="V13" s="650"/>
      <c r="W13" s="74">
        <f>SUM(AQ44:AQ66)</f>
        <v>0</v>
      </c>
      <c r="X13" s="58">
        <f>SUM(AR44:AR66)</f>
        <v>-63</v>
      </c>
    </row>
    <row r="14" spans="1:34" ht="13.5" customHeight="1" x14ac:dyDescent="0.2">
      <c r="A14" s="53"/>
    </row>
    <row r="15" spans="1:34" ht="13.5" customHeight="1" x14ac:dyDescent="0.25">
      <c r="A15" s="75"/>
      <c r="B15" s="660" t="s">
        <v>60</v>
      </c>
      <c r="C15" s="660"/>
      <c r="D15" s="660"/>
      <c r="E15" s="661" t="s">
        <v>61</v>
      </c>
      <c r="F15" s="662" t="s">
        <v>62</v>
      </c>
      <c r="G15" s="667" t="s">
        <v>472</v>
      </c>
      <c r="H15" s="662" t="s">
        <v>63</v>
      </c>
      <c r="I15" s="663" t="s">
        <v>64</v>
      </c>
      <c r="J15" s="664" t="s">
        <v>65</v>
      </c>
      <c r="K15" s="664" t="s">
        <v>66</v>
      </c>
      <c r="L15" s="663" t="s">
        <v>67</v>
      </c>
      <c r="M15" s="662" t="s">
        <v>68</v>
      </c>
      <c r="N15" s="76" t="s">
        <v>69</v>
      </c>
      <c r="O15" s="664" t="s">
        <v>70</v>
      </c>
      <c r="P15" s="665" t="s">
        <v>71</v>
      </c>
      <c r="Q15" s="660" t="s">
        <v>72</v>
      </c>
      <c r="R15" s="667" t="s">
        <v>473</v>
      </c>
      <c r="S15" s="666" t="s">
        <v>73</v>
      </c>
      <c r="T15" s="666"/>
      <c r="U15" s="666"/>
      <c r="V15" s="666"/>
      <c r="W15" s="664" t="s">
        <v>13</v>
      </c>
      <c r="X15" s="77" t="s">
        <v>74</v>
      </c>
      <c r="Y15" s="76" t="s">
        <v>75</v>
      </c>
      <c r="Z15" s="76" t="s">
        <v>76</v>
      </c>
      <c r="AA15" s="78" t="s">
        <v>77</v>
      </c>
      <c r="AB15" s="670" t="s">
        <v>78</v>
      </c>
      <c r="AC15" s="670"/>
      <c r="AD15" s="670"/>
      <c r="AE15" s="661" t="s">
        <v>79</v>
      </c>
      <c r="AF15" s="671" t="s">
        <v>80</v>
      </c>
      <c r="AG15" s="672" t="s">
        <v>81</v>
      </c>
      <c r="AH15" s="673" t="s">
        <v>82</v>
      </c>
    </row>
    <row r="16" spans="1:34" ht="13.5" customHeight="1" x14ac:dyDescent="0.25">
      <c r="A16" s="75"/>
      <c r="B16" s="79" t="s">
        <v>83</v>
      </c>
      <c r="C16" s="80" t="s">
        <v>84</v>
      </c>
      <c r="D16" s="80" t="s">
        <v>85</v>
      </c>
      <c r="E16" s="661"/>
      <c r="F16" s="662"/>
      <c r="G16" s="668"/>
      <c r="H16" s="662"/>
      <c r="I16" s="663"/>
      <c r="J16" s="664"/>
      <c r="K16" s="664"/>
      <c r="L16" s="663"/>
      <c r="M16" s="662"/>
      <c r="N16" s="81">
        <f>ROUND(N43+N77,1)</f>
        <v>385.6</v>
      </c>
      <c r="O16" s="664"/>
      <c r="P16" s="665"/>
      <c r="Q16" s="660"/>
      <c r="R16" s="669"/>
      <c r="S16" s="666"/>
      <c r="T16" s="666"/>
      <c r="U16" s="666"/>
      <c r="V16" s="666"/>
      <c r="W16" s="664"/>
      <c r="X16" s="82">
        <f>X43+X77</f>
        <v>882</v>
      </c>
      <c r="Y16" s="83">
        <f>Y43+Y77</f>
        <v>0</v>
      </c>
      <c r="Z16" s="83">
        <f>Z43+Z77</f>
        <v>882</v>
      </c>
      <c r="AA16" s="84">
        <f>AA43+AA77</f>
        <v>967</v>
      </c>
      <c r="AB16" s="670"/>
      <c r="AC16" s="670"/>
      <c r="AD16" s="670"/>
      <c r="AE16" s="661"/>
      <c r="AF16" s="671"/>
      <c r="AG16" s="672"/>
      <c r="AH16" s="673"/>
    </row>
    <row r="17" spans="1:34" ht="13.5" customHeight="1" x14ac:dyDescent="0.2">
      <c r="A17" s="674" t="s">
        <v>86</v>
      </c>
      <c r="B17" s="675" t="s">
        <v>87</v>
      </c>
      <c r="C17" s="676" t="s">
        <v>88</v>
      </c>
      <c r="D17" s="677" t="s">
        <v>573</v>
      </c>
      <c r="E17" s="678">
        <v>6</v>
      </c>
      <c r="F17" s="86" t="s">
        <v>89</v>
      </c>
      <c r="G17" s="86"/>
      <c r="H17" s="88" t="s">
        <v>16</v>
      </c>
      <c r="I17" s="89" t="s">
        <v>441</v>
      </c>
      <c r="J17" s="90" t="s">
        <v>363</v>
      </c>
      <c r="K17" s="91" t="s">
        <v>90</v>
      </c>
      <c r="L17" s="92"/>
      <c r="M17" s="90" t="s">
        <v>91</v>
      </c>
      <c r="N17" s="93">
        <v>22</v>
      </c>
      <c r="O17" s="94">
        <v>345</v>
      </c>
      <c r="P17" s="95">
        <v>300</v>
      </c>
      <c r="Q17" s="96" t="s">
        <v>92</v>
      </c>
      <c r="R17" s="491"/>
      <c r="S17" s="679" t="s">
        <v>701</v>
      </c>
      <c r="T17" s="679"/>
      <c r="U17" s="679"/>
      <c r="V17" s="679"/>
      <c r="W17" s="98">
        <f>IF(OR(P17="",M17=Paramétrage!$C$10,M17=Paramétrage!$C$13,M17=Paramétrage!$C$16,M17=Paramétrage!$C$19,M17=Paramétrage!$C$23,M17=Paramétrage!$C$26,AND(M17&lt;&gt;Paramétrage!$C$9,Q17="Mut+ext")),"",ROUNDUP(O17/P17,0))</f>
        <v>2</v>
      </c>
      <c r="X17" s="99">
        <f>IF(M17="",0,IF(OR(Q17="Mut+ext",VLOOKUP(M17,Paramétrage!$C$6:$E$28,2,0)=0),0,IF(P17="","saisir capacité",N17*W17*VLOOKUP(M17,Paramétrage!$C$6:$E$28,2,0))))</f>
        <v>44</v>
      </c>
      <c r="Y17" s="100"/>
      <c r="Z17" s="101">
        <f t="shared" ref="Z17:Z19" si="0">IF(ISERROR(X17+Y17)=1,X17,X17+Y17)</f>
        <v>44</v>
      </c>
      <c r="AA17" s="102">
        <f>IF(M17="",0,IF(ISERROR(Y17+X17*VLOOKUP(M17,Paramétrage!$C$6:$E$28,3,0))=1,Z17,Y17+X17*VLOOKUP(M17,Paramétrage!$C$6:$E$28,3,0)))</f>
        <v>66</v>
      </c>
      <c r="AB17" s="641"/>
      <c r="AC17" s="641"/>
      <c r="AD17" s="641"/>
      <c r="AE17" s="103"/>
      <c r="AF17" s="104"/>
      <c r="AG17" s="105">
        <f>IF(F17="",0,IF(K17="",0,IF(SUMIF($F$17:$F$19,F17,$O$17:$O$19)=0,0,IF(L17="",AH17/SUMIF($F$17:$F$19,F17,$O$17:$O$19),AH17/(SUMIF($F$17:$F$19,F17,$O$17:$O$19)/L17)))))</f>
        <v>22</v>
      </c>
      <c r="AH17" s="106">
        <f t="shared" ref="AH17:AH19" si="1">N17*O17</f>
        <v>7590</v>
      </c>
    </row>
    <row r="18" spans="1:34" ht="13.5" customHeight="1" x14ac:dyDescent="0.2">
      <c r="A18" s="674"/>
      <c r="B18" s="675"/>
      <c r="C18" s="676"/>
      <c r="D18" s="677"/>
      <c r="E18" s="678"/>
      <c r="F18" s="86" t="s">
        <v>93</v>
      </c>
      <c r="G18" s="87"/>
      <c r="H18" s="107" t="s">
        <v>16</v>
      </c>
      <c r="I18" s="89" t="s">
        <v>596</v>
      </c>
      <c r="J18" s="90" t="s">
        <v>363</v>
      </c>
      <c r="K18" s="108" t="s">
        <v>90</v>
      </c>
      <c r="L18" s="92"/>
      <c r="M18" s="90" t="s">
        <v>95</v>
      </c>
      <c r="N18" s="109">
        <v>20</v>
      </c>
      <c r="O18" s="110">
        <v>310</v>
      </c>
      <c r="P18" s="95">
        <v>35</v>
      </c>
      <c r="Q18" s="111" t="s">
        <v>231</v>
      </c>
      <c r="R18" s="492"/>
      <c r="S18" s="679"/>
      <c r="T18" s="679"/>
      <c r="U18" s="679"/>
      <c r="V18" s="679"/>
      <c r="W18" s="98">
        <f>IF(OR(P18="",M18=Paramétrage!$C$10,M18=Paramétrage!$C$13,M18=Paramétrage!$C$16,M18=Paramétrage!$C$19,M18=Paramétrage!$C$23,M18=Paramétrage!$C$26,AND(M18&lt;&gt;Paramétrage!$C$9,Q18="Mut+ext")),"",ROUNDUP(O18/P18,0))</f>
        <v>9</v>
      </c>
      <c r="X18" s="112">
        <f>IF(M18="",0,IF(OR(Q18="Mut+ext",VLOOKUP(M18,Paramétrage!$C$6:$E$28,2,0)=0),0,IF(P18="","saisir capacité",N18*W18*VLOOKUP(M18,Paramétrage!$C$6:$E$28,2,0))))</f>
        <v>180</v>
      </c>
      <c r="Y18" s="113"/>
      <c r="Z18" s="114">
        <f t="shared" si="0"/>
        <v>180</v>
      </c>
      <c r="AA18" s="115">
        <f>IF(M18="",0,IF(ISERROR(Y18+X18*VLOOKUP(M18,Paramétrage!$C$6:$E$28,3,0))=1,Z18,Y18+X18*VLOOKUP(M18,Paramétrage!$C$6:$E$28,3,0)))</f>
        <v>180</v>
      </c>
      <c r="AB18" s="641"/>
      <c r="AC18" s="641"/>
      <c r="AD18" s="641"/>
      <c r="AE18" s="116"/>
      <c r="AF18" s="104"/>
      <c r="AG18" s="117">
        <f>IF(F18="",0,IF(K18="",0,IF(SUMIF($F$17:$F$19,F18,$O$17:$O$19)=0,0,IF(L18="",AH18/SUMIF($F$17:$F$19,F18,$O$17:$O$19),AH18/(SUMIF($F$17:$F$19,F18,$O$17:$O$19)/L18)))))</f>
        <v>20</v>
      </c>
      <c r="AH18" s="118">
        <f t="shared" si="1"/>
        <v>6200</v>
      </c>
    </row>
    <row r="19" spans="1:34" ht="13.5" customHeight="1" x14ac:dyDescent="0.2">
      <c r="A19" s="674"/>
      <c r="B19" s="675"/>
      <c r="C19" s="676"/>
      <c r="D19" s="677"/>
      <c r="E19" s="678"/>
      <c r="F19" s="86"/>
      <c r="G19" s="120"/>
      <c r="H19" s="120"/>
      <c r="I19" s="119"/>
      <c r="J19" s="90"/>
      <c r="K19" s="108"/>
      <c r="L19" s="92"/>
      <c r="M19" s="90"/>
      <c r="N19" s="109"/>
      <c r="O19" s="110"/>
      <c r="P19" s="95"/>
      <c r="Q19" s="111"/>
      <c r="R19" s="492"/>
      <c r="S19" s="679"/>
      <c r="T19" s="679"/>
      <c r="U19" s="679"/>
      <c r="V19" s="679"/>
      <c r="W19" s="98" t="str">
        <f>IF(OR(P19="",M19=Paramétrage!$C$10,M19=Paramétrage!$C$13,M19=Paramétrage!$C$16,M19=Paramétrage!$C$19,M19=Paramétrage!$C$23,M19=Paramétrage!$C$26,AND(M19&lt;&gt;Paramétrage!$C$9,Q19="Mut+ext")),"",ROUNDUP(O19/P19,0))</f>
        <v/>
      </c>
      <c r="X19" s="112">
        <f>IF(M19="",0,IF(OR(Q19="Mut+ext",VLOOKUP(M19,Paramétrage!$C$6:$E$28,2,0)=0),0,IF(P19="","saisir capacité",N19*W19*VLOOKUP(M19,Paramétrage!$C$6:$E$28,2,0))))</f>
        <v>0</v>
      </c>
      <c r="Y19" s="113"/>
      <c r="Z19" s="114">
        <f t="shared" si="0"/>
        <v>0</v>
      </c>
      <c r="AA19" s="115">
        <f>IF(M19="",0,IF(ISERROR(Y19+X19*VLOOKUP(M19,Paramétrage!$C$6:$E$28,3,0))=1,Z19,Y19+X19*VLOOKUP(M19,Paramétrage!$C$6:$E$28,3,0)))</f>
        <v>0</v>
      </c>
      <c r="AB19" s="641"/>
      <c r="AC19" s="641"/>
      <c r="AD19" s="641"/>
      <c r="AE19" s="116"/>
      <c r="AF19" s="104"/>
      <c r="AG19" s="117">
        <f>IF(F19="",0,IF(K19="",0,IF(SUMIF($F$17:$F$19,F19,$O$17:$O$19)=0,0,IF(L19="",AH19/SUMIF($F$17:$F$19,F19,$O$17:$O$19),AH19/(SUMIF($F$17:$F$19,F19,$O$17:$O$19)/L19)))))</f>
        <v>0</v>
      </c>
      <c r="AH19" s="118">
        <f t="shared" si="1"/>
        <v>0</v>
      </c>
    </row>
    <row r="20" spans="1:34" ht="13.5" customHeight="1" x14ac:dyDescent="0.2">
      <c r="A20" s="674"/>
      <c r="B20" s="675"/>
      <c r="C20" s="676"/>
      <c r="D20" s="121"/>
      <c r="E20" s="122"/>
      <c r="F20" s="122"/>
      <c r="G20" s="121"/>
      <c r="H20" s="121"/>
      <c r="I20" s="123"/>
      <c r="J20" s="124"/>
      <c r="K20" s="125"/>
      <c r="L20" s="126"/>
      <c r="M20" s="127"/>
      <c r="N20" s="128">
        <f>+AG20</f>
        <v>42</v>
      </c>
      <c r="O20" s="129"/>
      <c r="P20" s="129"/>
      <c r="Q20" s="130"/>
      <c r="R20" s="131"/>
      <c r="S20" s="131"/>
      <c r="T20" s="131"/>
      <c r="U20" s="131"/>
      <c r="V20" s="132"/>
      <c r="W20" s="133"/>
      <c r="X20" s="134">
        <f>SUM(X17:X19)</f>
        <v>224</v>
      </c>
      <c r="Y20" s="127">
        <f>SUM(Y17:Y19)</f>
        <v>0</v>
      </c>
      <c r="Z20" s="135">
        <f>X20+Y20</f>
        <v>224</v>
      </c>
      <c r="AA20" s="136">
        <f>SUM(AA17:AA19)</f>
        <v>246</v>
      </c>
      <c r="AB20" s="137"/>
      <c r="AC20" s="138"/>
      <c r="AD20" s="139"/>
      <c r="AE20" s="140"/>
      <c r="AF20" s="141"/>
      <c r="AG20" s="142">
        <f>SUM(AG17:AG19)</f>
        <v>42</v>
      </c>
      <c r="AH20" s="143">
        <f>SUM(AH17:AH19)</f>
        <v>13790</v>
      </c>
    </row>
    <row r="21" spans="1:34" ht="13.5" customHeight="1" x14ac:dyDescent="0.2">
      <c r="A21" s="674"/>
      <c r="B21" s="675"/>
      <c r="C21" s="676" t="s">
        <v>97</v>
      </c>
      <c r="D21" s="677" t="s">
        <v>575</v>
      </c>
      <c r="E21" s="678">
        <v>6</v>
      </c>
      <c r="F21" s="86" t="s">
        <v>98</v>
      </c>
      <c r="G21" s="86"/>
      <c r="H21" s="88" t="s">
        <v>16</v>
      </c>
      <c r="I21" s="89" t="s">
        <v>452</v>
      </c>
      <c r="J21" s="90" t="s">
        <v>363</v>
      </c>
      <c r="K21" s="91" t="s">
        <v>90</v>
      </c>
      <c r="L21" s="92"/>
      <c r="M21" s="90" t="s">
        <v>91</v>
      </c>
      <c r="N21" s="93">
        <v>22</v>
      </c>
      <c r="O21" s="94">
        <v>310</v>
      </c>
      <c r="P21" s="95">
        <v>300</v>
      </c>
      <c r="Q21" s="96" t="s">
        <v>231</v>
      </c>
      <c r="R21" s="491"/>
      <c r="S21" s="679"/>
      <c r="T21" s="679"/>
      <c r="U21" s="679"/>
      <c r="V21" s="679"/>
      <c r="W21" s="98">
        <f>IF(OR(P21="",M21=Paramétrage!$C$10,M21=Paramétrage!$C$13,M21=Paramétrage!$C$16,M21=Paramétrage!$C$19,M21=Paramétrage!$C$23,M21=Paramétrage!$C$26,AND(M21&lt;&gt;Paramétrage!$C$9,Q21="Mut+ext")),"",ROUNDUP(O21/P21,0))</f>
        <v>2</v>
      </c>
      <c r="X21" s="99">
        <f>IF(M21="",0,IF(OR(Q21="Mut+ext",VLOOKUP(M21,Paramétrage!$C$6:$E$28,2,0)=0),0,IF(P21="","saisir capacité",N21*W21*VLOOKUP(M21,Paramétrage!$C$6:$E$28,2,0))))</f>
        <v>44</v>
      </c>
      <c r="Y21" s="100"/>
      <c r="Z21" s="101">
        <f t="shared" ref="Z21:Z23" si="2">IF(ISERROR(X21+Y21)=1,X21,X21+Y21)</f>
        <v>44</v>
      </c>
      <c r="AA21" s="102">
        <f>IF(M21="",0,IF(ISERROR(Y21+X21*VLOOKUP(M21,Paramétrage!$C$6:$E$28,3,0))=1,Z21,Y21+X21*VLOOKUP(M21,Paramétrage!$C$6:$E$28,3,0)))</f>
        <v>66</v>
      </c>
      <c r="AB21" s="641"/>
      <c r="AC21" s="641"/>
      <c r="AD21" s="641"/>
      <c r="AE21" s="103"/>
      <c r="AF21" s="104"/>
      <c r="AG21" s="105">
        <f>IF(F21="",0,IF(K21="",0,IF(SUMIF($F$21:$F$23,F21,$O$21:$O$23)=0,0,IF(L21="",AH21/SUMIF($F$21:$F$23,F21,$O$21:$O$23),AH21/(SUMIF($F$21:$F$23,F21,$O$21:$O$23)/L21)))))</f>
        <v>22</v>
      </c>
      <c r="AH21" s="106">
        <f t="shared" ref="AH21:AH23" si="3">N21*O21</f>
        <v>6820</v>
      </c>
    </row>
    <row r="22" spans="1:34" ht="13.5" customHeight="1" x14ac:dyDescent="0.2">
      <c r="A22" s="674"/>
      <c r="B22" s="675"/>
      <c r="C22" s="676"/>
      <c r="D22" s="677"/>
      <c r="E22" s="678"/>
      <c r="F22" s="86" t="s">
        <v>99</v>
      </c>
      <c r="G22" s="87"/>
      <c r="H22" s="107" t="s">
        <v>16</v>
      </c>
      <c r="I22" s="89" t="s">
        <v>660</v>
      </c>
      <c r="J22" s="100" t="s">
        <v>363</v>
      </c>
      <c r="K22" s="108" t="s">
        <v>90</v>
      </c>
      <c r="L22" s="92"/>
      <c r="M22" s="90" t="s">
        <v>95</v>
      </c>
      <c r="N22" s="109">
        <v>20</v>
      </c>
      <c r="O22" s="110">
        <v>345</v>
      </c>
      <c r="P22" s="95">
        <v>35</v>
      </c>
      <c r="Q22" s="111" t="s">
        <v>92</v>
      </c>
      <c r="R22" s="492"/>
      <c r="S22" s="679" t="s">
        <v>701</v>
      </c>
      <c r="T22" s="679"/>
      <c r="U22" s="679"/>
      <c r="V22" s="679"/>
      <c r="W22" s="98">
        <f>IF(OR(P22="",M22=Paramétrage!$C$10,M22=Paramétrage!$C$13,M22=Paramétrage!$C$16,M22=Paramétrage!$C$19,M22=Paramétrage!$C$23,M22=Paramétrage!$C$26,AND(M22&lt;&gt;Paramétrage!$C$9,Q22="Mut+ext")),"",ROUNDUP(O22/P22,0))</f>
        <v>10</v>
      </c>
      <c r="X22" s="112">
        <f>IF(M22="",0,IF(OR(Q22="Mut+ext",VLOOKUP(M22,Paramétrage!$C$6:$E$28,2,0)=0),0,IF(P22="","saisir capacité",N22*W22*VLOOKUP(M22,Paramétrage!$C$6:$E$28,2,0))))</f>
        <v>200</v>
      </c>
      <c r="Y22" s="113"/>
      <c r="Z22" s="114">
        <f t="shared" si="2"/>
        <v>200</v>
      </c>
      <c r="AA22" s="115">
        <f>IF(M22="",0,IF(ISERROR(Y22+X22*VLOOKUP(M22,Paramétrage!$C$6:$E$28,3,0))=1,Z22,Y22+X22*VLOOKUP(M22,Paramétrage!$C$6:$E$28,3,0)))</f>
        <v>200</v>
      </c>
      <c r="AB22" s="641"/>
      <c r="AC22" s="641"/>
      <c r="AD22" s="641"/>
      <c r="AE22" s="116"/>
      <c r="AF22" s="104"/>
      <c r="AG22" s="117">
        <f>IF(F22="",0,IF(K22="",0,IF(SUMIF($F$17:$F$42,F22,$O$17:$O$42)=0,0,IF(L22="",AH22/SUMIF($F$17:$F$42,F22,$O$17:$O$42),AH22/(SUMIF($F$17:$F$42,F22,$O$17:$O$42)/L22)))))</f>
        <v>20</v>
      </c>
      <c r="AH22" s="118">
        <f t="shared" si="3"/>
        <v>6900</v>
      </c>
    </row>
    <row r="23" spans="1:34" ht="13.5" customHeight="1" x14ac:dyDescent="0.2">
      <c r="A23" s="674"/>
      <c r="B23" s="675"/>
      <c r="C23" s="676"/>
      <c r="D23" s="677"/>
      <c r="E23" s="678"/>
      <c r="F23" s="86"/>
      <c r="G23" s="120"/>
      <c r="H23" s="120"/>
      <c r="I23" s="119"/>
      <c r="J23" s="90"/>
      <c r="K23" s="108"/>
      <c r="L23" s="92"/>
      <c r="M23" s="90"/>
      <c r="N23" s="109"/>
      <c r="O23" s="110"/>
      <c r="P23" s="95"/>
      <c r="Q23" s="111"/>
      <c r="R23" s="492"/>
      <c r="S23" s="679"/>
      <c r="T23" s="679"/>
      <c r="U23" s="679"/>
      <c r="V23" s="679"/>
      <c r="W23" s="98" t="str">
        <f>IF(OR(P23="",M23=Paramétrage!$C$10,M23=Paramétrage!$C$13,M23=Paramétrage!$C$16,M23=Paramétrage!$C$19,M23=Paramétrage!$C$23,M23=Paramétrage!$C$26,AND(M23&lt;&gt;Paramétrage!$C$9,Q23="Mut+ext")),"",ROUNDUP(O23/P23,0))</f>
        <v/>
      </c>
      <c r="X23" s="112">
        <f>IF(M23="",0,IF(OR(Q23="Mut+ext",VLOOKUP(M23,Paramétrage!$C$6:$E$28,2,0)=0),0,IF(P23="","saisir capacité",N23*W23*VLOOKUP(M23,Paramétrage!$C$6:$E$28,2,0))))</f>
        <v>0</v>
      </c>
      <c r="Y23" s="113"/>
      <c r="Z23" s="114">
        <f t="shared" si="2"/>
        <v>0</v>
      </c>
      <c r="AA23" s="115">
        <f>IF(M23="",0,IF(ISERROR(Y23+X23*VLOOKUP(M23,Paramétrage!$C$6:$E$28,3,0))=1,Z23,Y23+X23*VLOOKUP(M23,Paramétrage!$C$6:$E$28,3,0)))</f>
        <v>0</v>
      </c>
      <c r="AB23" s="641"/>
      <c r="AC23" s="641"/>
      <c r="AD23" s="641"/>
      <c r="AE23" s="116"/>
      <c r="AF23" s="104"/>
      <c r="AG23" s="117">
        <f>IF(F23="",0,IF(K23="",0,IF(SUMIF($F$17:$F$42,F23,$O$17:$O$42)=0,0,IF(L23="",AH23/SUMIF($F$17:$F$42,F23,$O$17:$O$42),AH23/(SUMIF($F$17:$F$42,F23,$O$17:$O$42)/L23)))))</f>
        <v>0</v>
      </c>
      <c r="AH23" s="118">
        <f t="shared" si="3"/>
        <v>0</v>
      </c>
    </row>
    <row r="24" spans="1:34" ht="13.5" customHeight="1" x14ac:dyDescent="0.2">
      <c r="A24" s="674"/>
      <c r="B24" s="675"/>
      <c r="C24" s="676"/>
      <c r="D24" s="121"/>
      <c r="E24" s="122"/>
      <c r="F24" s="122"/>
      <c r="G24" s="121"/>
      <c r="H24" s="121"/>
      <c r="I24" s="123"/>
      <c r="J24" s="124"/>
      <c r="K24" s="125"/>
      <c r="L24" s="126"/>
      <c r="M24" s="127"/>
      <c r="N24" s="128">
        <f>+AG24</f>
        <v>42</v>
      </c>
      <c r="O24" s="129"/>
      <c r="P24" s="129"/>
      <c r="Q24" s="130"/>
      <c r="R24" s="131"/>
      <c r="S24" s="131"/>
      <c r="T24" s="131"/>
      <c r="U24" s="131"/>
      <c r="V24" s="132"/>
      <c r="W24" s="133"/>
      <c r="X24" s="134">
        <f>SUM(X21:X23)</f>
        <v>244</v>
      </c>
      <c r="Y24" s="127">
        <f>SUM(Y21:Y23)</f>
        <v>0</v>
      </c>
      <c r="Z24" s="135">
        <f>X24+Y24</f>
        <v>244</v>
      </c>
      <c r="AA24" s="136">
        <f>SUM(AA21:AA23)</f>
        <v>266</v>
      </c>
      <c r="AB24" s="137"/>
      <c r="AC24" s="138"/>
      <c r="AD24" s="139"/>
      <c r="AE24" s="140"/>
      <c r="AF24" s="141"/>
      <c r="AG24" s="142">
        <f>SUM(AG21:AG23)</f>
        <v>42</v>
      </c>
      <c r="AH24" s="143">
        <f>SUM(AH21:AH23)</f>
        <v>13720</v>
      </c>
    </row>
    <row r="25" spans="1:34" ht="13.5" customHeight="1" x14ac:dyDescent="0.2">
      <c r="A25" s="674"/>
      <c r="B25" s="680" t="s">
        <v>100</v>
      </c>
      <c r="C25" s="676" t="s">
        <v>101</v>
      </c>
      <c r="D25" s="677" t="s">
        <v>102</v>
      </c>
      <c r="E25" s="677">
        <v>6</v>
      </c>
      <c r="F25" s="86" t="s">
        <v>103</v>
      </c>
      <c r="G25" s="86"/>
      <c r="H25" s="88" t="s">
        <v>16</v>
      </c>
      <c r="I25" s="144" t="s">
        <v>52</v>
      </c>
      <c r="J25" s="145" t="s">
        <v>104</v>
      </c>
      <c r="K25" s="146"/>
      <c r="L25" s="147"/>
      <c r="M25" s="147"/>
      <c r="N25" s="109"/>
      <c r="O25" s="148">
        <f>+$O$8</f>
        <v>40</v>
      </c>
      <c r="P25" s="149"/>
      <c r="Q25" s="150" t="s">
        <v>96</v>
      </c>
      <c r="R25" s="493"/>
      <c r="S25" s="679"/>
      <c r="T25" s="679"/>
      <c r="U25" s="679"/>
      <c r="V25" s="679"/>
      <c r="W25" s="151"/>
      <c r="X25" s="152"/>
      <c r="Y25" s="153"/>
      <c r="Z25" s="152"/>
      <c r="AA25" s="154"/>
      <c r="AB25" s="641"/>
      <c r="AC25" s="641"/>
      <c r="AD25" s="641"/>
      <c r="AE25" s="116"/>
      <c r="AF25" s="104"/>
      <c r="AG25" s="155">
        <f>N25*O25/SUM($O$25:$O$29)</f>
        <v>0</v>
      </c>
      <c r="AH25" s="118">
        <f>N25*O25</f>
        <v>0</v>
      </c>
    </row>
    <row r="26" spans="1:34" ht="13.5" customHeight="1" x14ac:dyDescent="0.2">
      <c r="A26" s="674"/>
      <c r="B26" s="680"/>
      <c r="C26" s="676"/>
      <c r="D26" s="677"/>
      <c r="E26" s="677"/>
      <c r="F26" s="86" t="s">
        <v>105</v>
      </c>
      <c r="G26" s="87"/>
      <c r="H26" s="107" t="s">
        <v>16</v>
      </c>
      <c r="I26" s="144" t="s">
        <v>56</v>
      </c>
      <c r="J26" s="145" t="s">
        <v>104</v>
      </c>
      <c r="K26" s="146"/>
      <c r="L26" s="147"/>
      <c r="M26" s="147"/>
      <c r="N26" s="109"/>
      <c r="O26" s="148">
        <f>+$O$9</f>
        <v>33</v>
      </c>
      <c r="P26" s="149"/>
      <c r="Q26" s="150" t="s">
        <v>96</v>
      </c>
      <c r="R26" s="493"/>
      <c r="S26" s="679"/>
      <c r="T26" s="679"/>
      <c r="U26" s="679"/>
      <c r="V26" s="679"/>
      <c r="W26" s="151"/>
      <c r="X26" s="152"/>
      <c r="Y26" s="153"/>
      <c r="Z26" s="152"/>
      <c r="AA26" s="154"/>
      <c r="AB26" s="641"/>
      <c r="AC26" s="641"/>
      <c r="AD26" s="641"/>
      <c r="AE26" s="116"/>
      <c r="AF26" s="104"/>
      <c r="AG26" s="155">
        <f>N26*O26/SUM($O$25:$O$29)</f>
        <v>0</v>
      </c>
      <c r="AH26" s="118">
        <f>N26*O26</f>
        <v>0</v>
      </c>
    </row>
    <row r="27" spans="1:34" ht="13.5" customHeight="1" x14ac:dyDescent="0.2">
      <c r="A27" s="674"/>
      <c r="B27" s="680"/>
      <c r="C27" s="676"/>
      <c r="D27" s="677"/>
      <c r="E27" s="677"/>
      <c r="F27" s="86" t="s">
        <v>106</v>
      </c>
      <c r="G27" s="87"/>
      <c r="H27" s="107" t="s">
        <v>16</v>
      </c>
      <c r="I27" s="144" t="s">
        <v>58</v>
      </c>
      <c r="J27" s="145" t="s">
        <v>104</v>
      </c>
      <c r="K27" s="146"/>
      <c r="L27" s="147"/>
      <c r="M27" s="147"/>
      <c r="N27" s="109"/>
      <c r="O27" s="148">
        <f>+$O$10</f>
        <v>47</v>
      </c>
      <c r="P27" s="149"/>
      <c r="Q27" s="150" t="s">
        <v>96</v>
      </c>
      <c r="R27" s="493"/>
      <c r="S27" s="679"/>
      <c r="T27" s="679"/>
      <c r="U27" s="679"/>
      <c r="V27" s="679"/>
      <c r="W27" s="151"/>
      <c r="X27" s="152"/>
      <c r="Y27" s="153"/>
      <c r="Z27" s="152"/>
      <c r="AA27" s="154"/>
      <c r="AB27" s="641"/>
      <c r="AC27" s="641"/>
      <c r="AD27" s="641"/>
      <c r="AE27" s="116"/>
      <c r="AF27" s="97"/>
      <c r="AG27" s="155">
        <f>N27*O27/SUM($O$25:$O$29)</f>
        <v>0</v>
      </c>
      <c r="AH27" s="118">
        <f>N27*O27</f>
        <v>0</v>
      </c>
    </row>
    <row r="28" spans="1:34" ht="13.5" customHeight="1" x14ac:dyDescent="0.2">
      <c r="A28" s="674"/>
      <c r="B28" s="680"/>
      <c r="C28" s="676"/>
      <c r="D28" s="677"/>
      <c r="E28" s="677"/>
      <c r="F28" s="87" t="s">
        <v>107</v>
      </c>
      <c r="G28" s="87"/>
      <c r="H28" s="107" t="s">
        <v>16</v>
      </c>
      <c r="I28" s="144">
        <v>0</v>
      </c>
      <c r="J28" s="145" t="s">
        <v>104</v>
      </c>
      <c r="K28" s="146"/>
      <c r="L28" s="147"/>
      <c r="M28" s="147"/>
      <c r="N28" s="109"/>
      <c r="O28" s="148">
        <v>0</v>
      </c>
      <c r="P28" s="149"/>
      <c r="Q28" s="150" t="s">
        <v>96</v>
      </c>
      <c r="R28" s="493"/>
      <c r="S28" s="679"/>
      <c r="T28" s="679"/>
      <c r="U28" s="679"/>
      <c r="V28" s="679"/>
      <c r="W28" s="151"/>
      <c r="X28" s="152"/>
      <c r="Y28" s="153"/>
      <c r="Z28" s="152"/>
      <c r="AA28" s="154"/>
      <c r="AB28" s="641"/>
      <c r="AC28" s="641"/>
      <c r="AD28" s="641"/>
      <c r="AE28" s="116"/>
      <c r="AF28" s="104"/>
      <c r="AG28" s="155">
        <f>N28*O28/SUM($O$25:$O$29)</f>
        <v>0</v>
      </c>
      <c r="AH28" s="118">
        <f>N28*O28</f>
        <v>0</v>
      </c>
    </row>
    <row r="29" spans="1:34" ht="13.5" customHeight="1" x14ac:dyDescent="0.2">
      <c r="A29" s="674"/>
      <c r="B29" s="680"/>
      <c r="C29" s="676"/>
      <c r="D29" s="677"/>
      <c r="E29" s="677"/>
      <c r="F29" s="87" t="s">
        <v>108</v>
      </c>
      <c r="G29" s="87"/>
      <c r="H29" s="107" t="s">
        <v>16</v>
      </c>
      <c r="I29" s="144">
        <v>0</v>
      </c>
      <c r="J29" s="145" t="s">
        <v>104</v>
      </c>
      <c r="K29" s="146"/>
      <c r="L29" s="147"/>
      <c r="M29" s="147"/>
      <c r="N29" s="109"/>
      <c r="O29" s="148">
        <v>0</v>
      </c>
      <c r="P29" s="149"/>
      <c r="Q29" s="150" t="s">
        <v>96</v>
      </c>
      <c r="R29" s="493"/>
      <c r="S29" s="679"/>
      <c r="T29" s="679"/>
      <c r="U29" s="679"/>
      <c r="V29" s="679"/>
      <c r="W29" s="151"/>
      <c r="X29" s="152"/>
      <c r="Y29" s="153"/>
      <c r="Z29" s="152"/>
      <c r="AA29" s="154"/>
      <c r="AB29" s="641"/>
      <c r="AC29" s="641"/>
      <c r="AD29" s="641"/>
      <c r="AE29" s="116"/>
      <c r="AF29" s="104"/>
      <c r="AG29" s="155">
        <f>N29*O29/SUM($O$25:$O$29)</f>
        <v>0</v>
      </c>
      <c r="AH29" s="118">
        <f>N29*O29</f>
        <v>0</v>
      </c>
    </row>
    <row r="30" spans="1:34" ht="13.5" customHeight="1" x14ac:dyDescent="0.2">
      <c r="A30" s="674"/>
      <c r="B30" s="680"/>
      <c r="C30" s="676"/>
      <c r="D30" s="156"/>
      <c r="E30" s="156"/>
      <c r="F30" s="157"/>
      <c r="G30" s="485"/>
      <c r="H30" s="158"/>
      <c r="I30" s="159"/>
      <c r="J30" s="160"/>
      <c r="K30" s="161"/>
      <c r="L30" s="162"/>
      <c r="M30" s="163"/>
      <c r="N30" s="164">
        <f>SUMPRODUCT(O25:O29,N25:N29)</f>
        <v>0</v>
      </c>
      <c r="O30" s="165"/>
      <c r="P30" s="165"/>
      <c r="Q30" s="166"/>
      <c r="R30" s="167"/>
      <c r="S30" s="167"/>
      <c r="T30" s="167"/>
      <c r="U30" s="167"/>
      <c r="V30" s="168"/>
      <c r="W30" s="169"/>
      <c r="X30" s="170">
        <f>SUM(X25:X29)</f>
        <v>0</v>
      </c>
      <c r="Y30" s="163">
        <v>0</v>
      </c>
      <c r="Z30" s="171">
        <f>X30+Y30</f>
        <v>0</v>
      </c>
      <c r="AA30" s="172">
        <f>IF(M30="",0,Y30+X30*VLOOKUP(M30,Paramétrage!$C$6:$E$28,3,0))</f>
        <v>0</v>
      </c>
      <c r="AB30" s="173"/>
      <c r="AC30" s="174"/>
      <c r="AD30" s="175"/>
      <c r="AE30" s="176"/>
      <c r="AF30" s="177"/>
      <c r="AG30" s="178">
        <f>SUM(AG25:AG29)</f>
        <v>0</v>
      </c>
      <c r="AH30" s="179">
        <f>SUM(AH25:AH29)</f>
        <v>0</v>
      </c>
    </row>
    <row r="31" spans="1:34" ht="13.5" customHeight="1" x14ac:dyDescent="0.2">
      <c r="A31" s="674"/>
      <c r="B31" s="680"/>
      <c r="C31" s="676" t="s">
        <v>109</v>
      </c>
      <c r="D31" s="677" t="s">
        <v>110</v>
      </c>
      <c r="E31" s="677">
        <v>6</v>
      </c>
      <c r="F31" s="86" t="s">
        <v>111</v>
      </c>
      <c r="G31" s="86"/>
      <c r="H31" s="88" t="s">
        <v>16</v>
      </c>
      <c r="I31" s="144" t="s">
        <v>52</v>
      </c>
      <c r="J31" s="145" t="s">
        <v>104</v>
      </c>
      <c r="K31" s="146"/>
      <c r="L31" s="147"/>
      <c r="M31" s="147"/>
      <c r="N31" s="109"/>
      <c r="O31" s="148">
        <f>+$O$8</f>
        <v>40</v>
      </c>
      <c r="P31" s="149"/>
      <c r="Q31" s="150" t="s">
        <v>96</v>
      </c>
      <c r="R31" s="493"/>
      <c r="S31" s="679"/>
      <c r="T31" s="679"/>
      <c r="U31" s="679"/>
      <c r="V31" s="679"/>
      <c r="W31" s="180"/>
      <c r="X31" s="152"/>
      <c r="Y31" s="153"/>
      <c r="Z31" s="152"/>
      <c r="AA31" s="154"/>
      <c r="AB31" s="641"/>
      <c r="AC31" s="641"/>
      <c r="AD31" s="641"/>
      <c r="AE31" s="116"/>
      <c r="AF31" s="104"/>
      <c r="AG31" s="155">
        <f>N31*O31/SUM($O$31:$O$35)</f>
        <v>0</v>
      </c>
      <c r="AH31" s="118">
        <f>N31*O31</f>
        <v>0</v>
      </c>
    </row>
    <row r="32" spans="1:34" ht="13.5" customHeight="1" x14ac:dyDescent="0.2">
      <c r="A32" s="674"/>
      <c r="B32" s="680"/>
      <c r="C32" s="676"/>
      <c r="D32" s="677"/>
      <c r="E32" s="677"/>
      <c r="F32" s="86" t="s">
        <v>112</v>
      </c>
      <c r="G32" s="87"/>
      <c r="H32" s="107" t="s">
        <v>16</v>
      </c>
      <c r="I32" s="144" t="s">
        <v>56</v>
      </c>
      <c r="J32" s="145" t="s">
        <v>104</v>
      </c>
      <c r="K32" s="146"/>
      <c r="L32" s="147"/>
      <c r="M32" s="147"/>
      <c r="N32" s="109"/>
      <c r="O32" s="148">
        <f>+$O$9</f>
        <v>33</v>
      </c>
      <c r="P32" s="149"/>
      <c r="Q32" s="150" t="s">
        <v>96</v>
      </c>
      <c r="R32" s="493"/>
      <c r="S32" s="679"/>
      <c r="T32" s="679"/>
      <c r="U32" s="679"/>
      <c r="V32" s="679"/>
      <c r="W32" s="180"/>
      <c r="X32" s="152"/>
      <c r="Y32" s="153"/>
      <c r="Z32" s="152"/>
      <c r="AA32" s="154"/>
      <c r="AB32" s="641"/>
      <c r="AC32" s="641"/>
      <c r="AD32" s="641"/>
      <c r="AE32" s="116"/>
      <c r="AF32" s="104"/>
      <c r="AG32" s="155">
        <f>N32*O32/SUM($O$31:$O$35)</f>
        <v>0</v>
      </c>
      <c r="AH32" s="118">
        <f>N32*O32</f>
        <v>0</v>
      </c>
    </row>
    <row r="33" spans="1:44" ht="13.5" customHeight="1" x14ac:dyDescent="0.2">
      <c r="A33" s="674"/>
      <c r="B33" s="680"/>
      <c r="C33" s="676"/>
      <c r="D33" s="677"/>
      <c r="E33" s="677"/>
      <c r="F33" s="86" t="s">
        <v>113</v>
      </c>
      <c r="G33" s="87"/>
      <c r="H33" s="107" t="s">
        <v>16</v>
      </c>
      <c r="I33" s="144" t="s">
        <v>58</v>
      </c>
      <c r="J33" s="145" t="s">
        <v>104</v>
      </c>
      <c r="K33" s="146"/>
      <c r="L33" s="147"/>
      <c r="M33" s="147"/>
      <c r="N33" s="109"/>
      <c r="O33" s="148">
        <f>+$O$10</f>
        <v>47</v>
      </c>
      <c r="P33" s="181"/>
      <c r="Q33" s="150" t="s">
        <v>96</v>
      </c>
      <c r="R33" s="493"/>
      <c r="S33" s="679"/>
      <c r="T33" s="679"/>
      <c r="U33" s="679"/>
      <c r="V33" s="679"/>
      <c r="W33" s="180"/>
      <c r="X33" s="152"/>
      <c r="Y33" s="153"/>
      <c r="Z33" s="152"/>
      <c r="AA33" s="154"/>
      <c r="AB33" s="641"/>
      <c r="AC33" s="641"/>
      <c r="AD33" s="641"/>
      <c r="AE33" s="116"/>
      <c r="AF33" s="104"/>
      <c r="AG33" s="155">
        <f>N33*O33/SUM($O$31:$O$35)</f>
        <v>0</v>
      </c>
      <c r="AH33" s="118">
        <f>N33*O33</f>
        <v>0</v>
      </c>
    </row>
    <row r="34" spans="1:44" ht="13.5" customHeight="1" x14ac:dyDescent="0.2">
      <c r="A34" s="674"/>
      <c r="B34" s="680"/>
      <c r="C34" s="676"/>
      <c r="D34" s="677"/>
      <c r="E34" s="677"/>
      <c r="F34" s="87" t="s">
        <v>114</v>
      </c>
      <c r="G34" s="87"/>
      <c r="H34" s="107" t="s">
        <v>16</v>
      </c>
      <c r="I34" s="144">
        <v>0</v>
      </c>
      <c r="J34" s="145" t="s">
        <v>104</v>
      </c>
      <c r="K34" s="146"/>
      <c r="L34" s="147"/>
      <c r="M34" s="147"/>
      <c r="N34" s="109"/>
      <c r="O34" s="148">
        <v>0</v>
      </c>
      <c r="P34" s="149"/>
      <c r="Q34" s="150" t="s">
        <v>96</v>
      </c>
      <c r="R34" s="493"/>
      <c r="S34" s="679"/>
      <c r="T34" s="679"/>
      <c r="U34" s="679"/>
      <c r="V34" s="679"/>
      <c r="W34" s="180"/>
      <c r="X34" s="152"/>
      <c r="Y34" s="153"/>
      <c r="Z34" s="152"/>
      <c r="AA34" s="154"/>
      <c r="AB34" s="641"/>
      <c r="AC34" s="641"/>
      <c r="AD34" s="641"/>
      <c r="AE34" s="116"/>
      <c r="AF34" s="104"/>
      <c r="AG34" s="155">
        <f>N34*O34/SUM($O$31:$O$35)</f>
        <v>0</v>
      </c>
      <c r="AH34" s="118">
        <f>N34*O34</f>
        <v>0</v>
      </c>
    </row>
    <row r="35" spans="1:44" ht="13.5" customHeight="1" x14ac:dyDescent="0.2">
      <c r="A35" s="674"/>
      <c r="B35" s="680"/>
      <c r="C35" s="676"/>
      <c r="D35" s="677"/>
      <c r="E35" s="677"/>
      <c r="F35" s="87" t="s">
        <v>115</v>
      </c>
      <c r="G35" s="87"/>
      <c r="H35" s="107" t="s">
        <v>16</v>
      </c>
      <c r="I35" s="144">
        <v>0</v>
      </c>
      <c r="J35" s="145" t="s">
        <v>104</v>
      </c>
      <c r="K35" s="146"/>
      <c r="L35" s="147"/>
      <c r="M35" s="147"/>
      <c r="N35" s="109"/>
      <c r="O35" s="148">
        <v>0</v>
      </c>
      <c r="P35" s="149"/>
      <c r="Q35" s="150" t="s">
        <v>96</v>
      </c>
      <c r="R35" s="493"/>
      <c r="S35" s="679"/>
      <c r="T35" s="679"/>
      <c r="U35" s="679"/>
      <c r="V35" s="679"/>
      <c r="W35" s="180"/>
      <c r="X35" s="152"/>
      <c r="Y35" s="153"/>
      <c r="Z35" s="152"/>
      <c r="AA35" s="154"/>
      <c r="AB35" s="641"/>
      <c r="AC35" s="641"/>
      <c r="AD35" s="641"/>
      <c r="AE35" s="116"/>
      <c r="AF35" s="104"/>
      <c r="AG35" s="155">
        <f>N35*O35/SUM($O$31:$O$35)</f>
        <v>0</v>
      </c>
      <c r="AH35" s="182">
        <f>N35*O35</f>
        <v>0</v>
      </c>
    </row>
    <row r="36" spans="1:44" ht="13.5" customHeight="1" x14ac:dyDescent="0.2">
      <c r="A36" s="674"/>
      <c r="B36" s="680"/>
      <c r="C36" s="676"/>
      <c r="D36" s="156"/>
      <c r="E36" s="156"/>
      <c r="F36" s="157"/>
      <c r="G36" s="485"/>
      <c r="H36" s="158"/>
      <c r="I36" s="159"/>
      <c r="J36" s="160"/>
      <c r="K36" s="161"/>
      <c r="L36" s="162"/>
      <c r="M36" s="163"/>
      <c r="N36" s="164">
        <f>SUMPRODUCT(O31:O35,N31:N35)</f>
        <v>0</v>
      </c>
      <c r="O36" s="165"/>
      <c r="P36" s="165"/>
      <c r="Q36" s="166"/>
      <c r="R36" s="167"/>
      <c r="S36" s="167"/>
      <c r="T36" s="167"/>
      <c r="U36" s="167"/>
      <c r="V36" s="168"/>
      <c r="W36" s="169"/>
      <c r="X36" s="170">
        <f>SUM(X31:X35)</f>
        <v>0</v>
      </c>
      <c r="Y36" s="163">
        <v>0</v>
      </c>
      <c r="Z36" s="171">
        <f>X36+Y36</f>
        <v>0</v>
      </c>
      <c r="AA36" s="172">
        <f>IF(M36="",0,Y36+X36*VLOOKUP(M36,Paramétrage!$C$6:$E$28,3,0))</f>
        <v>0</v>
      </c>
      <c r="AB36" s="173"/>
      <c r="AC36" s="174"/>
      <c r="AD36" s="175"/>
      <c r="AE36" s="176"/>
      <c r="AF36" s="177"/>
      <c r="AG36" s="178">
        <f>SUM(AG31:AG35)</f>
        <v>0</v>
      </c>
      <c r="AH36" s="179">
        <f>SUM(AH31:AH35)</f>
        <v>0</v>
      </c>
    </row>
    <row r="37" spans="1:44" ht="13.5" customHeight="1" x14ac:dyDescent="0.2">
      <c r="A37" s="674"/>
      <c r="B37" s="684" t="s">
        <v>116</v>
      </c>
      <c r="C37" s="685" t="s">
        <v>117</v>
      </c>
      <c r="D37" s="677" t="s">
        <v>118</v>
      </c>
      <c r="E37" s="678">
        <v>3</v>
      </c>
      <c r="F37" s="86" t="s">
        <v>119</v>
      </c>
      <c r="G37" s="86"/>
      <c r="H37" s="88" t="s">
        <v>23</v>
      </c>
      <c r="I37" s="184" t="s">
        <v>120</v>
      </c>
      <c r="J37" s="90"/>
      <c r="K37" s="91" t="s">
        <v>90</v>
      </c>
      <c r="L37" s="92"/>
      <c r="M37" s="90" t="s">
        <v>121</v>
      </c>
      <c r="N37" s="93">
        <v>20</v>
      </c>
      <c r="O37" s="94">
        <v>120</v>
      </c>
      <c r="P37" s="95">
        <v>24</v>
      </c>
      <c r="Q37" s="96" t="s">
        <v>96</v>
      </c>
      <c r="R37" s="491"/>
      <c r="S37" s="679" t="s">
        <v>122</v>
      </c>
      <c r="T37" s="679"/>
      <c r="U37" s="679"/>
      <c r="V37" s="679"/>
      <c r="W37" s="98">
        <f>IF(OR(P37="",M37=Paramétrage!$C$10,M37=Paramétrage!$C$13,M37=Paramétrage!$C$16,M37=Paramétrage!$C$19,M37=Paramétrage!$C$23,M37=Paramétrage!$C$26,AND(M37&lt;&gt;Paramétrage!$C$9,Q37="Mut+ext")),"",ROUNDUP(O37/P37,0))</f>
        <v>5</v>
      </c>
      <c r="X37" s="99">
        <f>IF(M37="",0,IF(OR(Q37="Mut+ext",VLOOKUP(M37,Paramétrage!$C$6:$E$28,2,0)=0),0,IF(P37="","saisir capacité",N37*W37*VLOOKUP(M37,Paramétrage!$C$6:$E$28,2,0))))</f>
        <v>0</v>
      </c>
      <c r="Y37" s="100"/>
      <c r="Z37" s="101">
        <f t="shared" ref="Z37:Z38" si="4">IF(ISERROR(X37+Y37)=1,X37,X37+Y37)</f>
        <v>0</v>
      </c>
      <c r="AA37" s="102">
        <f>IF(M37="",0,IF(ISERROR(Y37+X37*VLOOKUP(M37,Paramétrage!$C$6:$E$28,3,0))=1,Z37,Y37+X37*VLOOKUP(M37,Paramétrage!$C$6:$E$28,3,0)))</f>
        <v>0</v>
      </c>
      <c r="AB37" s="641"/>
      <c r="AC37" s="641"/>
      <c r="AD37" s="641"/>
      <c r="AE37" s="103"/>
      <c r="AF37" s="104"/>
      <c r="AG37" s="105">
        <f>IF(F37="",0,IF(K37="",0,IF(SUMIF($F$37:$F$38,F37,$O$37:$O$38)=0,0,IF(L37="",AH37/SUMIF($F$37:$F$38,F37,$O$37:$O$38),AH37/(SUMIF($F$37:$F$38,F37,$O$37:$O$38)/L37)))))</f>
        <v>20</v>
      </c>
      <c r="AH37" s="106">
        <f t="shared" ref="AH37:AH38" si="5">N37*O37</f>
        <v>2400</v>
      </c>
    </row>
    <row r="38" spans="1:44" ht="13.5" customHeight="1" x14ac:dyDescent="0.2">
      <c r="A38" s="674"/>
      <c r="B38" s="684"/>
      <c r="C38" s="685"/>
      <c r="D38" s="677"/>
      <c r="E38" s="678"/>
      <c r="F38" s="86"/>
      <c r="G38" s="120"/>
      <c r="H38" s="120"/>
      <c r="I38" s="119"/>
      <c r="J38" s="90"/>
      <c r="K38" s="108"/>
      <c r="L38" s="92"/>
      <c r="M38" s="90"/>
      <c r="N38" s="109"/>
      <c r="O38" s="110"/>
      <c r="P38" s="95"/>
      <c r="Q38" s="111"/>
      <c r="R38" s="492"/>
      <c r="S38" s="679"/>
      <c r="T38" s="679"/>
      <c r="U38" s="679"/>
      <c r="V38" s="679"/>
      <c r="W38" s="98" t="str">
        <f>IF(OR(P38="",M38=Paramétrage!$C$10,M38=Paramétrage!$C$13,M38=Paramétrage!$C$16,M38=Paramétrage!$C$19,M38=Paramétrage!$C$23,M38=Paramétrage!$C$26,AND(M38&lt;&gt;Paramétrage!$C$9,Q38="Mut+ext")),"",ROUNDUP(O38/P38,0))</f>
        <v/>
      </c>
      <c r="X38" s="112">
        <f>IF(M38="",0,IF(OR(Q38="Mut+ext",VLOOKUP(M38,Paramétrage!$C$6:$E$28,2,0)=0),0,IF(P38="","saisir capacité",N38*W38*VLOOKUP(M38,Paramétrage!$C$6:$E$28,2,0))))</f>
        <v>0</v>
      </c>
      <c r="Y38" s="113"/>
      <c r="Z38" s="114">
        <f t="shared" si="4"/>
        <v>0</v>
      </c>
      <c r="AA38" s="115">
        <f>IF(M38="",0,IF(ISERROR(Y38+X38*VLOOKUP(M38,Paramétrage!$C$6:$E$28,3,0))=1,Z38,Y38+X38*VLOOKUP(M38,Paramétrage!$C$6:$E$28,3,0)))</f>
        <v>0</v>
      </c>
      <c r="AB38" s="641"/>
      <c r="AC38" s="641"/>
      <c r="AD38" s="641"/>
      <c r="AE38" s="116"/>
      <c r="AF38" s="104"/>
      <c r="AG38" s="117">
        <f>IF(F38="",0,IF(K38="",0,IF(SUMIF($F$37:$F$38,F38,$O$37:$O$38)=0,0,IF(L38="",AH38/SUMIF($F$37:$F$38,F38,$O$37:$O$38),AH38/(SUMIF($F$37:$F$38,F38,$O$37:$O$38)/L38)))))</f>
        <v>0</v>
      </c>
      <c r="AH38" s="118">
        <f t="shared" si="5"/>
        <v>0</v>
      </c>
    </row>
    <row r="39" spans="1:44" ht="13.5" customHeight="1" x14ac:dyDescent="0.2">
      <c r="A39" s="674"/>
      <c r="B39" s="684"/>
      <c r="C39" s="685"/>
      <c r="D39" s="185"/>
      <c r="E39" s="186"/>
      <c r="F39" s="186"/>
      <c r="G39" s="185"/>
      <c r="H39" s="185"/>
      <c r="I39" s="187"/>
      <c r="J39" s="188"/>
      <c r="K39" s="189"/>
      <c r="L39" s="190"/>
      <c r="M39" s="191"/>
      <c r="N39" s="192">
        <f>+AG39</f>
        <v>20</v>
      </c>
      <c r="O39" s="193"/>
      <c r="P39" s="193"/>
      <c r="Q39" s="194"/>
      <c r="R39" s="195"/>
      <c r="S39" s="195"/>
      <c r="T39" s="195"/>
      <c r="U39" s="195"/>
      <c r="V39" s="196"/>
      <c r="W39" s="197"/>
      <c r="X39" s="198">
        <f>SUM(X37:X38)</f>
        <v>0</v>
      </c>
      <c r="Y39" s="191">
        <f>SUM(Y37:Y38)</f>
        <v>0</v>
      </c>
      <c r="Z39" s="199">
        <f>X39+Y39</f>
        <v>0</v>
      </c>
      <c r="AA39" s="200">
        <f>SUM(AA37:AA38)</f>
        <v>0</v>
      </c>
      <c r="AB39" s="201"/>
      <c r="AC39" s="202"/>
      <c r="AD39" s="203"/>
      <c r="AE39" s="204"/>
      <c r="AF39" s="205"/>
      <c r="AG39" s="206">
        <f>SUM(AG37:AG38)</f>
        <v>20</v>
      </c>
      <c r="AH39" s="207">
        <f>SUM(AH37:AH38)</f>
        <v>2400</v>
      </c>
    </row>
    <row r="40" spans="1:44" ht="13.5" customHeight="1" x14ac:dyDescent="0.2">
      <c r="A40" s="674"/>
      <c r="B40" s="684"/>
      <c r="C40" s="685" t="s">
        <v>123</v>
      </c>
      <c r="D40" s="677" t="s">
        <v>124</v>
      </c>
      <c r="E40" s="678">
        <v>3</v>
      </c>
      <c r="F40" s="86" t="s">
        <v>125</v>
      </c>
      <c r="G40" s="86"/>
      <c r="H40" s="88" t="s">
        <v>24</v>
      </c>
      <c r="I40" s="184" t="s">
        <v>124</v>
      </c>
      <c r="J40" s="90"/>
      <c r="K40" s="91" t="s">
        <v>90</v>
      </c>
      <c r="L40" s="92"/>
      <c r="M40" s="90" t="s">
        <v>121</v>
      </c>
      <c r="N40" s="93">
        <v>14</v>
      </c>
      <c r="O40" s="94">
        <v>120</v>
      </c>
      <c r="P40" s="95">
        <v>35</v>
      </c>
      <c r="Q40" s="96" t="s">
        <v>96</v>
      </c>
      <c r="R40" s="491"/>
      <c r="S40" s="679" t="s">
        <v>122</v>
      </c>
      <c r="T40" s="679"/>
      <c r="U40" s="679"/>
      <c r="V40" s="679"/>
      <c r="W40" s="98">
        <f>IF(OR(P40="",M40=Paramétrage!$C$10,M40=Paramétrage!$C$13,M40=Paramétrage!$C$16,M40=Paramétrage!$C$19,M40=Paramétrage!$C$23,M40=Paramétrage!$C$26,AND(M40&lt;&gt;Paramétrage!$C$9,Q40="Mut+ext")),"",ROUNDUP(O40/P40,0))</f>
        <v>4</v>
      </c>
      <c r="X40" s="99">
        <f>IF(M40="",0,IF(OR(Q40="Mut+ext",VLOOKUP(M40,Paramétrage!$C$6:$E$28,2,0)=0),0,IF(P40="","saisir capacité",N40*W40*VLOOKUP(M40,Paramétrage!$C$6:$E$28,2,0))))</f>
        <v>0</v>
      </c>
      <c r="Y40" s="100"/>
      <c r="Z40" s="101">
        <f t="shared" ref="Z40:Z41" si="6">IF(ISERROR(X40+Y40)=1,X40,X40+Y40)</f>
        <v>0</v>
      </c>
      <c r="AA40" s="102">
        <f>IF(M40="",0,IF(ISERROR(Y40+X40*VLOOKUP(M40,Paramétrage!$C$6:$E$28,3,0))=1,Z40,Y40+X40*VLOOKUP(M40,Paramétrage!$C$6:$E$28,3,0)))</f>
        <v>0</v>
      </c>
      <c r="AB40" s="641"/>
      <c r="AC40" s="641"/>
      <c r="AD40" s="641"/>
      <c r="AE40" s="103"/>
      <c r="AF40" s="104"/>
      <c r="AG40" s="105">
        <f>IF(F40="",0,IF(K40="",0,IF(SUMIF($F$40:$F$41,F40,$O$40:$O$41)=0,0,IF(L40="",AH40/SUMIF($F$40:$F$41,F40,$O$40:$O$41),AH40/(SUMIF($F$40:$F$41,F40,$O$40:$O$41)/L40)))))</f>
        <v>14</v>
      </c>
      <c r="AH40" s="106">
        <f t="shared" ref="AH40:AH41" si="7">N40*O40</f>
        <v>1680</v>
      </c>
    </row>
    <row r="41" spans="1:44" ht="13.5" customHeight="1" x14ac:dyDescent="0.2">
      <c r="A41" s="674"/>
      <c r="B41" s="684"/>
      <c r="C41" s="685"/>
      <c r="D41" s="677"/>
      <c r="E41" s="678"/>
      <c r="F41" s="86"/>
      <c r="G41" s="120"/>
      <c r="H41" s="120"/>
      <c r="I41" s="119"/>
      <c r="J41" s="90"/>
      <c r="K41" s="108"/>
      <c r="L41" s="92"/>
      <c r="M41" s="90"/>
      <c r="N41" s="109"/>
      <c r="O41" s="110"/>
      <c r="P41" s="95"/>
      <c r="Q41" s="111"/>
      <c r="R41" s="492"/>
      <c r="S41" s="679"/>
      <c r="T41" s="679"/>
      <c r="U41" s="679"/>
      <c r="V41" s="679"/>
      <c r="W41" s="98" t="str">
        <f>IF(OR(P41="",M41=Paramétrage!$C$10,M41=Paramétrage!$C$13,M41=Paramétrage!$C$16,M41=Paramétrage!$C$19,M41=Paramétrage!$C$23,M41=Paramétrage!$C$26,AND(M41&lt;&gt;Paramétrage!$C$9,Q41="Mut+ext")),"",ROUNDUP(O41/P41,0))</f>
        <v/>
      </c>
      <c r="X41" s="112">
        <f>IF(M41="",0,IF(OR(Q41="Mut+ext",VLOOKUP(M41,Paramétrage!$C$6:$E$28,2,0)=0),0,IF(P41="","saisir capacité",N41*W41*VLOOKUP(M41,Paramétrage!$C$6:$E$28,2,0))))</f>
        <v>0</v>
      </c>
      <c r="Y41" s="113"/>
      <c r="Z41" s="114">
        <f t="shared" si="6"/>
        <v>0</v>
      </c>
      <c r="AA41" s="115">
        <f>IF(M41="",0,IF(ISERROR(Y41+X41*VLOOKUP(M41,Paramétrage!$C$6:$E$28,3,0))=1,Z41,Y41+X41*VLOOKUP(M41,Paramétrage!$C$6:$E$28,3,0)))</f>
        <v>0</v>
      </c>
      <c r="AB41" s="641"/>
      <c r="AC41" s="641"/>
      <c r="AD41" s="641"/>
      <c r="AE41" s="116"/>
      <c r="AF41" s="104"/>
      <c r="AG41" s="117">
        <f>IF(F41="",0,IF(K41="",0,IF(SUMIF($F$40:$F$41,F41,$O$40:$O$41)=0,0,IF(L41="",AH41/SUMIF($F$40:$F$41,F41,$O$40:$O$41),AH41/(SUMIF($F$40:$F$41,F41,$O$40:$O$41)/L41)))))</f>
        <v>0</v>
      </c>
      <c r="AH41" s="118">
        <f t="shared" si="7"/>
        <v>0</v>
      </c>
    </row>
    <row r="42" spans="1:44" ht="13.5" customHeight="1" x14ac:dyDescent="0.2">
      <c r="A42" s="674"/>
      <c r="B42" s="684"/>
      <c r="C42" s="685"/>
      <c r="D42" s="185"/>
      <c r="E42" s="186"/>
      <c r="F42" s="186"/>
      <c r="G42" s="185"/>
      <c r="H42" s="185"/>
      <c r="I42" s="187"/>
      <c r="J42" s="188"/>
      <c r="K42" s="189"/>
      <c r="L42" s="190"/>
      <c r="M42" s="191"/>
      <c r="N42" s="192">
        <f>+AG42</f>
        <v>14</v>
      </c>
      <c r="O42" s="193"/>
      <c r="P42" s="193"/>
      <c r="Q42" s="194"/>
      <c r="R42" s="195"/>
      <c r="S42" s="195"/>
      <c r="T42" s="195"/>
      <c r="U42" s="195"/>
      <c r="V42" s="196"/>
      <c r="W42" s="197"/>
      <c r="X42" s="198">
        <f>SUM(X40:X41)</f>
        <v>0</v>
      </c>
      <c r="Y42" s="191">
        <f>SUM(Y40:Y41)</f>
        <v>0</v>
      </c>
      <c r="Z42" s="199">
        <f>X42+Y42</f>
        <v>0</v>
      </c>
      <c r="AA42" s="200">
        <f>SUM(AA40:AA41)</f>
        <v>0</v>
      </c>
      <c r="AB42" s="201"/>
      <c r="AC42" s="202"/>
      <c r="AD42" s="203"/>
      <c r="AE42" s="204"/>
      <c r="AF42" s="205"/>
      <c r="AG42" s="206">
        <f>SUM(AG40:AG41)</f>
        <v>14</v>
      </c>
      <c r="AH42" s="207">
        <f>SUM(AH40:AH41)</f>
        <v>1680</v>
      </c>
      <c r="AJ42" s="681" t="s">
        <v>126</v>
      </c>
      <c r="AK42" s="681" t="s">
        <v>71</v>
      </c>
      <c r="AL42" s="681" t="s">
        <v>13</v>
      </c>
      <c r="AM42" s="681" t="s">
        <v>74</v>
      </c>
      <c r="AN42" s="681" t="s">
        <v>75</v>
      </c>
      <c r="AO42" s="681" t="s">
        <v>76</v>
      </c>
      <c r="AP42" s="681" t="s">
        <v>77</v>
      </c>
      <c r="AQ42" s="681" t="s">
        <v>127</v>
      </c>
      <c r="AR42" s="681"/>
    </row>
    <row r="43" spans="1:44" ht="13.5" customHeight="1" x14ac:dyDescent="0.2">
      <c r="A43" s="674"/>
      <c r="B43" s="208" t="s">
        <v>128</v>
      </c>
      <c r="C43" s="209"/>
      <c r="D43" s="209"/>
      <c r="E43" s="210">
        <f>E17+E21+E25+E31+E37+E40</f>
        <v>30</v>
      </c>
      <c r="F43" s="211"/>
      <c r="G43" s="209"/>
      <c r="H43" s="209"/>
      <c r="I43" s="209"/>
      <c r="J43" s="212"/>
      <c r="K43" s="209"/>
      <c r="L43" s="209"/>
      <c r="M43" s="213"/>
      <c r="N43" s="214">
        <f>+N42+N39+N36+N30+N24+N20</f>
        <v>118</v>
      </c>
      <c r="O43" s="215"/>
      <c r="P43" s="209"/>
      <c r="Q43" s="216"/>
      <c r="R43" s="215"/>
      <c r="S43" s="215"/>
      <c r="T43" s="215"/>
      <c r="U43" s="215"/>
      <c r="V43" s="217"/>
      <c r="W43" s="212"/>
      <c r="X43" s="212">
        <f>X20+X24+X30+X36+X39+X42</f>
        <v>468</v>
      </c>
      <c r="Y43" s="218">
        <f>Y20+Y24+Y30+Y36+Y39+Y42</f>
        <v>0</v>
      </c>
      <c r="Z43" s="218">
        <f>Z20+Z24+Z30+Z36+Z39+Z42</f>
        <v>468</v>
      </c>
      <c r="AA43" s="219">
        <f>AA20+AA24+AA30+AA36+AA39+AA42</f>
        <v>512</v>
      </c>
      <c r="AB43" s="220"/>
      <c r="AC43" s="221"/>
      <c r="AD43" s="222"/>
      <c r="AE43" s="221"/>
      <c r="AF43" s="223"/>
      <c r="AG43" s="224">
        <f>SUM(AG17:AG42)/2</f>
        <v>118</v>
      </c>
      <c r="AH43" s="225">
        <f>SUM(AH17:AH39)</f>
        <v>59820</v>
      </c>
      <c r="AJ43" s="681"/>
      <c r="AK43" s="681"/>
      <c r="AL43" s="681"/>
      <c r="AM43" s="681"/>
      <c r="AN43" s="681"/>
      <c r="AO43" s="681"/>
      <c r="AP43" s="681"/>
      <c r="AQ43" s="226" t="s">
        <v>39</v>
      </c>
      <c r="AR43" s="227" t="s">
        <v>129</v>
      </c>
    </row>
    <row r="44" spans="1:44" ht="13.5" customHeight="1" x14ac:dyDescent="0.2">
      <c r="A44" s="682" t="s">
        <v>130</v>
      </c>
      <c r="B44" s="683" t="s">
        <v>87</v>
      </c>
      <c r="C44" s="676" t="s">
        <v>131</v>
      </c>
      <c r="D44" s="677" t="s">
        <v>577</v>
      </c>
      <c r="E44" s="678">
        <v>6</v>
      </c>
      <c r="F44" s="482" t="s">
        <v>132</v>
      </c>
      <c r="G44" s="228"/>
      <c r="H44" s="269" t="s">
        <v>16</v>
      </c>
      <c r="I44" s="441" t="s">
        <v>661</v>
      </c>
      <c r="J44" s="90" t="s">
        <v>363</v>
      </c>
      <c r="K44" s="108" t="s">
        <v>90</v>
      </c>
      <c r="L44" s="92"/>
      <c r="M44" s="90" t="s">
        <v>91</v>
      </c>
      <c r="N44" s="109">
        <v>15</v>
      </c>
      <c r="O44" s="110">
        <v>120</v>
      </c>
      <c r="P44" s="612">
        <v>300</v>
      </c>
      <c r="Q44" s="96" t="s">
        <v>92</v>
      </c>
      <c r="R44" s="491"/>
      <c r="S44" s="679" t="s">
        <v>701</v>
      </c>
      <c r="T44" s="679"/>
      <c r="U44" s="679"/>
      <c r="V44" s="679"/>
      <c r="W44" s="230">
        <f>IF(OR(P44="",M44=Paramétrage!$C$10,M44=Paramétrage!$C$13,M44=Paramétrage!$C$16,M44=Paramétrage!$C$19,M44=Paramétrage!$C$23,M44=Paramétrage!$C$26,AND(M44&lt;&gt;Paramétrage!$C$9,Q44="Mut+ext")),"",ROUNDUP(O44/P44,0))</f>
        <v>1</v>
      </c>
      <c r="X44" s="231">
        <f>IF(M44="",0,IF(OR(Q44="Mut+ext",VLOOKUP(M44,Paramétrage!$C$6:$E$28,2,0)=0),0,IF(P44="","saisir capacité",N44*W44*VLOOKUP(M44,Paramétrage!$C$6:$E$28,2,0))))</f>
        <v>15</v>
      </c>
      <c r="Y44" s="113"/>
      <c r="Z44" s="232">
        <f t="shared" ref="Z44:Z47" si="8">IF(ISERROR(X44+Y44)=1,X44,X44+Y44)</f>
        <v>15</v>
      </c>
      <c r="AA44" s="233">
        <f>IF(M44="",0,IF(ISERROR(Y44+X44*VLOOKUP(M44,Paramétrage!$C$6:$E$28,3,0))=1,Z44,Y44+X44*VLOOKUP(M44,Paramétrage!$C$6:$E$28,3,0)))</f>
        <v>22.5</v>
      </c>
      <c r="AB44" s="641"/>
      <c r="AC44" s="641"/>
      <c r="AD44" s="641"/>
      <c r="AE44" s="116"/>
      <c r="AF44" s="97"/>
      <c r="AG44" s="155">
        <f>IF(F44="",0,IF(K44="",0,IF(SUMIF($F$44:$F$47,F44,$O$44:$O$47)=0,0,IF(L44="",AH44/SUMIF($F$44:$F$47,F44,$O$44:$O$47),AH44/(SUMIF($F$44:$F$47,F44,$O$44:$O$47)/L44)))))</f>
        <v>15</v>
      </c>
      <c r="AH44" s="106">
        <f t="shared" ref="AH44:AH47" si="9">N44*O44</f>
        <v>1800</v>
      </c>
      <c r="AJ44" s="234">
        <f>IF(SUMIF(F44:F47,F44,O44:O47)=0,0,$N$3*O44/SUMIF(F44:F47,F44,O44:O47))</f>
        <v>105</v>
      </c>
      <c r="AK44" s="235">
        <f t="shared" ref="AK44:AK47" si="10">P44</f>
        <v>300</v>
      </c>
      <c r="AL44" s="236">
        <f t="shared" ref="AL44:AL47" si="11">IF(AK44=0,"",ROUNDUP(AJ44/AK44,0))</f>
        <v>1</v>
      </c>
      <c r="AM44" s="237">
        <f>IF(M44="",0,IF(OR(Q44="oui",VLOOKUP(M44,Paramétrage!$C$6:$E$28,2,0)=0),0,IF(P44="","saisir capacité",N44*AL44*VLOOKUP(M44,Paramétrage!$C$6:$E$28,2,0))))</f>
        <v>15</v>
      </c>
      <c r="AN44" s="238"/>
      <c r="AO44" s="237">
        <f t="shared" ref="AO44:AO47" si="12">IF(ISERROR(AM44+AN44)=1,AM44,AM44+AN44)</f>
        <v>15</v>
      </c>
      <c r="AP44" s="237">
        <f>IF(M44="",0,IF(ISERROR(AN44+AM44*VLOOKUP(M44,Paramétrage!$C$6:$E$28,3,0))=1,AO44,AN44+AM44*VLOOKUP(M44,Paramétrage!$C$6:$E$28,3,0)))</f>
        <v>22.5</v>
      </c>
      <c r="AQ44" s="234">
        <f>IF(M44="",0,IF(OR(Q44="oui",VLOOKUP(M44,Paramétrage!$C$6:$E$28,2,0)=0),0,IF(W44="",0,W44-AL44)))</f>
        <v>0</v>
      </c>
      <c r="AR44" s="235">
        <f t="shared" ref="AR44:AR47" si="13">AA44-AP44-Y44</f>
        <v>0</v>
      </c>
    </row>
    <row r="45" spans="1:44" ht="13.5" customHeight="1" x14ac:dyDescent="0.2">
      <c r="A45" s="682"/>
      <c r="B45" s="683"/>
      <c r="C45" s="676"/>
      <c r="D45" s="677"/>
      <c r="E45" s="678"/>
      <c r="F45" s="608" t="s">
        <v>133</v>
      </c>
      <c r="G45" s="608"/>
      <c r="H45" s="609" t="s">
        <v>16</v>
      </c>
      <c r="I45" s="610" t="s">
        <v>703</v>
      </c>
      <c r="J45" s="90" t="s">
        <v>363</v>
      </c>
      <c r="K45" s="108" t="s">
        <v>90</v>
      </c>
      <c r="L45" s="92"/>
      <c r="M45" s="90" t="s">
        <v>91</v>
      </c>
      <c r="N45" s="109">
        <v>15</v>
      </c>
      <c r="O45" s="110">
        <v>120</v>
      </c>
      <c r="P45" s="613">
        <v>300</v>
      </c>
      <c r="Q45" s="611" t="s">
        <v>92</v>
      </c>
      <c r="R45" s="491"/>
      <c r="S45" s="640" t="s">
        <v>701</v>
      </c>
      <c r="T45" s="640"/>
      <c r="U45" s="640"/>
      <c r="V45" s="640"/>
      <c r="W45" s="230">
        <f>IF(OR(P45="",M45=Paramétrage!$C$10,M45=Paramétrage!$C$13,M45=Paramétrage!$C$16,M45=Paramétrage!$C$19,M45=Paramétrage!$C$23,M45=Paramétrage!$C$26,AND(M45&lt;&gt;Paramétrage!$C$9,Q45="Mut+ext")),"",ROUNDUP(O45/P45,0))</f>
        <v>1</v>
      </c>
      <c r="X45" s="231">
        <f>IF(M45="",0,IF(OR(Q45="Mut+ext",VLOOKUP(M45,Paramétrage!$C$6:$E$28,2,0)=0),0,IF(P45="","saisir capacité",N45*W45*VLOOKUP(M45,Paramétrage!$C$6:$E$28,2,0))))</f>
        <v>15</v>
      </c>
      <c r="Y45" s="113"/>
      <c r="Z45" s="232">
        <f t="shared" ref="Z45" si="14">IF(ISERROR(X45+Y45)=1,X45,X45+Y45)</f>
        <v>15</v>
      </c>
      <c r="AA45" s="233">
        <f>IF(M45="",0,IF(ISERROR(Y45+X45*VLOOKUP(M45,Paramétrage!$C$6:$E$28,3,0))=1,Z45,Y45+X45*VLOOKUP(M45,Paramétrage!$C$6:$E$28,3,0)))</f>
        <v>22.5</v>
      </c>
      <c r="AB45" s="641"/>
      <c r="AC45" s="641"/>
      <c r="AD45" s="641"/>
      <c r="AE45" s="116"/>
      <c r="AF45" s="97"/>
      <c r="AG45" s="155">
        <f>IF(F45="",0,IF(K45="",0,IF(SUMIF($F$44:$F$47,F45,$O$44:$O$47)=0,0,IF(L45="",AH45/SUMIF($F$44:$F$47,F45,$O$44:$O$47),AH45/(SUMIF($F$44:$F$47,F45,$O$44:$O$47)/L45)))))</f>
        <v>15</v>
      </c>
      <c r="AH45" s="106">
        <f t="shared" ref="AH45" si="15">N45*O45</f>
        <v>1800</v>
      </c>
      <c r="AJ45" s="234">
        <f>IF(SUMIF(F45:F48,F45,O45:O48)=0,0,$N$3*O45/SUMIF(F45:F48,F45,O45:O48))</f>
        <v>105</v>
      </c>
      <c r="AK45" s="235">
        <f t="shared" ref="AK45" si="16">P45</f>
        <v>300</v>
      </c>
      <c r="AL45" s="236">
        <f t="shared" ref="AL45" si="17">IF(AK45=0,"",ROUNDUP(AJ45/AK45,0))</f>
        <v>1</v>
      </c>
      <c r="AM45" s="237">
        <f>IF(M45="",0,IF(OR(Q45="oui",VLOOKUP(M45,Paramétrage!$C$6:$E$28,2,0)=0),0,IF(P45="","saisir capacité",N45*AL45*VLOOKUP(M45,Paramétrage!$C$6:$E$28,2,0))))</f>
        <v>15</v>
      </c>
      <c r="AN45" s="238"/>
      <c r="AO45" s="237">
        <f t="shared" ref="AO45" si="18">IF(ISERROR(AM45+AN45)=1,AM45,AM45+AN45)</f>
        <v>15</v>
      </c>
      <c r="AP45" s="237">
        <f>IF(M45="",0,IF(ISERROR(AN45+AM45*VLOOKUP(M45,Paramétrage!$C$6:$E$28,3,0))=1,AO45,AN45+AM45*VLOOKUP(M45,Paramétrage!$C$6:$E$28,3,0)))</f>
        <v>22.5</v>
      </c>
      <c r="AQ45" s="234">
        <f>IF(M45="",0,IF(OR(Q45="oui",VLOOKUP(M45,Paramétrage!$C$6:$E$28,2,0)=0),0,IF(W45="",0,W45-AL45)))</f>
        <v>0</v>
      </c>
      <c r="AR45" s="235">
        <f t="shared" ref="AR45" si="19">AA45-AP45-Y45</f>
        <v>0</v>
      </c>
    </row>
    <row r="46" spans="1:44" ht="13.5" customHeight="1" x14ac:dyDescent="0.2">
      <c r="A46" s="682"/>
      <c r="B46" s="683"/>
      <c r="C46" s="676"/>
      <c r="D46" s="677"/>
      <c r="E46" s="678"/>
      <c r="F46" s="86" t="s">
        <v>593</v>
      </c>
      <c r="G46" s="86"/>
      <c r="H46" s="107" t="s">
        <v>16</v>
      </c>
      <c r="I46" s="184" t="s">
        <v>572</v>
      </c>
      <c r="J46" s="90" t="s">
        <v>363</v>
      </c>
      <c r="K46" s="108" t="s">
        <v>90</v>
      </c>
      <c r="L46" s="92"/>
      <c r="M46" s="90" t="s">
        <v>95</v>
      </c>
      <c r="N46" s="109">
        <v>20</v>
      </c>
      <c r="O46" s="110">
        <v>120</v>
      </c>
      <c r="P46" s="95">
        <v>40</v>
      </c>
      <c r="Q46" s="111" t="s">
        <v>92</v>
      </c>
      <c r="R46" s="492"/>
      <c r="S46" s="679" t="s">
        <v>701</v>
      </c>
      <c r="T46" s="679"/>
      <c r="U46" s="679"/>
      <c r="V46" s="679"/>
      <c r="W46" s="230">
        <f>IF(OR(P46="",M46=Paramétrage!$C$10,M46=Paramétrage!$C$13,M46=Paramétrage!$C$16,M46=Paramétrage!$C$19,M46=Paramétrage!$C$23,M46=Paramétrage!$C$26,AND(M46&lt;&gt;Paramétrage!$C$9,Q46="Mut+ext")),"",ROUNDUP(O46/P46,0))</f>
        <v>3</v>
      </c>
      <c r="X46" s="231">
        <f>IF(M46="",0,IF(OR(Q46="Mut+ext",VLOOKUP(M46,Paramétrage!$C$6:$E$28,2,0)=0),0,IF(P46="","saisir capacité",N46*W46*VLOOKUP(M46,Paramétrage!$C$6:$E$28,2,0))))</f>
        <v>60</v>
      </c>
      <c r="Y46" s="113"/>
      <c r="Z46" s="232">
        <f t="shared" si="8"/>
        <v>60</v>
      </c>
      <c r="AA46" s="233">
        <f>IF(M46="",0,IF(ISERROR(Y46+X46*VLOOKUP(M46,Paramétrage!$C$6:$E$28,3,0))=1,Z46,Y46+X46*VLOOKUP(M46,Paramétrage!$C$6:$E$28,3,0)))</f>
        <v>60</v>
      </c>
      <c r="AB46" s="641"/>
      <c r="AC46" s="641"/>
      <c r="AD46" s="641"/>
      <c r="AE46" s="116"/>
      <c r="AF46" s="104"/>
      <c r="AG46" s="155">
        <f>IF(F46="",0,IF(K46="",0,IF(SUMIF($F$44:$F$47,F46,$O$44:$O$47)=0,0,IF(L46="",AH46/SUMIF($F$44:$F$47,F46,$O$44:$O$47),AH46/(SUMIF($F$44:$F$47,F46,$O$44:$O$47)/L46)))))</f>
        <v>20</v>
      </c>
      <c r="AH46" s="118">
        <f t="shared" si="9"/>
        <v>2400</v>
      </c>
      <c r="AJ46" s="234">
        <f>IF(SUMIF(F44:F47,F46,O44:O47)=0,0,$N$3*O46/SUMIF(F44:F47,F46,O44:O47))</f>
        <v>105</v>
      </c>
      <c r="AK46" s="235">
        <f t="shared" si="10"/>
        <v>40</v>
      </c>
      <c r="AL46" s="236">
        <f t="shared" si="11"/>
        <v>3</v>
      </c>
      <c r="AM46" s="237">
        <f>IF(M46="",0,IF(OR(Q46="oui",VLOOKUP(M46,Paramétrage!$C$6:$E$28,2,0)=0),0,IF(P46="","saisir capacité",N46*AL46*VLOOKUP(M46,Paramétrage!$C$6:$E$28,2,0))))</f>
        <v>60</v>
      </c>
      <c r="AN46" s="238"/>
      <c r="AO46" s="237">
        <f t="shared" si="12"/>
        <v>60</v>
      </c>
      <c r="AP46" s="237">
        <f>IF(M46="",0,IF(ISERROR(AN46+AM46*VLOOKUP(M46,Paramétrage!$C$6:$E$28,3,0))=1,AO46,AN46+AM46*VLOOKUP(M46,Paramétrage!$C$6:$E$28,3,0)))</f>
        <v>60</v>
      </c>
      <c r="AQ46" s="234">
        <f>IF(M46="",0,IF(OR(Q46="oui",VLOOKUP(M46,Paramétrage!$C$6:$E$28,2,0)=0),0,IF(W46="",0,W46-AL46)))</f>
        <v>0</v>
      </c>
      <c r="AR46" s="235">
        <f t="shared" si="13"/>
        <v>0</v>
      </c>
    </row>
    <row r="47" spans="1:44" ht="13.5" customHeight="1" x14ac:dyDescent="0.2">
      <c r="A47" s="682"/>
      <c r="B47" s="683"/>
      <c r="C47" s="676"/>
      <c r="D47" s="677"/>
      <c r="E47" s="678"/>
      <c r="F47" s="86" t="s">
        <v>702</v>
      </c>
      <c r="G47" s="86"/>
      <c r="H47" s="269" t="s">
        <v>16</v>
      </c>
      <c r="I47" s="184" t="s">
        <v>738</v>
      </c>
      <c r="J47" s="90" t="s">
        <v>363</v>
      </c>
      <c r="K47" s="108" t="s">
        <v>90</v>
      </c>
      <c r="L47" s="92"/>
      <c r="M47" s="90" t="s">
        <v>95</v>
      </c>
      <c r="N47" s="109">
        <v>4</v>
      </c>
      <c r="O47" s="110">
        <v>105</v>
      </c>
      <c r="P47" s="95">
        <v>40</v>
      </c>
      <c r="Q47" s="111" t="s">
        <v>231</v>
      </c>
      <c r="R47" s="492"/>
      <c r="S47" s="679"/>
      <c r="T47" s="679"/>
      <c r="U47" s="679"/>
      <c r="V47" s="679"/>
      <c r="W47" s="230">
        <f>IF(OR(P47="",M47=Paramétrage!$C$10,M47=Paramétrage!$C$13,M47=Paramétrage!$C$16,M47=Paramétrage!$C$19,M47=Paramétrage!$C$23,M47=Paramétrage!$C$26,AND(M47&lt;&gt;Paramétrage!$C$9,Q47="Mut+ext")),"",ROUNDUP(O47/P47,0))</f>
        <v>3</v>
      </c>
      <c r="X47" s="231">
        <f>IF(M47="",0,IF(OR(Q47="Mut+ext",VLOOKUP(M47,Paramétrage!$C$6:$E$28,2,0)=0),0,IF(P47="","saisir capacité",N47*W47*VLOOKUP(M47,Paramétrage!$C$6:$E$28,2,0))))</f>
        <v>12</v>
      </c>
      <c r="Y47" s="113"/>
      <c r="Z47" s="232">
        <f t="shared" si="8"/>
        <v>12</v>
      </c>
      <c r="AA47" s="233">
        <f>IF(M47="",0,IF(ISERROR(Y47+X47*VLOOKUP(M47,Paramétrage!$C$6:$E$28,3,0))=1,Z47,Y47+X47*VLOOKUP(M47,Paramétrage!$C$6:$E$28,3,0)))</f>
        <v>12</v>
      </c>
      <c r="AB47" s="641"/>
      <c r="AC47" s="641"/>
      <c r="AD47" s="641"/>
      <c r="AE47" s="116"/>
      <c r="AF47" s="104"/>
      <c r="AG47" s="155">
        <f>IF(F47="",0,IF(K47="",0,IF(SUMIF($F$44:$F$47,F47,$O$44:$O$47)=0,0,IF(L47="",AH47/SUMIF($F$44:$F$47,F47,$O$44:$O$47),AH47/(SUMIF($F$44:$F$47,F47,$O$44:$O$47)/L47)))))</f>
        <v>4</v>
      </c>
      <c r="AH47" s="118">
        <f t="shared" si="9"/>
        <v>420</v>
      </c>
      <c r="AJ47" s="234">
        <f>IF(SUMIF(F44:F47,F47,O44:O47)=0,0,$N$3*O47/SUMIF(F44:F47,F47,O44:O47))</f>
        <v>105</v>
      </c>
      <c r="AK47" s="235">
        <f t="shared" si="10"/>
        <v>40</v>
      </c>
      <c r="AL47" s="236">
        <f t="shared" si="11"/>
        <v>3</v>
      </c>
      <c r="AM47" s="237">
        <f>IF(M47="",0,IF(OR(Q47="oui",VLOOKUP(M47,Paramétrage!$C$6:$E$28,2,0)=0),0,IF(P47="","saisir capacité",N47*AL47*VLOOKUP(M47,Paramétrage!$C$6:$E$28,2,0))))</f>
        <v>12</v>
      </c>
      <c r="AN47" s="238"/>
      <c r="AO47" s="237">
        <f t="shared" si="12"/>
        <v>12</v>
      </c>
      <c r="AP47" s="237">
        <f>IF(M47="",0,IF(ISERROR(AN47+AM47*VLOOKUP(M47,Paramétrage!$C$6:$E$28,3,0))=1,AO47,AN47+AM47*VLOOKUP(M47,Paramétrage!$C$6:$E$28,3,0)))</f>
        <v>12</v>
      </c>
      <c r="AQ47" s="234">
        <f>IF(M47="",0,IF(OR(Q47="oui",VLOOKUP(M47,Paramétrage!$C$6:$E$28,2,0)=0),0,IF(W47="",0,W47-AL47)))</f>
        <v>0</v>
      </c>
      <c r="AR47" s="235">
        <f t="shared" si="13"/>
        <v>0</v>
      </c>
    </row>
    <row r="48" spans="1:44" ht="13.5" customHeight="1" x14ac:dyDescent="0.2">
      <c r="A48" s="682"/>
      <c r="B48" s="683"/>
      <c r="C48" s="676"/>
      <c r="D48" s="239"/>
      <c r="E48" s="239"/>
      <c r="F48" s="240"/>
      <c r="G48" s="239"/>
      <c r="H48" s="241"/>
      <c r="I48" s="242"/>
      <c r="J48" s="242"/>
      <c r="K48" s="243"/>
      <c r="L48" s="244"/>
      <c r="M48" s="245"/>
      <c r="N48" s="246">
        <f>+AG48</f>
        <v>54</v>
      </c>
      <c r="O48" s="247"/>
      <c r="P48" s="247"/>
      <c r="Q48" s="248"/>
      <c r="R48" s="249"/>
      <c r="S48" s="249"/>
      <c r="T48" s="249"/>
      <c r="U48" s="249"/>
      <c r="V48" s="250"/>
      <c r="W48" s="251"/>
      <c r="X48" s="252">
        <f>SUM(X44:X47)</f>
        <v>102</v>
      </c>
      <c r="Y48" s="245">
        <f>SUM(Y44:Y47)</f>
        <v>0</v>
      </c>
      <c r="Z48" s="253">
        <f>X48+Y48</f>
        <v>102</v>
      </c>
      <c r="AA48" s="254">
        <f>SUM(AA44:AA47)</f>
        <v>117</v>
      </c>
      <c r="AB48" s="255"/>
      <c r="AC48" s="256"/>
      <c r="AD48" s="257"/>
      <c r="AE48" s="258"/>
      <c r="AF48" s="259"/>
      <c r="AG48" s="260">
        <f>SUM(AG44:AG47)</f>
        <v>54</v>
      </c>
      <c r="AH48" s="261">
        <f>SUM(AH44:AH47)</f>
        <v>6420</v>
      </c>
    </row>
    <row r="49" spans="1:44" ht="13.5" customHeight="1" x14ac:dyDescent="0.2">
      <c r="A49" s="682"/>
      <c r="B49" s="683"/>
      <c r="C49" s="676" t="s">
        <v>134</v>
      </c>
      <c r="D49" s="677" t="s">
        <v>574</v>
      </c>
      <c r="E49" s="678">
        <v>6</v>
      </c>
      <c r="F49" s="228" t="s">
        <v>135</v>
      </c>
      <c r="G49" s="86"/>
      <c r="H49" s="88" t="s">
        <v>16</v>
      </c>
      <c r="I49" s="184" t="s">
        <v>597</v>
      </c>
      <c r="J49" s="90" t="s">
        <v>358</v>
      </c>
      <c r="K49" s="108" t="s">
        <v>90</v>
      </c>
      <c r="L49" s="92"/>
      <c r="M49" s="90" t="s">
        <v>91</v>
      </c>
      <c r="N49" s="109">
        <v>20</v>
      </c>
      <c r="O49" s="110">
        <v>120</v>
      </c>
      <c r="P49" s="95">
        <v>300</v>
      </c>
      <c r="Q49" s="96" t="s">
        <v>96</v>
      </c>
      <c r="R49" s="491"/>
      <c r="S49" s="679" t="s">
        <v>612</v>
      </c>
      <c r="T49" s="679"/>
      <c r="U49" s="679"/>
      <c r="V49" s="679"/>
      <c r="W49" s="230" t="str">
        <f>IF(OR(P49="",M49=Paramétrage!$C$10,M49=Paramétrage!$C$13,M49=Paramétrage!$C$16,M49=Paramétrage!$C$19,M49=Paramétrage!$C$23,M49=Paramétrage!$C$26,AND(M49&lt;&gt;Paramétrage!$C$9,Q49="Mut+ext")),"",ROUNDUP(O49/P49,0))</f>
        <v/>
      </c>
      <c r="X49" s="231">
        <f>IF(M49="",0,IF(OR(Q49="Mut+ext",VLOOKUP(M49,Paramétrage!$C$6:$E$28,2,0)=0),0,IF(P49="","saisir capacité",N49*W49*VLOOKUP(M49,Paramétrage!$C$6:$E$28,2,0))))</f>
        <v>0</v>
      </c>
      <c r="Y49" s="113"/>
      <c r="Z49" s="232">
        <f t="shared" ref="Z49" si="20">IF(ISERROR(X49+Y49)=1,X49,X49+Y49)</f>
        <v>0</v>
      </c>
      <c r="AA49" s="233">
        <f>IF(M49="",0,IF(ISERROR(Y49+X49*VLOOKUP(M49,Paramétrage!$C$6:$E$28,3,0))=1,Z49,Y49+X49*VLOOKUP(M49,Paramétrage!$C$6:$E$28,3,0)))</f>
        <v>0</v>
      </c>
      <c r="AB49" s="641"/>
      <c r="AC49" s="641"/>
      <c r="AD49" s="641"/>
      <c r="AE49" s="116"/>
      <c r="AF49" s="97"/>
      <c r="AG49" s="155">
        <f>IF(F49="",0,IF(K49="",0,IF(SUMIF($F$49:$F$51,F49,$O$49:$O$51)=0,0,IF(L49="",AH49/SUMIF($F$49:$F$51,F49,$O$49:$O$51),AH49/(SUMIF($F$49:$F$51,F49,$O$49:$O$51)/L49)))))</f>
        <v>20</v>
      </c>
      <c r="AH49" s="106">
        <f t="shared" ref="AH49:AH51" si="21">N49*O49</f>
        <v>2400</v>
      </c>
      <c r="AJ49" s="234">
        <f>IF(SUMIF(F49:F51,F49,O49:O51)=0,0,$N$3*O49/SUMIF(F49:F51,F49,O49:O51))</f>
        <v>105</v>
      </c>
      <c r="AK49" s="235">
        <f t="shared" ref="AK49:AK51" si="22">P49</f>
        <v>300</v>
      </c>
      <c r="AL49" s="236">
        <f t="shared" ref="AL49:AL51" si="23">IF(AK49=0,"",ROUNDUP(AJ49/AK49,0))</f>
        <v>1</v>
      </c>
      <c r="AM49" s="237">
        <f>IF(M49="",0,IF(OR(Q49="oui",VLOOKUP(M49,Paramétrage!$C$6:$E$28,2,0)=0),0,IF(P49="","saisir capacité",N49*AL49*VLOOKUP(M49,Paramétrage!$C$6:$E$28,2,0))))</f>
        <v>20</v>
      </c>
      <c r="AN49" s="238"/>
      <c r="AO49" s="237">
        <f t="shared" ref="AO49:AO51" si="24">IF(ISERROR(AM49+AN49)=1,AM49,AM49+AN49)</f>
        <v>20</v>
      </c>
      <c r="AP49" s="237">
        <f>IF(M49="",0,IF(ISERROR(AN49+AM49*VLOOKUP(M49,Paramétrage!$C$6:$E$28,3,0))=1,AO49,AN49+AM49*VLOOKUP(M49,Paramétrage!$C$6:$E$28,3,0)))</f>
        <v>30</v>
      </c>
      <c r="AQ49" s="234">
        <f>IF(M49="",0,IF(OR(Q49="oui",VLOOKUP(M49,Paramétrage!$C$6:$E$28,2,0)=0),0,IF(W49="",0,W49-AL49)))</f>
        <v>0</v>
      </c>
      <c r="AR49" s="235">
        <f t="shared" ref="AR49" si="25">AA49-AP49-Y49</f>
        <v>-30</v>
      </c>
    </row>
    <row r="50" spans="1:44" ht="13.5" customHeight="1" x14ac:dyDescent="0.2">
      <c r="A50" s="682"/>
      <c r="B50" s="683"/>
      <c r="C50" s="676"/>
      <c r="D50" s="677"/>
      <c r="E50" s="678"/>
      <c r="F50" s="86" t="s">
        <v>136</v>
      </c>
      <c r="G50" s="86"/>
      <c r="H50" s="107" t="s">
        <v>16</v>
      </c>
      <c r="I50" s="184" t="s">
        <v>662</v>
      </c>
      <c r="J50" s="90"/>
      <c r="K50" s="108" t="s">
        <v>90</v>
      </c>
      <c r="L50" s="92"/>
      <c r="M50" s="90" t="s">
        <v>95</v>
      </c>
      <c r="N50" s="109">
        <v>20</v>
      </c>
      <c r="O50" s="110">
        <v>105</v>
      </c>
      <c r="P50" s="95">
        <v>40</v>
      </c>
      <c r="Q50" s="111" t="s">
        <v>231</v>
      </c>
      <c r="R50" s="492"/>
      <c r="S50" s="679"/>
      <c r="T50" s="679"/>
      <c r="U50" s="679"/>
      <c r="V50" s="679"/>
      <c r="W50" s="230">
        <f>IF(OR(P50="",M50=Paramétrage!$C$10,M50=Paramétrage!$C$13,M50=Paramétrage!$C$16,M50=Paramétrage!$C$19,M50=Paramétrage!$C$23,M50=Paramétrage!$C$26,AND(M50&lt;&gt;Paramétrage!$C$9,Q50="Mut+ext")),"",ROUNDUP(O50/P50,0))</f>
        <v>3</v>
      </c>
      <c r="X50" s="231">
        <f>IF(M50="",0,IF(OR(Q50="Mut+ext",VLOOKUP(M50,Paramétrage!$C$6:$E$28,2,0)=0),0,IF(P50="","saisir capacité",N50*W50*VLOOKUP(M50,Paramétrage!$C$6:$E$28,2,0))))</f>
        <v>60</v>
      </c>
      <c r="Y50" s="113"/>
      <c r="Z50" s="232">
        <f>IF(ISERROR(X50+Y50)=1,X50,X50+Y50)</f>
        <v>60</v>
      </c>
      <c r="AA50" s="233">
        <f>IF(M50="",0,IF(ISERROR(Y50+X50*VLOOKUP(M50,Paramétrage!$C$6:$E$28,3,0))=1,Z50,Y50+X50*VLOOKUP(M50,Paramétrage!$C$6:$E$28,3,0)))</f>
        <v>60</v>
      </c>
      <c r="AB50" s="641"/>
      <c r="AC50" s="641"/>
      <c r="AD50" s="641"/>
      <c r="AE50" s="116"/>
      <c r="AF50" s="104"/>
      <c r="AG50" s="155">
        <f>IF(F50="",0,IF(K50="",0,IF(SUMIF($F$49:$F$51,F50,$O$49:$O$51)=0,0,IF(L50="",AH50/SUMIF($F$49:$F$51,F50,$O$49:$O$51),AH50/(SUMIF($F$49:$F$51,F50,$O$49:$O$51)/L50)))))</f>
        <v>20</v>
      </c>
      <c r="AH50" s="118">
        <f t="shared" si="21"/>
        <v>2100</v>
      </c>
      <c r="AJ50" s="234">
        <f>IF(SUMIF(F49:F51,F50,O49:O51)=0,0,$N$3*O50/SUMIF(F49:F51,F50,O49:O51))</f>
        <v>105</v>
      </c>
      <c r="AK50" s="235">
        <f t="shared" si="22"/>
        <v>40</v>
      </c>
      <c r="AL50" s="236">
        <f t="shared" si="23"/>
        <v>3</v>
      </c>
      <c r="AM50" s="237">
        <f>IF(M50="",0,IF(OR(Q50="oui",VLOOKUP(M50,Paramétrage!$C$6:$E$28,2,0)=0),0,IF(P50="","saisir capacité",N50*AL50*VLOOKUP(M50,Paramétrage!$C$6:$E$28,2,0))))</f>
        <v>60</v>
      </c>
      <c r="AN50" s="238"/>
      <c r="AO50" s="237">
        <f t="shared" si="24"/>
        <v>60</v>
      </c>
      <c r="AP50" s="237">
        <f>IF(M50="",0,IF(ISERROR(AN50+AM50*VLOOKUP(M50,Paramétrage!$C$6:$E$28,3,0))=1,AO50,AN50+AM50*VLOOKUP(M50,Paramétrage!$C$6:$E$28,3,0)))</f>
        <v>60</v>
      </c>
      <c r="AQ50" s="234">
        <f>IF(M50="",0,IF(OR(Q50="oui",VLOOKUP(M50,Paramétrage!$C$6:$E$28,2,0)=0),0,IF(W50="",0,W50-AL50)))</f>
        <v>0</v>
      </c>
      <c r="AR50" s="235">
        <f>AA50-AP50-Y50</f>
        <v>0</v>
      </c>
    </row>
    <row r="51" spans="1:44" ht="13.5" customHeight="1" x14ac:dyDescent="0.2">
      <c r="A51" s="682"/>
      <c r="B51" s="683"/>
      <c r="C51" s="676"/>
      <c r="D51" s="677"/>
      <c r="E51" s="678"/>
      <c r="F51" s="86" t="s">
        <v>598</v>
      </c>
      <c r="G51" s="86"/>
      <c r="H51" s="107" t="s">
        <v>16</v>
      </c>
      <c r="I51" s="184" t="s">
        <v>663</v>
      </c>
      <c r="J51" s="90"/>
      <c r="K51" s="108" t="s">
        <v>90</v>
      </c>
      <c r="L51" s="92"/>
      <c r="M51" s="90" t="s">
        <v>95</v>
      </c>
      <c r="N51" s="109">
        <v>20</v>
      </c>
      <c r="O51" s="110">
        <v>105</v>
      </c>
      <c r="P51" s="95">
        <v>40</v>
      </c>
      <c r="Q51" s="111" t="s">
        <v>231</v>
      </c>
      <c r="R51" s="492"/>
      <c r="S51" s="679"/>
      <c r="T51" s="679"/>
      <c r="U51" s="679"/>
      <c r="V51" s="679"/>
      <c r="W51" s="230">
        <f>IF(OR(P51="",M51=Paramétrage!$C$10,M51=Paramétrage!$C$13,M51=Paramétrage!$C$16,M51=Paramétrage!$C$19,M51=Paramétrage!$C$23,M51=Paramétrage!$C$26,AND(M51&lt;&gt;Paramétrage!$C$9,Q51="Mut+ext")),"",ROUNDUP(O51/P51,0))</f>
        <v>3</v>
      </c>
      <c r="X51" s="231">
        <v>60</v>
      </c>
      <c r="Y51" s="113"/>
      <c r="Z51" s="232">
        <f>IF(ISERROR(X51+Y51)=1,X51,X51+Y51)</f>
        <v>60</v>
      </c>
      <c r="AA51" s="233">
        <f>IF(M51="",0,IF(ISERROR(Y51+X51*VLOOKUP(M51,Paramétrage!$C$6:$E$28,3,0))=1,Z51,Y51+X51*VLOOKUP(M51,Paramétrage!$C$6:$E$28,3,0)))</f>
        <v>60</v>
      </c>
      <c r="AB51" s="641"/>
      <c r="AC51" s="641"/>
      <c r="AD51" s="641"/>
      <c r="AE51" s="116"/>
      <c r="AF51" s="104"/>
      <c r="AG51" s="155">
        <f>IF(F51="",0,IF(K51="",0,IF(SUMIF($F$49:$F$51,F51,$O$49:$O$51)=0,0,IF(L51="",AH51/SUMIF($F$49:$F$51,F51,$O$49:$O$51),AH51/(SUMIF($F$49:$F$51,F51,$O$49:$O$51)/L51)))))</f>
        <v>20</v>
      </c>
      <c r="AH51" s="118">
        <f t="shared" si="21"/>
        <v>2100</v>
      </c>
      <c r="AJ51" s="234">
        <f>IF(SUMIF(F49:F51,F51,O49:O51)=0,0,$N$3*O51/SUMIF(F49:F51,F51,O49:O51))</f>
        <v>105</v>
      </c>
      <c r="AK51" s="235">
        <f t="shared" si="22"/>
        <v>40</v>
      </c>
      <c r="AL51" s="236">
        <f t="shared" si="23"/>
        <v>3</v>
      </c>
      <c r="AM51" s="237">
        <f>IF(M51="",0,IF(OR(Q51="oui",VLOOKUP(M51,Paramétrage!$C$6:$E$28,2,0)=0),0,IF(P51="","saisir capacité",N51*AL51*VLOOKUP(M51,Paramétrage!$C$6:$E$28,2,0))))</f>
        <v>60</v>
      </c>
      <c r="AN51" s="238"/>
      <c r="AO51" s="237">
        <f t="shared" si="24"/>
        <v>60</v>
      </c>
      <c r="AP51" s="237">
        <f>IF(M51="",0,IF(ISERROR(AN51+AM51*VLOOKUP(M51,Paramétrage!$C$6:$E$28,3,0))=1,AO51,AN51+AM51*VLOOKUP(M51,Paramétrage!$C$6:$E$28,3,0)))</f>
        <v>60</v>
      </c>
      <c r="AQ51" s="234">
        <f>IF(M51="",0,IF(OR(Q51="oui",VLOOKUP(M51,Paramétrage!$C$6:$E$28,2,0)=0),0,IF(W51="",0,W51-AL51)))</f>
        <v>0</v>
      </c>
      <c r="AR51" s="235">
        <f>AA51-AP51-Y51</f>
        <v>0</v>
      </c>
    </row>
    <row r="52" spans="1:44" ht="13.5" customHeight="1" x14ac:dyDescent="0.2">
      <c r="A52" s="682"/>
      <c r="B52" s="683"/>
      <c r="C52" s="676"/>
      <c r="D52" s="239"/>
      <c r="E52" s="239"/>
      <c r="F52" s="240"/>
      <c r="G52" s="239"/>
      <c r="H52" s="241"/>
      <c r="I52" s="242"/>
      <c r="J52" s="262"/>
      <c r="K52" s="243"/>
      <c r="L52" s="244"/>
      <c r="M52" s="245"/>
      <c r="N52" s="246">
        <f>+AG52</f>
        <v>60</v>
      </c>
      <c r="O52" s="247"/>
      <c r="P52" s="247"/>
      <c r="Q52" s="248"/>
      <c r="R52" s="249"/>
      <c r="S52" s="249"/>
      <c r="T52" s="249"/>
      <c r="U52" s="249"/>
      <c r="V52" s="250"/>
      <c r="W52" s="251"/>
      <c r="X52" s="252">
        <f>SUM(X49:X51)</f>
        <v>120</v>
      </c>
      <c r="Y52" s="245">
        <f>SUM(Y49:Y51)</f>
        <v>0</v>
      </c>
      <c r="Z52" s="253">
        <f>X52+Y52</f>
        <v>120</v>
      </c>
      <c r="AA52" s="254">
        <f>SUM(AA49:AA51)</f>
        <v>120</v>
      </c>
      <c r="AB52" s="255"/>
      <c r="AC52" s="256"/>
      <c r="AD52" s="257"/>
      <c r="AE52" s="258"/>
      <c r="AF52" s="259"/>
      <c r="AG52" s="260">
        <f>SUM(AG49:AG51)</f>
        <v>60</v>
      </c>
      <c r="AH52" s="261">
        <f>SUM(AH49:AH51)</f>
        <v>6600</v>
      </c>
    </row>
    <row r="53" spans="1:44" ht="13.5" customHeight="1" x14ac:dyDescent="0.2">
      <c r="A53" s="682"/>
      <c r="B53" s="683"/>
      <c r="C53" s="676" t="s">
        <v>137</v>
      </c>
      <c r="D53" s="677" t="s">
        <v>578</v>
      </c>
      <c r="E53" s="678">
        <v>6</v>
      </c>
      <c r="F53" s="482" t="s">
        <v>138</v>
      </c>
      <c r="G53" s="86"/>
      <c r="H53" s="88" t="s">
        <v>16</v>
      </c>
      <c r="I53" s="89" t="s">
        <v>762</v>
      </c>
      <c r="J53" s="100"/>
      <c r="K53" s="108" t="s">
        <v>90</v>
      </c>
      <c r="L53" s="92"/>
      <c r="M53" s="90" t="s">
        <v>91</v>
      </c>
      <c r="N53" s="109">
        <v>20</v>
      </c>
      <c r="O53" s="110">
        <v>105</v>
      </c>
      <c r="P53" s="95">
        <v>300</v>
      </c>
      <c r="Q53" s="111" t="s">
        <v>231</v>
      </c>
      <c r="R53" s="491"/>
      <c r="S53" s="679"/>
      <c r="T53" s="679"/>
      <c r="U53" s="679"/>
      <c r="V53" s="679"/>
      <c r="W53" s="230">
        <f>IF(OR(P53="",M53=Paramétrage!$C$10,M53=Paramétrage!$C$13,M53=Paramétrage!$C$16,M53=Paramétrage!$C$19,M53=Paramétrage!$C$23,M53=Paramétrage!$C$26,AND(M53&lt;&gt;Paramétrage!$C$9,Q53="Mut+ext")),"",ROUNDUP(O53/P53,0))</f>
        <v>1</v>
      </c>
      <c r="X53" s="231">
        <f>IF(M53="",0,IF(OR(Q53="Mut+ext",VLOOKUP(M53,Paramétrage!$C$6:$E$28,2,0)=0),0,IF(P53="","saisir capacité",N53*W53*VLOOKUP(M53,Paramétrage!$C$6:$E$28,2,0))))</f>
        <v>20</v>
      </c>
      <c r="Y53" s="113"/>
      <c r="Z53" s="232">
        <f t="shared" ref="Z53:Z56" si="26">IF(ISERROR(X53+Y53)=1,X53,X53+Y53)</f>
        <v>20</v>
      </c>
      <c r="AA53" s="233">
        <f>IF(M53="",0,IF(ISERROR(Y53+X53*VLOOKUP(M53,Paramétrage!$C$6:$E$28,3,0))=1,Z53,Y53+X53*VLOOKUP(M53,Paramétrage!$C$6:$E$28,3,0)))</f>
        <v>30</v>
      </c>
      <c r="AB53" s="641"/>
      <c r="AC53" s="641"/>
      <c r="AD53" s="641"/>
      <c r="AE53" s="116"/>
      <c r="AF53" s="97"/>
      <c r="AG53" s="155">
        <f>IF(F53="",0,IF(K53="",0,IF(SUMIF($F$53:$F$56,F53,$O$53:$O$56)=0,0,IF(L53="",AH53/SUMIF($F$53:$F$56,F53,$O$53:$O$56),AH53/(SUMIF($F$53:$F$56,F53,$O$53:$O$56)/L53)))))</f>
        <v>20</v>
      </c>
      <c r="AH53" s="106">
        <f t="shared" ref="AH53:AH56" si="27">N53*O53</f>
        <v>2100</v>
      </c>
      <c r="AJ53" s="234">
        <f>IF(SUMIF(F53:F56,F53,O53:O56)=0,0,$N$3*O53/SUMIF(F53:F56,F53,O53:O56))</f>
        <v>105</v>
      </c>
      <c r="AK53" s="235">
        <f t="shared" ref="AK53:AK56" si="28">P53</f>
        <v>300</v>
      </c>
      <c r="AL53" s="236">
        <f t="shared" ref="AL53:AL56" si="29">IF(AK53=0,"",ROUNDUP(AJ53/AK53,0))</f>
        <v>1</v>
      </c>
      <c r="AM53" s="237">
        <f>IF(M53="",0,IF(OR(Q53="oui",VLOOKUP(M53,Paramétrage!$C$6:$E$28,2,0)=0),0,IF(P53="","saisir capacité",N53*AL53*VLOOKUP(M53,Paramétrage!$C$6:$E$28,2,0))))</f>
        <v>20</v>
      </c>
      <c r="AN53" s="238"/>
      <c r="AO53" s="237">
        <f t="shared" ref="AO53:AO56" si="30">IF(ISERROR(AM53+AN53)=1,AM53,AM53+AN53)</f>
        <v>20</v>
      </c>
      <c r="AP53" s="237">
        <f>IF(M53="",0,IF(ISERROR(AN53+AM53*VLOOKUP(M53,Paramétrage!$C$6:$E$28,3,0))=1,AO53,AN53+AM53*VLOOKUP(M53,Paramétrage!$C$6:$E$28,3,0)))</f>
        <v>30</v>
      </c>
      <c r="AQ53" s="234">
        <f>IF(M53="",0,IF(OR(Q53="oui",VLOOKUP(M53,Paramétrage!$C$6:$E$28,2,0)=0),0,IF(W53="",0,W53-AL53)))</f>
        <v>0</v>
      </c>
      <c r="AR53" s="235">
        <f t="shared" ref="AR53:AR56" si="31">AA53-AP53-Y53</f>
        <v>0</v>
      </c>
    </row>
    <row r="54" spans="1:44" ht="13.5" customHeight="1" x14ac:dyDescent="0.2">
      <c r="A54" s="682"/>
      <c r="B54" s="683"/>
      <c r="C54" s="676"/>
      <c r="D54" s="677"/>
      <c r="E54" s="678"/>
      <c r="F54" s="86" t="s">
        <v>139</v>
      </c>
      <c r="G54" s="86"/>
      <c r="H54" s="107" t="s">
        <v>16</v>
      </c>
      <c r="I54" s="184" t="s">
        <v>761</v>
      </c>
      <c r="J54" s="100"/>
      <c r="K54" s="108" t="s">
        <v>90</v>
      </c>
      <c r="L54" s="92"/>
      <c r="M54" s="90" t="s">
        <v>91</v>
      </c>
      <c r="N54" s="109">
        <v>10</v>
      </c>
      <c r="O54" s="110">
        <v>105</v>
      </c>
      <c r="P54" s="95">
        <v>300</v>
      </c>
      <c r="Q54" s="111" t="s">
        <v>231</v>
      </c>
      <c r="R54" s="492"/>
      <c r="S54" s="642"/>
      <c r="T54" s="642"/>
      <c r="U54" s="642"/>
      <c r="V54" s="642"/>
      <c r="W54" s="230">
        <f>IF(OR(P54="",M54=Paramétrage!$C$10,M54=Paramétrage!$C$13,M54=Paramétrage!$C$16,M54=Paramétrage!$C$19,M54=Paramétrage!$C$23,M54=Paramétrage!$C$26,AND(M54&lt;&gt;Paramétrage!$C$9,Q54="Mut+ext")),"",ROUNDUP(O54/P54,0))</f>
        <v>1</v>
      </c>
      <c r="X54" s="231">
        <f>IF(M54="",0,IF(OR(Q54="Mut+ext",VLOOKUP(M54,Paramétrage!$C$6:$E$28,2,0)=0),0,IF(P54="","saisir capacité",N54*W54*VLOOKUP(M54,Paramétrage!$C$6:$E$28,2,0))))</f>
        <v>10</v>
      </c>
      <c r="Y54" s="113"/>
      <c r="Z54" s="232">
        <f t="shared" ref="Z54" si="32">IF(ISERROR(X54+Y54)=1,X54,X54+Y54)</f>
        <v>10</v>
      </c>
      <c r="AA54" s="233">
        <f>IF(M54="",0,IF(ISERROR(Y54+X54*VLOOKUP(M54,Paramétrage!$C$6:$E$28,3,0))=1,Z54,Y54+X54*VLOOKUP(M54,Paramétrage!$C$6:$E$28,3,0)))</f>
        <v>15</v>
      </c>
      <c r="AB54" s="641"/>
      <c r="AC54" s="641"/>
      <c r="AD54" s="641"/>
      <c r="AE54" s="116"/>
      <c r="AF54" s="104"/>
      <c r="AG54" s="155">
        <f>IF(F54="",0,IF(K54="",0,IF(SUMIF($F$53:$F$56,F54,$O$53:$O$56)=0,0,IF(L54="",AH54/SUMIF($F$53:$F$56,F54,$O$53:$O$56),AH54/(SUMIF($F$53:$F$56,F54,$O$53:$O$56)/L54)))))</f>
        <v>10</v>
      </c>
      <c r="AH54" s="118">
        <f t="shared" ref="AH54" si="33">N54*O54</f>
        <v>1050</v>
      </c>
      <c r="AJ54" s="234">
        <f>IF(SUMIF(F52:F55,F54,O52:O55)=0,0,$N$3*O54/SUMIF(F52:F55,F54,O52:O55))</f>
        <v>105</v>
      </c>
      <c r="AK54" s="235">
        <f t="shared" ref="AK54" si="34">P54</f>
        <v>300</v>
      </c>
      <c r="AL54" s="236">
        <f t="shared" ref="AL54" si="35">IF(AK54=0,"",ROUNDUP(AJ54/AK54,0))</f>
        <v>1</v>
      </c>
      <c r="AM54" s="237">
        <f>IF(M54="",0,IF(OR(Q54="oui",VLOOKUP(M54,Paramétrage!$C$6:$E$28,2,0)=0),0,IF(P54="","saisir capacité",N54*AL54*VLOOKUP(M54,Paramétrage!$C$6:$E$28,2,0))))</f>
        <v>10</v>
      </c>
      <c r="AN54" s="238"/>
      <c r="AO54" s="237">
        <f t="shared" ref="AO54" si="36">IF(ISERROR(AM54+AN54)=1,AM54,AM54+AN54)</f>
        <v>10</v>
      </c>
      <c r="AP54" s="237">
        <f>IF(M54="",0,IF(ISERROR(AN54+AM54*VLOOKUP(M54,Paramétrage!$C$6:$E$28,3,0))=1,AO54,AN54+AM54*VLOOKUP(M54,Paramétrage!$C$6:$E$28,3,0)))</f>
        <v>15</v>
      </c>
      <c r="AQ54" s="234">
        <f>IF(M54="",0,IF(OR(Q54="oui",VLOOKUP(M54,Paramétrage!$C$6:$E$28,2,0)=0),0,IF(W54="",0,W54-AL54)))</f>
        <v>0</v>
      </c>
      <c r="AR54" s="235">
        <f t="shared" ref="AR54" si="37">AA54-AP54-Y54</f>
        <v>0</v>
      </c>
    </row>
    <row r="55" spans="1:44" ht="13.5" customHeight="1" x14ac:dyDescent="0.2">
      <c r="A55" s="682"/>
      <c r="B55" s="683"/>
      <c r="C55" s="676"/>
      <c r="D55" s="677"/>
      <c r="E55" s="677"/>
      <c r="F55" s="86" t="s">
        <v>576</v>
      </c>
      <c r="G55" s="86"/>
      <c r="H55" s="107" t="s">
        <v>16</v>
      </c>
      <c r="I55" s="184" t="s">
        <v>666</v>
      </c>
      <c r="J55" s="100"/>
      <c r="K55" s="108" t="s">
        <v>90</v>
      </c>
      <c r="L55" s="92"/>
      <c r="M55" s="90" t="s">
        <v>95</v>
      </c>
      <c r="N55" s="109">
        <v>20</v>
      </c>
      <c r="O55" s="110">
        <v>120</v>
      </c>
      <c r="P55" s="95">
        <v>40</v>
      </c>
      <c r="Q55" s="111" t="s">
        <v>92</v>
      </c>
      <c r="R55" s="492"/>
      <c r="S55" s="642" t="s">
        <v>701</v>
      </c>
      <c r="T55" s="642"/>
      <c r="U55" s="642"/>
      <c r="V55" s="642"/>
      <c r="W55" s="230">
        <f>IF(OR(P55="",M55=Paramétrage!$C$10,M55=Paramétrage!$C$13,M55=Paramétrage!$C$16,M55=Paramétrage!$C$19,M55=Paramétrage!$C$23,M55=Paramétrage!$C$26,AND(M55&lt;&gt;Paramétrage!$C$9,Q55="Mut+ext")),"",ROUNDUP(O55/P55,0))</f>
        <v>3</v>
      </c>
      <c r="X55" s="231">
        <f>IF(M55="",0,IF(OR(Q55="Mut+ext",VLOOKUP(M55,Paramétrage!$C$6:$E$28,2,0)=0),0,IF(P55="","saisir capacité",N55*W55*VLOOKUP(M55,Paramétrage!$C$6:$E$28,2,0))))</f>
        <v>60</v>
      </c>
      <c r="Y55" s="113"/>
      <c r="Z55" s="232">
        <f t="shared" si="26"/>
        <v>60</v>
      </c>
      <c r="AA55" s="233">
        <f>IF(M55="",0,IF(ISERROR(Y55+X55*VLOOKUP(M55,Paramétrage!$C$6:$E$28,3,0))=1,Z55,Y55+X55*VLOOKUP(M55,Paramétrage!$C$6:$E$28,3,0)))</f>
        <v>60</v>
      </c>
      <c r="AB55" s="641"/>
      <c r="AC55" s="641"/>
      <c r="AD55" s="641"/>
      <c r="AE55" s="116"/>
      <c r="AF55" s="104"/>
      <c r="AG55" s="155">
        <f>IF(F55="",0,IF(K55="",0,IF(SUMIF($F$53:$F$56,F55,$O$53:$O$56)=0,0,IF(L55="",AH55/SUMIF($F$53:$F$56,F55,$O$53:$O$56),AH55/(SUMIF($F$53:$F$56,F55,$O$53:$O$56)/L55)))))</f>
        <v>20</v>
      </c>
      <c r="AH55" s="118">
        <f t="shared" si="27"/>
        <v>2400</v>
      </c>
      <c r="AJ55" s="234">
        <f>IF(SUMIF(F53:F56,F55,O53:O56)=0,0,$N$3*O55/SUMIF(F53:F56,F55,O53:O56))</f>
        <v>105</v>
      </c>
      <c r="AK55" s="235">
        <f t="shared" si="28"/>
        <v>40</v>
      </c>
      <c r="AL55" s="236">
        <f t="shared" si="29"/>
        <v>3</v>
      </c>
      <c r="AM55" s="237">
        <f>IF(M55="",0,IF(OR(Q55="oui",VLOOKUP(M55,Paramétrage!$C$6:$E$28,2,0)=0),0,IF(P55="","saisir capacité",N55*AL55*VLOOKUP(M55,Paramétrage!$C$6:$E$28,2,0))))</f>
        <v>60</v>
      </c>
      <c r="AN55" s="238"/>
      <c r="AO55" s="237">
        <f t="shared" si="30"/>
        <v>60</v>
      </c>
      <c r="AP55" s="237">
        <f>IF(M55="",0,IF(ISERROR(AN55+AM55*VLOOKUP(M55,Paramétrage!$C$6:$E$28,3,0))=1,AO55,AN55+AM55*VLOOKUP(M55,Paramétrage!$C$6:$E$28,3,0)))</f>
        <v>60</v>
      </c>
      <c r="AQ55" s="234">
        <f>IF(M55="",0,IF(OR(Q55="oui",VLOOKUP(M55,Paramétrage!$C$6:$E$28,2,0)=0),0,IF(W55="",0,W55-AL55)))</f>
        <v>0</v>
      </c>
      <c r="AR55" s="235">
        <f t="shared" si="31"/>
        <v>0</v>
      </c>
    </row>
    <row r="56" spans="1:44" ht="13.5" customHeight="1" x14ac:dyDescent="0.2">
      <c r="A56" s="682"/>
      <c r="B56" s="683"/>
      <c r="C56" s="676"/>
      <c r="D56" s="677"/>
      <c r="E56" s="677"/>
      <c r="F56" s="86" t="s">
        <v>717</v>
      </c>
      <c r="G56" s="86"/>
      <c r="H56" s="107" t="s">
        <v>16</v>
      </c>
      <c r="I56" s="184" t="s">
        <v>664</v>
      </c>
      <c r="J56" s="90"/>
      <c r="K56" s="108" t="s">
        <v>90</v>
      </c>
      <c r="L56" s="92"/>
      <c r="M56" s="90" t="s">
        <v>95</v>
      </c>
      <c r="N56" s="93">
        <v>20</v>
      </c>
      <c r="O56" s="110">
        <v>105</v>
      </c>
      <c r="P56" s="95">
        <v>40</v>
      </c>
      <c r="Q56" s="111" t="s">
        <v>231</v>
      </c>
      <c r="R56" s="492"/>
      <c r="S56" s="679"/>
      <c r="T56" s="679"/>
      <c r="U56" s="679"/>
      <c r="V56" s="679"/>
      <c r="W56" s="230">
        <f>IF(OR(P56="",M56=Paramétrage!$C$10,M56=Paramétrage!$C$13,M56=Paramétrage!$C$16,M56=Paramétrage!$C$19,M56=Paramétrage!$C$23,M56=Paramétrage!$C$26,AND(M56&lt;&gt;Paramétrage!$C$9,Q56="Mut+ext")),"",ROUNDUP(O56/P56,0))</f>
        <v>3</v>
      </c>
      <c r="X56" s="231">
        <f>IF(M56="",0,IF(OR(Q56="Mut+ext",VLOOKUP(M56,Paramétrage!$C$6:$E$28,2,0)=0),0,IF(P56="","saisir capacité",N56*W56*VLOOKUP(M56,Paramétrage!$C$6:$E$28,2,0))))</f>
        <v>60</v>
      </c>
      <c r="Y56" s="113"/>
      <c r="Z56" s="232">
        <f t="shared" si="26"/>
        <v>60</v>
      </c>
      <c r="AA56" s="233">
        <f>IF(M56="",0,IF(ISERROR(Y56+X56*VLOOKUP(M56,Paramétrage!$C$6:$E$28,3,0))=1,Z56,Y56+X56*VLOOKUP(M56,Paramétrage!$C$6:$E$28,3,0)))</f>
        <v>60</v>
      </c>
      <c r="AB56" s="641"/>
      <c r="AC56" s="641"/>
      <c r="AD56" s="641"/>
      <c r="AE56" s="116"/>
      <c r="AF56" s="104"/>
      <c r="AG56" s="155">
        <f>IF(F56="",0,IF(K56="",0,IF(SUMIF($F$53:$F$56,F56,$O$53:$O$56)=0,0,IF(L56="",AH56/SUMIF($F$53:$F$56,F56,$O$53:$O$56),AH56/(SUMIF($F$53:$F$56,F56,$O$53:$O$56)/L56)))))</f>
        <v>20</v>
      </c>
      <c r="AH56" s="118">
        <f t="shared" si="27"/>
        <v>2100</v>
      </c>
      <c r="AJ56" s="234">
        <f>IF(SUMIF(F53:F56,F56,O53:O56)=0,0,$N$3*O56/SUMIF(F53:F56,F56,O53:O56))</f>
        <v>105</v>
      </c>
      <c r="AK56" s="235">
        <f t="shared" si="28"/>
        <v>40</v>
      </c>
      <c r="AL56" s="236">
        <f t="shared" si="29"/>
        <v>3</v>
      </c>
      <c r="AM56" s="237">
        <f>IF(M56="",0,IF(OR(Q56="oui",VLOOKUP(M56,Paramétrage!$C$6:$E$28,2,0)=0),0,IF(P56="","saisir capacité",N56*AL56*VLOOKUP(M56,Paramétrage!$C$6:$E$28,2,0))))</f>
        <v>60</v>
      </c>
      <c r="AN56" s="238"/>
      <c r="AO56" s="237">
        <f t="shared" si="30"/>
        <v>60</v>
      </c>
      <c r="AP56" s="237">
        <f>IF(M56="",0,IF(ISERROR(AN56+AM56*VLOOKUP(M56,Paramétrage!$C$6:$E$28,3,0))=1,AO56,AN56+AM56*VLOOKUP(M56,Paramétrage!$C$6:$E$28,3,0)))</f>
        <v>60</v>
      </c>
      <c r="AQ56" s="234">
        <f>IF(M56="",0,IF(OR(Q56="oui",VLOOKUP(M56,Paramétrage!$C$6:$E$28,2,0)=0),0,IF(W56="",0,W56-AL56)))</f>
        <v>0</v>
      </c>
      <c r="AR56" s="235">
        <f t="shared" si="31"/>
        <v>0</v>
      </c>
    </row>
    <row r="57" spans="1:44" ht="13.5" customHeight="1" x14ac:dyDescent="0.2">
      <c r="A57" s="682"/>
      <c r="B57" s="683"/>
      <c r="C57" s="676"/>
      <c r="D57" s="239"/>
      <c r="E57" s="239"/>
      <c r="F57" s="240"/>
      <c r="G57" s="239"/>
      <c r="H57" s="241"/>
      <c r="I57" s="242"/>
      <c r="J57" s="262"/>
      <c r="K57" s="243"/>
      <c r="L57" s="244"/>
      <c r="M57" s="245"/>
      <c r="N57" s="246">
        <f>+AG57</f>
        <v>70</v>
      </c>
      <c r="O57" s="247"/>
      <c r="P57" s="247"/>
      <c r="Q57" s="248"/>
      <c r="R57" s="249"/>
      <c r="S57" s="249"/>
      <c r="T57" s="249"/>
      <c r="U57" s="249"/>
      <c r="V57" s="250"/>
      <c r="W57" s="251"/>
      <c r="X57" s="252">
        <f>SUM(X53:X56)</f>
        <v>150</v>
      </c>
      <c r="Y57" s="245">
        <f>SUM(Y53:Y56)</f>
        <v>0</v>
      </c>
      <c r="Z57" s="253">
        <f>X57+Y57</f>
        <v>150</v>
      </c>
      <c r="AA57" s="254">
        <f>SUM(AA53:AA56)</f>
        <v>165</v>
      </c>
      <c r="AB57" s="255"/>
      <c r="AC57" s="256"/>
      <c r="AD57" s="257"/>
      <c r="AE57" s="258"/>
      <c r="AF57" s="259"/>
      <c r="AG57" s="260">
        <f>SUM(AG53:AG56)</f>
        <v>70</v>
      </c>
      <c r="AH57" s="261">
        <f>SUM(AH53:AH56)</f>
        <v>7650</v>
      </c>
    </row>
    <row r="58" spans="1:44" ht="13.5" customHeight="1" x14ac:dyDescent="0.2">
      <c r="A58" s="682"/>
      <c r="B58" s="686" t="s">
        <v>116</v>
      </c>
      <c r="C58" s="676" t="s">
        <v>140</v>
      </c>
      <c r="D58" s="677" t="s">
        <v>141</v>
      </c>
      <c r="E58" s="678">
        <v>6</v>
      </c>
      <c r="F58" s="86" t="s">
        <v>142</v>
      </c>
      <c r="G58" s="86"/>
      <c r="H58" s="88" t="s">
        <v>19</v>
      </c>
      <c r="I58" s="588" t="s">
        <v>453</v>
      </c>
      <c r="J58" s="90" t="s">
        <v>358</v>
      </c>
      <c r="K58" s="108" t="s">
        <v>94</v>
      </c>
      <c r="L58" s="92">
        <v>2</v>
      </c>
      <c r="M58" s="90" t="s">
        <v>91</v>
      </c>
      <c r="N58" s="109">
        <v>22</v>
      </c>
      <c r="O58" s="110">
        <v>120</v>
      </c>
      <c r="P58" s="95">
        <v>300</v>
      </c>
      <c r="Q58" s="111" t="s">
        <v>96</v>
      </c>
      <c r="R58" s="491"/>
      <c r="S58" s="679" t="s">
        <v>612</v>
      </c>
      <c r="T58" s="679"/>
      <c r="U58" s="679"/>
      <c r="V58" s="679"/>
      <c r="W58" s="265" t="str">
        <f>IF(OR(P58="",M58=Paramétrage!$C$10,M58=Paramétrage!$C$13,M58=Paramétrage!$C$16,M58=Paramétrage!$C$19,M58=Paramétrage!$C$23,M58=Paramétrage!$C$26,AND(M58&lt;&gt;Paramétrage!$C$9,Q58="Mut+ext")),"",ROUNDUP(O58/P58,0))</f>
        <v/>
      </c>
      <c r="X58" s="266">
        <f>IF(M58="",0,IF(OR(Q58="Mut+ext",VLOOKUP(M58,Paramétrage!$C$6:$E$28,2,0)=0),0,IF(P58="","saisir capacité",N58*W58*VLOOKUP(M58,Paramétrage!$C$6:$E$28,2,0))))</f>
        <v>0</v>
      </c>
      <c r="Y58" s="113"/>
      <c r="Z58" s="267">
        <f t="shared" ref="Z58:Z65" si="38">IF(ISERROR(X58+Y58)=1,X58,X58+Y58)</f>
        <v>0</v>
      </c>
      <c r="AA58" s="268">
        <f>IF(M58="",0,IF(ISERROR(Y58+X58*VLOOKUP(M58,Paramétrage!$C$6:$E$28,3,0))=1,Z58,Y58+X58*VLOOKUP(M58,Paramétrage!$C$6:$E$28,3,0)))</f>
        <v>0</v>
      </c>
      <c r="AB58" s="641"/>
      <c r="AC58" s="641"/>
      <c r="AD58" s="641"/>
      <c r="AE58" s="116"/>
      <c r="AF58" s="97"/>
      <c r="AG58" s="155">
        <f t="shared" ref="AG58:AG65" si="39">IF(F58="",0,IF(K58="",0,IF(SUMIF($F$58:$F$65,F58,$O$58:$O$65)=0,0,IF(L58="",AH58/SUMIF($F$58:$F$65,F58,$O$58:$O$65),AH58/(SUMIF($F$58:$F$65,F58,$O$58:$O$65)/L58)))))</f>
        <v>21.204819277108435</v>
      </c>
      <c r="AH58" s="106">
        <f t="shared" ref="AH58:AH65" si="40">N58*O58</f>
        <v>2640</v>
      </c>
      <c r="AJ58" s="234">
        <f>IF(SUMIF(F58:F65,F58,O58:O65)=0,0,$N$3*O58/SUMIF(F58:F65,F58,O58:O65))</f>
        <v>50.602409638554214</v>
      </c>
      <c r="AK58" s="235">
        <f t="shared" ref="AK58:AK65" si="41">P58</f>
        <v>300</v>
      </c>
      <c r="AL58" s="236">
        <f t="shared" ref="AL58:AL65" si="42">IF(AK58=0,"",ROUNDUP(AJ58/AK58,0))</f>
        <v>1</v>
      </c>
      <c r="AM58" s="237">
        <f>IF(M58="",0,IF(OR(Q58="oui",VLOOKUP(M58,Paramétrage!$C$6:$E$28,2,0)=0),0,IF(P58="","saisir capacité",N58*AL58*VLOOKUP(M58,Paramétrage!$C$6:$E$28,2,0))))</f>
        <v>22</v>
      </c>
      <c r="AN58" s="238"/>
      <c r="AO58" s="237">
        <f t="shared" ref="AO58:AO65" si="43">IF(ISERROR(AM58+AN58)=1,AM58,AM58+AN58)</f>
        <v>22</v>
      </c>
      <c r="AP58" s="237">
        <f>IF(M58="",0,IF(ISERROR(AN58+AM58*VLOOKUP(M58,Paramétrage!$C$6:$E$28,3,0))=1,AO58,AN58+AM58*VLOOKUP(M58,Paramétrage!$C$6:$E$28,3,0)))</f>
        <v>33</v>
      </c>
      <c r="AQ58" s="234">
        <f>IF(M58="",0,IF(OR(Q58="oui",VLOOKUP(M58,Paramétrage!$C$6:$E$28,2,0)=0),0,IF(W58="",0,W58-AL58)))</f>
        <v>0</v>
      </c>
      <c r="AR58" s="235">
        <f t="shared" ref="AR58:AR65" si="44">AA58-AP58-Y58</f>
        <v>-33</v>
      </c>
    </row>
    <row r="59" spans="1:44" ht="13.5" customHeight="1" x14ac:dyDescent="0.2">
      <c r="A59" s="682"/>
      <c r="B59" s="686"/>
      <c r="C59" s="676"/>
      <c r="D59" s="677"/>
      <c r="E59" s="678"/>
      <c r="F59" s="86" t="s">
        <v>142</v>
      </c>
      <c r="G59" s="86"/>
      <c r="H59" s="107" t="s">
        <v>19</v>
      </c>
      <c r="I59" s="588" t="s">
        <v>659</v>
      </c>
      <c r="J59" s="90" t="s">
        <v>363</v>
      </c>
      <c r="K59" s="108" t="s">
        <v>94</v>
      </c>
      <c r="L59" s="92">
        <v>2</v>
      </c>
      <c r="M59" s="90" t="s">
        <v>91</v>
      </c>
      <c r="N59" s="109">
        <v>22</v>
      </c>
      <c r="O59" s="110">
        <v>105</v>
      </c>
      <c r="P59" s="95">
        <v>300</v>
      </c>
      <c r="Q59" s="111" t="s">
        <v>231</v>
      </c>
      <c r="R59" s="492"/>
      <c r="S59" s="679"/>
      <c r="T59" s="679"/>
      <c r="U59" s="679"/>
      <c r="V59" s="679"/>
      <c r="W59" s="265">
        <f>IF(OR(P59="",M59=Paramétrage!$C$10,M59=Paramétrage!$C$13,M59=Paramétrage!$C$16,M59=Paramétrage!$C$19,M59=Paramétrage!$C$23,M59=Paramétrage!$C$26,AND(M59&lt;&gt;Paramétrage!$C$9,Q59="Mut+ext")),"",ROUNDUP(O59/P59,0))</f>
        <v>1</v>
      </c>
      <c r="X59" s="266">
        <f>IF(M59="",0,IF(OR(Q59="Mut+ext",VLOOKUP(M59,Paramétrage!$C$6:$E$28,2,0)=0),0,IF(P59="","saisir capacité",N59*W59*VLOOKUP(M59,Paramétrage!$C$6:$E$28,2,0))))</f>
        <v>22</v>
      </c>
      <c r="Y59" s="113"/>
      <c r="Z59" s="267">
        <f t="shared" si="38"/>
        <v>22</v>
      </c>
      <c r="AA59" s="268">
        <f>IF(M59="",0,IF(ISERROR(Y59+X59*VLOOKUP(M59,Paramétrage!$C$6:$E$28,3,0))=1,Z59,Y59+X59*VLOOKUP(M59,Paramétrage!$C$6:$E$28,3,0)))</f>
        <v>33</v>
      </c>
      <c r="AB59" s="641"/>
      <c r="AC59" s="641"/>
      <c r="AD59" s="641"/>
      <c r="AE59" s="116"/>
      <c r="AF59" s="104"/>
      <c r="AG59" s="155">
        <f t="shared" si="39"/>
        <v>18.554216867469879</v>
      </c>
      <c r="AH59" s="118">
        <f t="shared" si="40"/>
        <v>2310</v>
      </c>
      <c r="AJ59" s="234">
        <f>IF(SUMIF(F58:F65,F59,O58:O65)=0,0,$N$3*O59/SUMIF(F58:F65,F59,O58:O65))</f>
        <v>44.277108433734938</v>
      </c>
      <c r="AK59" s="235">
        <f t="shared" si="41"/>
        <v>300</v>
      </c>
      <c r="AL59" s="236">
        <f t="shared" si="42"/>
        <v>1</v>
      </c>
      <c r="AM59" s="237">
        <f>IF(M59="",0,IF(OR(Q59="oui",VLOOKUP(M59,Paramétrage!$C$6:$E$28,2,0)=0),0,IF(P59="","saisir capacité",N59*AL59*VLOOKUP(M59,Paramétrage!$C$6:$E$28,2,0))))</f>
        <v>22</v>
      </c>
      <c r="AN59" s="238"/>
      <c r="AO59" s="237">
        <f t="shared" si="43"/>
        <v>22</v>
      </c>
      <c r="AP59" s="237">
        <f>IF(M59="",0,IF(ISERROR(AN59+AM59*VLOOKUP(M59,Paramétrage!$C$6:$E$28,3,0))=1,AO59,AN59+AM59*VLOOKUP(M59,Paramétrage!$C$6:$E$28,3,0)))</f>
        <v>33</v>
      </c>
      <c r="AQ59" s="234">
        <f>IF(M59="",0,IF(OR(Q59="oui",VLOOKUP(M59,Paramétrage!$C$6:$E$28,2,0)=0),0,IF(W59="",0,W59-AL59)))</f>
        <v>0</v>
      </c>
      <c r="AR59" s="235">
        <f t="shared" si="44"/>
        <v>0</v>
      </c>
    </row>
    <row r="60" spans="1:44" ht="13.5" customHeight="1" x14ac:dyDescent="0.2">
      <c r="A60" s="682"/>
      <c r="B60" s="686"/>
      <c r="C60" s="676"/>
      <c r="D60" s="677"/>
      <c r="E60" s="678"/>
      <c r="F60" s="86" t="s">
        <v>142</v>
      </c>
      <c r="G60" s="86"/>
      <c r="H60" s="107" t="s">
        <v>18</v>
      </c>
      <c r="I60" s="588" t="s">
        <v>665</v>
      </c>
      <c r="J60" s="90"/>
      <c r="K60" s="108" t="s">
        <v>94</v>
      </c>
      <c r="L60" s="92">
        <v>2</v>
      </c>
      <c r="M60" s="90" t="s">
        <v>95</v>
      </c>
      <c r="N60" s="109">
        <v>20</v>
      </c>
      <c r="O60" s="110">
        <v>24</v>
      </c>
      <c r="P60" s="95">
        <v>24</v>
      </c>
      <c r="Q60" s="111" t="s">
        <v>92</v>
      </c>
      <c r="R60" s="492"/>
      <c r="S60" s="679" t="s">
        <v>701</v>
      </c>
      <c r="T60" s="679"/>
      <c r="U60" s="679"/>
      <c r="V60" s="679"/>
      <c r="W60" s="265">
        <f>IF(OR(P60="",M60=Paramétrage!$C$10,M60=Paramétrage!$C$13,M60=Paramétrage!$C$16,M60=Paramétrage!$C$19,M60=Paramétrage!$C$23,M60=Paramétrage!$C$26,AND(M60&lt;&gt;Paramétrage!$C$9,Q60="Mut+ext")),"",ROUNDUP(O60/P60,0))</f>
        <v>1</v>
      </c>
      <c r="X60" s="266">
        <f>IF(M60="",0,IF(OR(Q60="Mut+ext",VLOOKUP(M60,Paramétrage!$C$6:$E$28,2,0)=0),0,IF(P60="","saisir capacité",N60*W60*VLOOKUP(M60,Paramétrage!$C$6:$E$28,2,0))))</f>
        <v>20</v>
      </c>
      <c r="Y60" s="113"/>
      <c r="Z60" s="267">
        <f t="shared" si="38"/>
        <v>20</v>
      </c>
      <c r="AA60" s="268">
        <f>IF(M60="",0,IF(ISERROR(Y60+X60*VLOOKUP(M60,Paramétrage!$C$6:$E$28,3,0))=1,Z60,Y60+X60*VLOOKUP(M60,Paramétrage!$C$6:$E$28,3,0)))</f>
        <v>20</v>
      </c>
      <c r="AB60" s="641"/>
      <c r="AC60" s="641"/>
      <c r="AD60" s="641"/>
      <c r="AE60" s="116"/>
      <c r="AF60" s="104"/>
      <c r="AG60" s="155">
        <f t="shared" si="39"/>
        <v>3.8554216867469879</v>
      </c>
      <c r="AH60" s="118">
        <f t="shared" si="40"/>
        <v>480</v>
      </c>
      <c r="AJ60" s="234">
        <f>IF(SUMIF(F58:F65,F60,O58:O65)=0,0,$N$3*O60/SUMIF(F58:F65,F60,O58:O65))</f>
        <v>10.120481927710843</v>
      </c>
      <c r="AK60" s="235">
        <f t="shared" si="41"/>
        <v>24</v>
      </c>
      <c r="AL60" s="236">
        <f t="shared" si="42"/>
        <v>1</v>
      </c>
      <c r="AM60" s="237">
        <f>IF(M60="",0,IF(OR(Q60="oui",VLOOKUP(M60,Paramétrage!$C$6:$E$28,2,0)=0),0,IF(P60="","saisir capacité",N60*AL60*VLOOKUP(M60,Paramétrage!$C$6:$E$28,2,0))))</f>
        <v>20</v>
      </c>
      <c r="AN60" s="238"/>
      <c r="AO60" s="237">
        <f t="shared" si="43"/>
        <v>20</v>
      </c>
      <c r="AP60" s="237">
        <f>IF(M60="",0,IF(ISERROR(AN60+AM60*VLOOKUP(M60,Paramétrage!$C$6:$E$28,3,0))=1,AO60,AN60+AM60*VLOOKUP(M60,Paramétrage!$C$6:$E$28,3,0)))</f>
        <v>20</v>
      </c>
      <c r="AQ60" s="234">
        <f>IF(M60="",0,IF(OR(Q60="oui",VLOOKUP(M60,Paramétrage!$C$6:$E$28,2,0)=0),0,IF(W60="",0,W60-AL60)))</f>
        <v>0</v>
      </c>
      <c r="AR60" s="235">
        <f t="shared" si="44"/>
        <v>0</v>
      </c>
    </row>
    <row r="61" spans="1:44" ht="13.5" customHeight="1" x14ac:dyDescent="0.2">
      <c r="A61" s="682"/>
      <c r="B61" s="686"/>
      <c r="C61" s="676"/>
      <c r="D61" s="677"/>
      <c r="E61" s="678"/>
      <c r="F61" s="86" t="s">
        <v>142</v>
      </c>
      <c r="G61" s="86"/>
      <c r="H61" s="107" t="s">
        <v>27</v>
      </c>
      <c r="I61" s="89" t="s">
        <v>143</v>
      </c>
      <c r="J61" s="90"/>
      <c r="K61" s="108" t="s">
        <v>94</v>
      </c>
      <c r="L61" s="92">
        <v>2</v>
      </c>
      <c r="M61" s="90" t="s">
        <v>121</v>
      </c>
      <c r="N61" s="109">
        <v>20</v>
      </c>
      <c r="O61" s="110"/>
      <c r="P61" s="95">
        <v>40</v>
      </c>
      <c r="Q61" s="111" t="s">
        <v>96</v>
      </c>
      <c r="R61" s="492"/>
      <c r="S61" s="679"/>
      <c r="T61" s="679"/>
      <c r="U61" s="679"/>
      <c r="V61" s="679"/>
      <c r="W61" s="265">
        <f>IF(OR(P61="",M61=Paramétrage!$C$10,M61=Paramétrage!$C$13,M61=Paramétrage!$C$16,M61=Paramétrage!$C$19,M61=Paramétrage!$C$23,M61=Paramétrage!$C$26,AND(M61&lt;&gt;Paramétrage!$C$9,Q61="Mut+ext")),"",ROUNDUP(O61/P61,0))</f>
        <v>0</v>
      </c>
      <c r="X61" s="266">
        <f>IF(M61="",0,IF(OR(Q61="Mut+ext",VLOOKUP(M61,Paramétrage!$C$6:$E$28,2,0)=0),0,IF(P61="","saisir capacité",N61*W61*VLOOKUP(M61,Paramétrage!$C$6:$E$28,2,0))))</f>
        <v>0</v>
      </c>
      <c r="Y61" s="113"/>
      <c r="Z61" s="267">
        <f t="shared" si="38"/>
        <v>0</v>
      </c>
      <c r="AA61" s="268">
        <f>IF(M61="",0,IF(ISERROR(Y61+X61*VLOOKUP(M61,Paramétrage!$C$6:$E$28,3,0))=1,Z61,Y61+X61*VLOOKUP(M61,Paramétrage!$C$6:$E$28,3,0)))</f>
        <v>0</v>
      </c>
      <c r="AB61" s="641"/>
      <c r="AC61" s="641"/>
      <c r="AD61" s="641"/>
      <c r="AE61" s="116"/>
      <c r="AF61" s="104"/>
      <c r="AG61" s="155">
        <f t="shared" si="39"/>
        <v>0</v>
      </c>
      <c r="AH61" s="118">
        <f t="shared" si="40"/>
        <v>0</v>
      </c>
      <c r="AJ61" s="234">
        <f>IF(SUMIF(F58:F65,F61,O58:O65)=0,0,$N$3*O61/SUMIF(F58:F65,F61,O58:O65))</f>
        <v>0</v>
      </c>
      <c r="AK61" s="235">
        <f t="shared" si="41"/>
        <v>40</v>
      </c>
      <c r="AL61" s="236">
        <f t="shared" si="42"/>
        <v>0</v>
      </c>
      <c r="AM61" s="237">
        <f>IF(M61="",0,IF(OR(Q61="oui",VLOOKUP(M61,Paramétrage!$C$6:$E$28,2,0)=0),0,IF(P61="","saisir capacité",N61*AL61*VLOOKUP(M61,Paramétrage!$C$6:$E$28,2,0))))</f>
        <v>0</v>
      </c>
      <c r="AN61" s="238"/>
      <c r="AO61" s="237">
        <f t="shared" si="43"/>
        <v>0</v>
      </c>
      <c r="AP61" s="237">
        <f>IF(M61="",0,IF(ISERROR(AN61+AM61*VLOOKUP(M61,Paramétrage!$C$6:$E$28,3,0))=1,AO61,AN61+AM61*VLOOKUP(M61,Paramétrage!$C$6:$E$28,3,0)))</f>
        <v>0</v>
      </c>
      <c r="AQ61" s="234">
        <f>IF(M61="",0,IF(OR(Q61="oui",VLOOKUP(M61,Paramétrage!$C$6:$E$28,2,0)=0),0,IF(W61="",0,W61-AL61)))</f>
        <v>0</v>
      </c>
      <c r="AR61" s="235">
        <f t="shared" si="44"/>
        <v>0</v>
      </c>
    </row>
    <row r="62" spans="1:44" ht="13.5" customHeight="1" x14ac:dyDescent="0.2">
      <c r="A62" s="682"/>
      <c r="B62" s="686"/>
      <c r="C62" s="676"/>
      <c r="D62" s="677"/>
      <c r="E62" s="678"/>
      <c r="F62" s="87" t="s">
        <v>142</v>
      </c>
      <c r="G62" s="86"/>
      <c r="H62" s="107" t="s">
        <v>23</v>
      </c>
      <c r="I62" s="184" t="s">
        <v>144</v>
      </c>
      <c r="J62" s="90"/>
      <c r="K62" s="108" t="s">
        <v>94</v>
      </c>
      <c r="L62" s="92">
        <v>2</v>
      </c>
      <c r="M62" s="90" t="s">
        <v>121</v>
      </c>
      <c r="N62" s="109">
        <v>20</v>
      </c>
      <c r="O62" s="110"/>
      <c r="P62" s="95">
        <v>24</v>
      </c>
      <c r="Q62" s="111" t="s">
        <v>96</v>
      </c>
      <c r="R62" s="492"/>
      <c r="S62" s="679"/>
      <c r="T62" s="679"/>
      <c r="U62" s="679"/>
      <c r="V62" s="679"/>
      <c r="W62" s="265">
        <f>IF(OR(P62="",M62=Paramétrage!$C$10,M62=Paramétrage!$C$13,M62=Paramétrage!$C$16,M62=Paramétrage!$C$19,M62=Paramétrage!$C$23,M62=Paramétrage!$C$26,AND(M62&lt;&gt;Paramétrage!$C$9,Q62="Mut+ext")),"",ROUNDUP(O62/P62,0))</f>
        <v>0</v>
      </c>
      <c r="X62" s="266">
        <f>IF(M62="",0,IF(OR(Q62="Mut+ext",VLOOKUP(M62,Paramétrage!$C$6:$E$28,2,0)=0),0,IF(P62="","saisir capacité",N62*W62*VLOOKUP(M62,Paramétrage!$C$6:$E$28,2,0))))</f>
        <v>0</v>
      </c>
      <c r="Y62" s="113"/>
      <c r="Z62" s="267">
        <f t="shared" si="38"/>
        <v>0</v>
      </c>
      <c r="AA62" s="268">
        <f>IF(M62="",0,IF(ISERROR(Y62+X62*VLOOKUP(M62,Paramétrage!$C$6:$E$28,3,0))=1,Z62,Y62+X62*VLOOKUP(M62,Paramétrage!$C$6:$E$28,3,0)))</f>
        <v>0</v>
      </c>
      <c r="AB62" s="641"/>
      <c r="AC62" s="641"/>
      <c r="AD62" s="641"/>
      <c r="AE62" s="116"/>
      <c r="AF62" s="104"/>
      <c r="AG62" s="155">
        <f t="shared" si="39"/>
        <v>0</v>
      </c>
      <c r="AH62" s="118">
        <f t="shared" si="40"/>
        <v>0</v>
      </c>
      <c r="AJ62" s="234">
        <f>IF(SUMIF(F58:F65,F62,O58:O65)=0,0,$N$3*O62/SUMIF(F58:F65,F62,O58:O65))</f>
        <v>0</v>
      </c>
      <c r="AK62" s="235">
        <f t="shared" si="41"/>
        <v>24</v>
      </c>
      <c r="AL62" s="236">
        <f t="shared" si="42"/>
        <v>0</v>
      </c>
      <c r="AM62" s="237">
        <f>IF(M62="",0,IF(OR(Q62="oui",VLOOKUP(M62,Paramétrage!$C$6:$E$28,2,0)=0),0,IF(P62="","saisir capacité",N62*AL62*VLOOKUP(M62,Paramétrage!$C$6:$E$28,2,0))))</f>
        <v>0</v>
      </c>
      <c r="AN62" s="238"/>
      <c r="AO62" s="237">
        <f t="shared" si="43"/>
        <v>0</v>
      </c>
      <c r="AP62" s="237">
        <f>IF(M62="",0,IF(ISERROR(AN62+AM62*VLOOKUP(M62,Paramétrage!$C$6:$E$28,3,0))=1,AO62,AN62+AM62*VLOOKUP(M62,Paramétrage!$C$6:$E$28,3,0)))</f>
        <v>0</v>
      </c>
      <c r="AQ62" s="234">
        <f>IF(M62="",0,IF(OR(Q62="oui",VLOOKUP(M62,Paramétrage!$C$6:$E$28,2,0)=0),0,IF(W62="",0,W62-AL62)))</f>
        <v>0</v>
      </c>
      <c r="AR62" s="235">
        <f t="shared" si="44"/>
        <v>0</v>
      </c>
    </row>
    <row r="63" spans="1:44" ht="13.5" customHeight="1" x14ac:dyDescent="0.2">
      <c r="A63" s="682"/>
      <c r="B63" s="686"/>
      <c r="C63" s="676"/>
      <c r="D63" s="677"/>
      <c r="E63" s="678"/>
      <c r="F63" s="86" t="s">
        <v>142</v>
      </c>
      <c r="G63" s="86"/>
      <c r="H63" s="269" t="s">
        <v>28</v>
      </c>
      <c r="I63" s="184" t="s">
        <v>145</v>
      </c>
      <c r="J63" s="90"/>
      <c r="K63" s="108" t="s">
        <v>94</v>
      </c>
      <c r="L63" s="92">
        <v>2</v>
      </c>
      <c r="M63" s="90" t="s">
        <v>121</v>
      </c>
      <c r="N63" s="109">
        <v>20</v>
      </c>
      <c r="O63" s="110"/>
      <c r="P63" s="95">
        <v>40</v>
      </c>
      <c r="Q63" s="111" t="s">
        <v>96</v>
      </c>
      <c r="R63" s="492"/>
      <c r="S63" s="687"/>
      <c r="T63" s="679"/>
      <c r="U63" s="679"/>
      <c r="V63" s="679"/>
      <c r="W63" s="265">
        <f>IF(OR(P63="",M63=Paramétrage!$C$10,M63=Paramétrage!$C$13,M63=Paramétrage!$C$16,M63=Paramétrage!$C$19,M63=Paramétrage!$C$23,M63=Paramétrage!$C$26,AND(M63&lt;&gt;Paramétrage!$C$9,Q63="Mut+ext")),"",ROUNDUP(O63/P63,0))</f>
        <v>0</v>
      </c>
      <c r="X63" s="266">
        <f>IF(M63="",0,IF(OR(Q63="Mut+ext",VLOOKUP(M63,Paramétrage!$C$6:$E$28,2,0)=0),0,IF(P63="","saisir capacité",N63*W63*VLOOKUP(M63,Paramétrage!$C$6:$E$28,2,0))))</f>
        <v>0</v>
      </c>
      <c r="Y63" s="113"/>
      <c r="Z63" s="267">
        <f t="shared" si="38"/>
        <v>0</v>
      </c>
      <c r="AA63" s="268">
        <f>IF(M63="",0,IF(ISERROR(Y63+X63*VLOOKUP(M63,Paramétrage!$C$6:$E$28,3,0))=1,Z63,Y63+X63*VLOOKUP(M63,Paramétrage!$C$6:$E$28,3,0)))</f>
        <v>0</v>
      </c>
      <c r="AB63" s="641"/>
      <c r="AC63" s="641"/>
      <c r="AD63" s="641"/>
      <c r="AE63" s="116"/>
      <c r="AF63" s="104"/>
      <c r="AG63" s="155">
        <f t="shared" si="39"/>
        <v>0</v>
      </c>
      <c r="AH63" s="118">
        <f t="shared" si="40"/>
        <v>0</v>
      </c>
      <c r="AJ63" s="234">
        <f>IF(SUMIF(F58:F65,F63,O58:O65)=0,0,$N$3*O63/SUMIF(F58:F65,F63,O58:O65))</f>
        <v>0</v>
      </c>
      <c r="AK63" s="235">
        <f t="shared" si="41"/>
        <v>40</v>
      </c>
      <c r="AL63" s="236">
        <f t="shared" si="42"/>
        <v>0</v>
      </c>
      <c r="AM63" s="237">
        <f>IF(M63="",0,IF(OR(Q63="oui",VLOOKUP(M63,Paramétrage!$C$6:$E$28,2,0)=0),0,IF(P63="","saisir capacité",N63*AL63*VLOOKUP(M63,Paramétrage!$C$6:$E$28,2,0))))</f>
        <v>0</v>
      </c>
      <c r="AN63" s="238"/>
      <c r="AO63" s="237">
        <f t="shared" si="43"/>
        <v>0</v>
      </c>
      <c r="AP63" s="237">
        <f>IF(M63="",0,IF(ISERROR(AN63+AM63*VLOOKUP(M63,Paramétrage!$C$6:$E$28,3,0))=1,AO63,AN63+AM63*VLOOKUP(M63,Paramétrage!$C$6:$E$28,3,0)))</f>
        <v>0</v>
      </c>
      <c r="AQ63" s="234">
        <f>IF(M63="",0,IF(OR(Q63="oui",VLOOKUP(M63,Paramétrage!$C$6:$E$28,2,0)=0),0,IF(W63="",0,W63-AL63)))</f>
        <v>0</v>
      </c>
      <c r="AR63" s="235">
        <f t="shared" si="44"/>
        <v>0</v>
      </c>
    </row>
    <row r="64" spans="1:44" ht="13.5" customHeight="1" x14ac:dyDescent="0.2">
      <c r="A64" s="682"/>
      <c r="B64" s="686"/>
      <c r="C64" s="676"/>
      <c r="D64" s="677"/>
      <c r="E64" s="678"/>
      <c r="F64" s="86"/>
      <c r="G64" s="86"/>
      <c r="H64" s="269"/>
      <c r="I64" s="89"/>
      <c r="J64" s="90"/>
      <c r="K64" s="108"/>
      <c r="L64" s="92"/>
      <c r="M64" s="90"/>
      <c r="N64" s="109"/>
      <c r="O64" s="110"/>
      <c r="P64" s="95"/>
      <c r="Q64" s="111"/>
      <c r="R64" s="495"/>
      <c r="S64" s="687"/>
      <c r="T64" s="679"/>
      <c r="U64" s="679"/>
      <c r="V64" s="679"/>
      <c r="W64" s="265" t="str">
        <f>IF(OR(P64="",M64=Paramétrage!$C$10,M64=Paramétrage!$C$13,M64=Paramétrage!$C$16,M64=Paramétrage!$C$19,M64=Paramétrage!$C$23,M64=Paramétrage!$C$26,AND(M64&lt;&gt;Paramétrage!$C$9,Q64="Mut+ext")),"",ROUNDUP(O64/P64,0))</f>
        <v/>
      </c>
      <c r="X64" s="266">
        <f>IF(M64="",0,IF(OR(Q64="Mut+ext",VLOOKUP(M64,Paramétrage!$C$6:$E$28,2,0)=0),0,IF(P64="","saisir capacité",N64*W64*VLOOKUP(M64,Paramétrage!$C$6:$E$28,2,0))))</f>
        <v>0</v>
      </c>
      <c r="Y64" s="113"/>
      <c r="Z64" s="267">
        <f t="shared" si="38"/>
        <v>0</v>
      </c>
      <c r="AA64" s="268">
        <f>IF(M64="",0,IF(ISERROR(Y64+X64*VLOOKUP(M64,Paramétrage!$C$6:$E$28,3,0))=1,Z64,Y64+X64*VLOOKUP(M64,Paramétrage!$C$6:$E$28,3,0)))</f>
        <v>0</v>
      </c>
      <c r="AB64" s="641"/>
      <c r="AC64" s="641"/>
      <c r="AD64" s="641"/>
      <c r="AE64" s="116"/>
      <c r="AF64" s="104"/>
      <c r="AG64" s="155">
        <f t="shared" si="39"/>
        <v>0</v>
      </c>
      <c r="AH64" s="118">
        <f t="shared" si="40"/>
        <v>0</v>
      </c>
      <c r="AJ64" s="234">
        <f>IF(SUMIF(F58:F65,F64,O58:O65)=0,0,$N$3*O64/SUMIF(F58:F65,F64,O58:O65))</f>
        <v>0</v>
      </c>
      <c r="AK64" s="235">
        <f t="shared" si="41"/>
        <v>0</v>
      </c>
      <c r="AL64" s="236" t="str">
        <f t="shared" si="42"/>
        <v/>
      </c>
      <c r="AM64" s="237">
        <f>IF(M64="",0,IF(OR(Q64="oui",VLOOKUP(M64,Paramétrage!$C$6:$E$28,2,0)=0),0,IF(P64="","saisir capacité",N64*AL64*VLOOKUP(M64,Paramétrage!$C$6:$E$28,2,0))))</f>
        <v>0</v>
      </c>
      <c r="AN64" s="238"/>
      <c r="AO64" s="237">
        <f t="shared" si="43"/>
        <v>0</v>
      </c>
      <c r="AP64" s="237">
        <f>IF(M64="",0,IF(ISERROR(AN64+AM64*VLOOKUP(M64,Paramétrage!$C$6:$E$28,3,0))=1,AO64,AN64+AM64*VLOOKUP(M64,Paramétrage!$C$6:$E$28,3,0)))</f>
        <v>0</v>
      </c>
      <c r="AQ64" s="234">
        <f>IF(M64="",0,IF(OR(Q64="oui",VLOOKUP(M64,Paramétrage!$C$6:$E$28,2,0)=0),0,IF(W64="",0,W64-AL64)))</f>
        <v>0</v>
      </c>
      <c r="AR64" s="235">
        <f t="shared" si="44"/>
        <v>0</v>
      </c>
    </row>
    <row r="65" spans="1:44" ht="13.5" customHeight="1" x14ac:dyDescent="0.2">
      <c r="A65" s="682"/>
      <c r="B65" s="686"/>
      <c r="C65" s="676"/>
      <c r="D65" s="677"/>
      <c r="E65" s="678"/>
      <c r="F65" s="86"/>
      <c r="G65" s="86"/>
      <c r="H65" s="120"/>
      <c r="I65" s="184"/>
      <c r="J65" s="90"/>
      <c r="K65" s="108"/>
      <c r="L65" s="92"/>
      <c r="M65" s="90"/>
      <c r="N65" s="109"/>
      <c r="O65" s="110"/>
      <c r="P65" s="95"/>
      <c r="Q65" s="111"/>
      <c r="R65" s="495"/>
      <c r="S65" s="687"/>
      <c r="T65" s="679"/>
      <c r="U65" s="679"/>
      <c r="V65" s="679"/>
      <c r="W65" s="265" t="str">
        <f>IF(OR(P65="",M65=Paramétrage!$C$10,M65=Paramétrage!$C$13,M65=Paramétrage!$C$16,M65=Paramétrage!$C$19,M65=Paramétrage!$C$23,M65=Paramétrage!$C$26,AND(M65&lt;&gt;Paramétrage!$C$9,Q65="Mut+ext")),"",ROUNDUP(O65/P65,0))</f>
        <v/>
      </c>
      <c r="X65" s="266">
        <f>IF(M65="",0,IF(OR(Q65="Mut+ext",VLOOKUP(M65,Paramétrage!$C$6:$E$28,2,0)=0),0,IF(P65="","saisir capacité",N65*W65*VLOOKUP(M65,Paramétrage!$C$6:$E$28,2,0))))</f>
        <v>0</v>
      </c>
      <c r="Y65" s="113"/>
      <c r="Z65" s="267">
        <f t="shared" si="38"/>
        <v>0</v>
      </c>
      <c r="AA65" s="268">
        <f>IF(M65="",0,IF(ISERROR(Y65+X65*VLOOKUP(M65,Paramétrage!$C$6:$E$28,3,0))=1,Z65,Y65+X65*VLOOKUP(M65,Paramétrage!$C$6:$E$28,3,0)))</f>
        <v>0</v>
      </c>
      <c r="AB65" s="641"/>
      <c r="AC65" s="641"/>
      <c r="AD65" s="641"/>
      <c r="AE65" s="116"/>
      <c r="AF65" s="104"/>
      <c r="AG65" s="155">
        <f t="shared" si="39"/>
        <v>0</v>
      </c>
      <c r="AH65" s="118">
        <f t="shared" si="40"/>
        <v>0</v>
      </c>
      <c r="AJ65" s="234">
        <f>IF(SUMIF(F58:F65,F65,O58:O65)=0,0,$N$3*O65/SUMIF(F58:F65,F65,O58:O65))</f>
        <v>0</v>
      </c>
      <c r="AK65" s="235">
        <f t="shared" si="41"/>
        <v>0</v>
      </c>
      <c r="AL65" s="236" t="str">
        <f t="shared" si="42"/>
        <v/>
      </c>
      <c r="AM65" s="237">
        <f>IF(M65="",0,IF(OR(Q65="oui",VLOOKUP(M65,Paramétrage!$C$6:$E$28,2,0)=0),0,IF(P65="","saisir capacité",N65*AL65*VLOOKUP(M65,Paramétrage!$C$6:$E$28,2,0))))</f>
        <v>0</v>
      </c>
      <c r="AN65" s="238"/>
      <c r="AO65" s="237">
        <f t="shared" si="43"/>
        <v>0</v>
      </c>
      <c r="AP65" s="237">
        <f>IF(M65="",0,IF(ISERROR(AN65+AM65*VLOOKUP(M65,Paramétrage!$C$6:$E$28,3,0))=1,AO65,AN65+AM65*VLOOKUP(M65,Paramétrage!$C$6:$E$28,3,0)))</f>
        <v>0</v>
      </c>
      <c r="AQ65" s="234">
        <f>IF(M65="",0,IF(OR(Q65="oui",VLOOKUP(M65,Paramétrage!$C$6:$E$28,2,0)=0),0,IF(W65="",0,W65-AL65)))</f>
        <v>0</v>
      </c>
      <c r="AR65" s="235">
        <f t="shared" si="44"/>
        <v>0</v>
      </c>
    </row>
    <row r="66" spans="1:44" ht="13.5" customHeight="1" x14ac:dyDescent="0.2">
      <c r="A66" s="682"/>
      <c r="B66" s="686"/>
      <c r="C66" s="676"/>
      <c r="D66" s="270"/>
      <c r="E66" s="270"/>
      <c r="F66" s="271"/>
      <c r="G66" s="270"/>
      <c r="H66" s="272"/>
      <c r="I66" s="273"/>
      <c r="J66" s="274"/>
      <c r="K66" s="275"/>
      <c r="L66" s="276"/>
      <c r="M66" s="277"/>
      <c r="N66" s="278">
        <f>+AG66</f>
        <v>43.614457831325304</v>
      </c>
      <c r="O66" s="279">
        <f>SUM(O58:O65)</f>
        <v>249</v>
      </c>
      <c r="P66" s="279"/>
      <c r="Q66" s="280"/>
      <c r="R66" s="496"/>
      <c r="S66" s="281"/>
      <c r="T66" s="281"/>
      <c r="U66" s="281"/>
      <c r="V66" s="282"/>
      <c r="W66" s="283"/>
      <c r="X66" s="284">
        <f>SUM(X58:X65)</f>
        <v>42</v>
      </c>
      <c r="Y66" s="277">
        <f>SUM(Y58:Y65)</f>
        <v>0</v>
      </c>
      <c r="Z66" s="285">
        <f>X66+Y66</f>
        <v>42</v>
      </c>
      <c r="AA66" s="286">
        <f>SUM(AA58:AA65)</f>
        <v>53</v>
      </c>
      <c r="AB66" s="287"/>
      <c r="AC66" s="288"/>
      <c r="AD66" s="289"/>
      <c r="AE66" s="290"/>
      <c r="AF66" s="291"/>
      <c r="AG66" s="292">
        <f>SUM(AG58:AG65)</f>
        <v>43.614457831325304</v>
      </c>
      <c r="AH66" s="293">
        <f>SUM(AH58:AH65)</f>
        <v>5430</v>
      </c>
    </row>
    <row r="67" spans="1:44" ht="13.5" customHeight="1" x14ac:dyDescent="0.2">
      <c r="A67" s="682"/>
      <c r="B67" s="686"/>
      <c r="C67" s="676" t="s">
        <v>146</v>
      </c>
      <c r="D67" s="677" t="s">
        <v>442</v>
      </c>
      <c r="E67" s="677">
        <v>6</v>
      </c>
      <c r="F67" s="294" t="s">
        <v>148</v>
      </c>
      <c r="G67" s="86"/>
      <c r="H67" s="88" t="s">
        <v>16</v>
      </c>
      <c r="I67" s="144" t="s">
        <v>52</v>
      </c>
      <c r="J67" s="295" t="s">
        <v>104</v>
      </c>
      <c r="K67" s="296"/>
      <c r="L67" s="297"/>
      <c r="M67" s="297"/>
      <c r="N67" s="109"/>
      <c r="O67" s="148">
        <f>+Q8</f>
        <v>0</v>
      </c>
      <c r="P67" s="298"/>
      <c r="Q67" s="299" t="s">
        <v>96</v>
      </c>
      <c r="R67" s="297"/>
      <c r="S67" s="687"/>
      <c r="T67" s="679"/>
      <c r="U67" s="679"/>
      <c r="V67" s="679"/>
      <c r="W67" s="300"/>
      <c r="X67" s="266"/>
      <c r="Y67" s="301"/>
      <c r="Z67" s="266"/>
      <c r="AA67" s="268"/>
      <c r="AB67" s="641"/>
      <c r="AC67" s="641"/>
      <c r="AD67" s="641"/>
      <c r="AE67" s="116"/>
      <c r="AF67" s="104"/>
      <c r="AG67" s="155">
        <f>IF(F67="",0,IF(K67="",0,IF(SUMIF(F67:F69,F67,O67:O69)=0,0,IF(L67="",AH67/SUMIF(F67:F69,F67,O67:O69),AH67/(SUMIF(F67:F69,F67,O67:O69)/L67)))))</f>
        <v>0</v>
      </c>
      <c r="AH67" s="106">
        <f>N67*O67</f>
        <v>0</v>
      </c>
    </row>
    <row r="68" spans="1:44" ht="13.5" customHeight="1" x14ac:dyDescent="0.2">
      <c r="A68" s="682"/>
      <c r="B68" s="686"/>
      <c r="C68" s="676"/>
      <c r="D68" s="677"/>
      <c r="E68" s="677"/>
      <c r="F68" s="294" t="s">
        <v>149</v>
      </c>
      <c r="G68" s="86"/>
      <c r="H68" s="88" t="s">
        <v>16</v>
      </c>
      <c r="I68" s="144" t="s">
        <v>56</v>
      </c>
      <c r="J68" s="295" t="s">
        <v>104</v>
      </c>
      <c r="K68" s="296"/>
      <c r="L68" s="297"/>
      <c r="M68" s="297"/>
      <c r="N68" s="109"/>
      <c r="O68" s="148">
        <f>+Q9</f>
        <v>0</v>
      </c>
      <c r="P68" s="298"/>
      <c r="Q68" s="299" t="s">
        <v>96</v>
      </c>
      <c r="R68" s="297"/>
      <c r="S68" s="687"/>
      <c r="T68" s="679"/>
      <c r="U68" s="679"/>
      <c r="V68" s="679"/>
      <c r="W68" s="300"/>
      <c r="X68" s="266"/>
      <c r="Y68" s="301"/>
      <c r="Z68" s="266"/>
      <c r="AA68" s="268"/>
      <c r="AB68" s="641"/>
      <c r="AC68" s="641"/>
      <c r="AD68" s="641"/>
      <c r="AE68" s="116"/>
      <c r="AF68" s="104"/>
      <c r="AG68" s="155">
        <f>IF(F68="",0,IF(K68="",0,IF(SUMIF(F68:F70,F68,O68:O70)=0,0,IF(L68="",AH68/SUMIF(F68:F70,F68,O68:O70),AH68/(SUMIF(F68:F70,F68,O68:O70)/L68)))))</f>
        <v>0</v>
      </c>
      <c r="AH68" s="118">
        <f>N68*O68</f>
        <v>0</v>
      </c>
    </row>
    <row r="69" spans="1:44" ht="13.5" customHeight="1" x14ac:dyDescent="0.2">
      <c r="A69" s="682"/>
      <c r="B69" s="686"/>
      <c r="C69" s="676"/>
      <c r="D69" s="677"/>
      <c r="E69" s="677"/>
      <c r="F69" s="294" t="s">
        <v>150</v>
      </c>
      <c r="G69" s="86"/>
      <c r="H69" s="88" t="s">
        <v>16</v>
      </c>
      <c r="I69" s="144" t="s">
        <v>58</v>
      </c>
      <c r="J69" s="295" t="s">
        <v>104</v>
      </c>
      <c r="K69" s="296"/>
      <c r="L69" s="297"/>
      <c r="M69" s="297"/>
      <c r="N69" s="109"/>
      <c r="O69" s="148">
        <f>+Q10</f>
        <v>0</v>
      </c>
      <c r="P69" s="298"/>
      <c r="Q69" s="299" t="s">
        <v>96</v>
      </c>
      <c r="R69" s="297"/>
      <c r="S69" s="687"/>
      <c r="T69" s="679"/>
      <c r="U69" s="679"/>
      <c r="V69" s="679"/>
      <c r="W69" s="300"/>
      <c r="X69" s="266"/>
      <c r="Y69" s="301"/>
      <c r="Z69" s="266"/>
      <c r="AA69" s="268"/>
      <c r="AB69" s="641"/>
      <c r="AC69" s="641"/>
      <c r="AD69" s="641"/>
      <c r="AE69" s="116"/>
      <c r="AF69" s="97"/>
      <c r="AG69" s="155">
        <f>IF(F69="",0,IF(K69="",0,IF(SUMIF(F69:F74,F69,O69:O74)=0,0,IF(L69="",AH69/SUMIF(F69:F74,F69,O69:O74),AH69/(SUMIF(F69:F74,F69,O69:O74)/L69)))))</f>
        <v>0</v>
      </c>
      <c r="AH69" s="118">
        <f>N69*O69</f>
        <v>0</v>
      </c>
    </row>
    <row r="70" spans="1:44" ht="13.5" customHeight="1" x14ac:dyDescent="0.2">
      <c r="A70" s="682"/>
      <c r="B70" s="686"/>
      <c r="C70" s="676"/>
      <c r="D70" s="270"/>
      <c r="E70" s="270"/>
      <c r="F70" s="271"/>
      <c r="G70" s="270"/>
      <c r="H70" s="272"/>
      <c r="I70" s="273"/>
      <c r="J70" s="274"/>
      <c r="K70" s="275"/>
      <c r="L70" s="276"/>
      <c r="M70" s="277"/>
      <c r="N70" s="278">
        <f>IF(SUM(O67:O69)=0,0,SUMPRODUCT(N67:N69,O67:O69)/SUM(O67:O69))</f>
        <v>0</v>
      </c>
      <c r="O70" s="279"/>
      <c r="P70" s="279"/>
      <c r="Q70" s="280"/>
      <c r="R70" s="496"/>
      <c r="S70" s="281"/>
      <c r="T70" s="281"/>
      <c r="U70" s="281"/>
      <c r="V70" s="282"/>
      <c r="W70" s="283"/>
      <c r="X70" s="284">
        <f>SUM(X67:X69)</f>
        <v>0</v>
      </c>
      <c r="Y70" s="277">
        <f>SUM(Y67:Y69)</f>
        <v>0</v>
      </c>
      <c r="Z70" s="285">
        <f>X70+Y70</f>
        <v>0</v>
      </c>
      <c r="AA70" s="286">
        <f>SUM(AA67:AA69)</f>
        <v>0</v>
      </c>
      <c r="AB70" s="287"/>
      <c r="AC70" s="288"/>
      <c r="AD70" s="289"/>
      <c r="AE70" s="290"/>
      <c r="AF70" s="291"/>
      <c r="AG70" s="292">
        <f>SUM(AG67:AG69)</f>
        <v>0</v>
      </c>
      <c r="AH70" s="293">
        <f>SUM(AH67:AH69)</f>
        <v>0</v>
      </c>
    </row>
    <row r="71" spans="1:44" ht="13.5" customHeight="1" x14ac:dyDescent="0.2">
      <c r="A71" s="682"/>
      <c r="B71" s="686"/>
      <c r="C71" s="676" t="s">
        <v>151</v>
      </c>
      <c r="D71" s="676" t="s">
        <v>118</v>
      </c>
      <c r="E71" s="689">
        <v>3</v>
      </c>
      <c r="F71" s="228" t="s">
        <v>152</v>
      </c>
      <c r="G71" s="86"/>
      <c r="H71" s="88" t="s">
        <v>23</v>
      </c>
      <c r="I71" s="184" t="s">
        <v>120</v>
      </c>
      <c r="J71" s="90"/>
      <c r="K71" s="108" t="s">
        <v>90</v>
      </c>
      <c r="L71" s="92"/>
      <c r="M71" s="90" t="s">
        <v>121</v>
      </c>
      <c r="N71" s="109">
        <v>20</v>
      </c>
      <c r="O71" s="110">
        <v>120</v>
      </c>
      <c r="P71" s="95">
        <v>24</v>
      </c>
      <c r="Q71" s="96" t="s">
        <v>96</v>
      </c>
      <c r="R71" s="495"/>
      <c r="S71" s="687" t="s">
        <v>439</v>
      </c>
      <c r="T71" s="679"/>
      <c r="U71" s="679"/>
      <c r="V71" s="679"/>
      <c r="W71" s="265">
        <f>IF(OR(P71="",M71=Paramétrage!$C$10,M71=Paramétrage!$C$13,M71=Paramétrage!$C$16,M71=Paramétrage!$C$19,M71=Paramétrage!$C$23,M71=Paramétrage!$C$26,AND(M71&lt;&gt;Paramétrage!$C$9,Q71="Mut+ext")),"",ROUNDUP(O71/P71,0))</f>
        <v>5</v>
      </c>
      <c r="X71" s="266">
        <f>IF(M71="",0,IF(OR(Q71="Mut+ext",VLOOKUP(M71,Paramétrage!$C$6:$E$28,2,0)=0),0,IF(P71="","saisir capacité",N71*W71*VLOOKUP(M71,Paramétrage!$C$6:$E$28,2,0))))</f>
        <v>0</v>
      </c>
      <c r="Y71" s="113"/>
      <c r="Z71" s="267">
        <f t="shared" ref="Z71:Z72" si="45">IF(ISERROR(X71+Y71)=1,X71,X71+Y71)</f>
        <v>0</v>
      </c>
      <c r="AA71" s="268">
        <f>IF(M71="",0,IF(ISERROR(Y71+X71*VLOOKUP(M71,Paramétrage!$C$6:$E$28,3,0))=1,Z71,Y71+X71*VLOOKUP(M71,Paramétrage!$C$6:$E$28,3,0)))</f>
        <v>0</v>
      </c>
      <c r="AB71" s="641"/>
      <c r="AC71" s="641"/>
      <c r="AD71" s="641"/>
      <c r="AE71" s="116"/>
      <c r="AF71" s="97"/>
      <c r="AG71" s="155">
        <f>IF(F71="",0,IF(K71="",0,IF(SUMIF($F$71:$F$72,F71,$O$71:$O$72)=0,0,IF(L71="",AH71/SUMIF($F$71:$F$72,F71,$O$71:$O$72),AH71/(SUMIF($F$71:$F$72,F71,$O$71:$O$72)/L71)))))</f>
        <v>20</v>
      </c>
      <c r="AH71" s="118">
        <f t="shared" ref="AH71:AH72" si="46">N71*O71</f>
        <v>2400</v>
      </c>
    </row>
    <row r="72" spans="1:44" ht="13.5" customHeight="1" x14ac:dyDescent="0.2">
      <c r="A72" s="682"/>
      <c r="B72" s="686"/>
      <c r="C72" s="676"/>
      <c r="D72" s="676"/>
      <c r="E72" s="689"/>
      <c r="F72" s="86"/>
      <c r="G72" s="86"/>
      <c r="H72" s="302"/>
      <c r="I72" s="184"/>
      <c r="J72" s="90"/>
      <c r="K72" s="108"/>
      <c r="L72" s="92"/>
      <c r="M72" s="90"/>
      <c r="N72" s="109"/>
      <c r="O72" s="110"/>
      <c r="P72" s="95"/>
      <c r="Q72" s="111"/>
      <c r="R72" s="235"/>
      <c r="S72" s="687"/>
      <c r="T72" s="679"/>
      <c r="U72" s="679"/>
      <c r="V72" s="679"/>
      <c r="W72" s="265" t="str">
        <f>IF(OR(P72="",M72=Paramétrage!$C$10,M72=Paramétrage!$C$13,M72=Paramétrage!$C$16,M72=Paramétrage!$C$19,M72=Paramétrage!$C$23,M72=Paramétrage!$C$26,AND(M72&lt;&gt;Paramétrage!$C$9,Q72="Mut+ext")),"",ROUNDUP(O72/P72,0))</f>
        <v/>
      </c>
      <c r="X72" s="266">
        <f>IF(M72="",0,IF(OR(Q72="Mut+ext",VLOOKUP(M72,Paramétrage!$C$6:$E$28,2,0)=0),0,IF(P72="","saisir capacité",N72*W72*VLOOKUP(M72,Paramétrage!$C$6:$E$28,2,0))))</f>
        <v>0</v>
      </c>
      <c r="Y72" s="113"/>
      <c r="Z72" s="267">
        <f t="shared" si="45"/>
        <v>0</v>
      </c>
      <c r="AA72" s="268">
        <f>IF(M72="",0,IF(ISERROR(Y72+X72*VLOOKUP(M72,Paramétrage!$C$6:$E$28,3,0))=1,Z72,Y72+X72*VLOOKUP(M72,Paramétrage!$C$6:$E$28,3,0)))</f>
        <v>0</v>
      </c>
      <c r="AB72" s="641"/>
      <c r="AC72" s="641"/>
      <c r="AD72" s="641"/>
      <c r="AE72" s="116"/>
      <c r="AF72" s="104"/>
      <c r="AG72" s="155">
        <f>IF(F72="",0,IF(K72="",0,IF(SUMIF($F$71:$F$72,F72,$O$71:$O$72)=0,0,IF(L72="",AH72/SUMIF($F$71:$F$72,F72,$O$71:$O$72),AH72/(SUMIF($F$71:$F$72,F72,$O$71:$O$72)/L72)))))</f>
        <v>0</v>
      </c>
      <c r="AH72" s="118">
        <f t="shared" si="46"/>
        <v>0</v>
      </c>
    </row>
    <row r="73" spans="1:44" ht="13.5" customHeight="1" x14ac:dyDescent="0.2">
      <c r="A73" s="682"/>
      <c r="B73" s="686"/>
      <c r="C73" s="676"/>
      <c r="D73" s="270"/>
      <c r="E73" s="270"/>
      <c r="F73" s="271"/>
      <c r="G73" s="270"/>
      <c r="H73" s="272"/>
      <c r="I73" s="273"/>
      <c r="J73" s="274"/>
      <c r="K73" s="275"/>
      <c r="L73" s="276"/>
      <c r="M73" s="277"/>
      <c r="N73" s="278">
        <f>+AG73</f>
        <v>20</v>
      </c>
      <c r="O73" s="279"/>
      <c r="P73" s="279"/>
      <c r="Q73" s="280"/>
      <c r="R73" s="496"/>
      <c r="S73" s="281"/>
      <c r="T73" s="281"/>
      <c r="U73" s="281"/>
      <c r="V73" s="282"/>
      <c r="W73" s="283"/>
      <c r="X73" s="284">
        <f>SUM(X71:X72)</f>
        <v>0</v>
      </c>
      <c r="Y73" s="277">
        <f>SUM(Y71:Y72)</f>
        <v>0</v>
      </c>
      <c r="Z73" s="285">
        <f>X73+Y73</f>
        <v>0</v>
      </c>
      <c r="AA73" s="286">
        <f>SUM(AA71:AA72)</f>
        <v>0</v>
      </c>
      <c r="AB73" s="287"/>
      <c r="AC73" s="288"/>
      <c r="AD73" s="289"/>
      <c r="AE73" s="290"/>
      <c r="AF73" s="291"/>
      <c r="AG73" s="292">
        <f>SUM(AG71:AG72)</f>
        <v>20</v>
      </c>
      <c r="AH73" s="293">
        <f>SUM(AH71:AH72)</f>
        <v>2400</v>
      </c>
    </row>
    <row r="74" spans="1:44" ht="13.5" customHeight="1" x14ac:dyDescent="0.2">
      <c r="A74" s="682"/>
      <c r="B74" s="686"/>
      <c r="C74" s="688" t="s">
        <v>153</v>
      </c>
      <c r="D74" s="688" t="s">
        <v>154</v>
      </c>
      <c r="E74" s="689">
        <v>3</v>
      </c>
      <c r="F74" s="228" t="s">
        <v>155</v>
      </c>
      <c r="G74" s="86"/>
      <c r="H74" s="88" t="s">
        <v>26</v>
      </c>
      <c r="I74" s="184" t="s">
        <v>154</v>
      </c>
      <c r="J74" s="90"/>
      <c r="K74" s="108" t="s">
        <v>90</v>
      </c>
      <c r="L74" s="92"/>
      <c r="M74" s="90" t="s">
        <v>121</v>
      </c>
      <c r="N74" s="109">
        <v>20</v>
      </c>
      <c r="O74" s="110">
        <v>120</v>
      </c>
      <c r="P74" s="95">
        <v>24</v>
      </c>
      <c r="Q74" s="96" t="s">
        <v>96</v>
      </c>
      <c r="R74" s="497"/>
      <c r="S74" s="687" t="s">
        <v>122</v>
      </c>
      <c r="T74" s="679"/>
      <c r="U74" s="679"/>
      <c r="V74" s="679"/>
      <c r="W74" s="265">
        <f>IF(OR(P74="",M74=Paramétrage!$C$10,M74=Paramétrage!$C$13,M74=Paramétrage!$C$16,M74=Paramétrage!$C$19,M74=Paramétrage!$C$23,M74=Paramétrage!$C$26,AND(M74&lt;&gt;Paramétrage!$C$9,Q74="Mut+ext")),"",ROUNDUP(O74/P74,0))</f>
        <v>5</v>
      </c>
      <c r="X74" s="266">
        <f>IF(M74="",0,IF(OR(Q74="Mut+ext",VLOOKUP(M74,Paramétrage!$C$6:$E$28,2,0)=0),0,IF(P74="","saisir capacité",N74*W74*VLOOKUP(M74,Paramétrage!$C$6:$E$28,2,0))))</f>
        <v>0</v>
      </c>
      <c r="Y74" s="113"/>
      <c r="Z74" s="267">
        <f t="shared" ref="Z74:Z75" si="47">IF(ISERROR(X74+Y74)=1,X74,X74+Y74)</f>
        <v>0</v>
      </c>
      <c r="AA74" s="268">
        <f>IF(M74="",0,IF(ISERROR(Y74+X74*VLOOKUP(M74,Paramétrage!$C$6:$E$28,3,0))=1,Z74,Y74+X74*VLOOKUP(M74,Paramétrage!$C$6:$E$28,3,0)))</f>
        <v>0</v>
      </c>
      <c r="AB74" s="641"/>
      <c r="AC74" s="641"/>
      <c r="AD74" s="641"/>
      <c r="AE74" s="116"/>
      <c r="AF74" s="97"/>
      <c r="AG74" s="155">
        <f>IF(F74="",0,IF(K74="",0,IF(SUMIF($F$74:$F$75,F74,$O$74:$O$75)=0,0,IF(L74="",AH74/SUMIF($F$74:$F$75,F74,$O$74:$O$75),AH74/(SUMIF($F$74:$F$75,F74,$O$74:$O$75)/L74)))))</f>
        <v>20</v>
      </c>
      <c r="AH74" s="118">
        <f t="shared" ref="AH74:AH75" si="48">N74*O74</f>
        <v>2400</v>
      </c>
    </row>
    <row r="75" spans="1:44" ht="13.5" customHeight="1" x14ac:dyDescent="0.2">
      <c r="A75" s="682"/>
      <c r="B75" s="686"/>
      <c r="C75" s="688"/>
      <c r="D75" s="688"/>
      <c r="E75" s="689"/>
      <c r="F75" s="85"/>
      <c r="G75" s="85"/>
      <c r="H75" s="183"/>
      <c r="I75" s="303"/>
      <c r="J75" s="90"/>
      <c r="K75" s="304"/>
      <c r="L75" s="305"/>
      <c r="M75" s="306"/>
      <c r="N75" s="315"/>
      <c r="O75" s="308"/>
      <c r="P75" s="309"/>
      <c r="Q75" s="310"/>
      <c r="R75" s="235"/>
      <c r="S75" s="690"/>
      <c r="T75" s="691"/>
      <c r="U75" s="691"/>
      <c r="V75" s="691"/>
      <c r="W75" s="265" t="str">
        <f>IF(OR(P75="",M75=Paramétrage!$C$10,M75=Paramétrage!$C$13,M75=Paramétrage!$C$16,M75=Paramétrage!$C$19,M75=Paramétrage!$C$23,M75=Paramétrage!$C$26,AND(M75&lt;&gt;Paramétrage!$C$9,Q75="Mut+ext")),"",ROUNDUP(O75/P75,0))</f>
        <v/>
      </c>
      <c r="X75" s="266">
        <f>IF(M75="",0,IF(OR(Q75="Mut+ext",VLOOKUP(M75,Paramétrage!$C$6:$E$28,2,0)=0),0,IF(P75="","saisir capacité",N75*W75*VLOOKUP(M75,Paramétrage!$C$6:$E$28,2,0))))</f>
        <v>0</v>
      </c>
      <c r="Y75" s="311"/>
      <c r="Z75" s="267">
        <f t="shared" si="47"/>
        <v>0</v>
      </c>
      <c r="AA75" s="268">
        <f>IF(M75="",0,IF(ISERROR(Y75+X75*VLOOKUP(M75,Paramétrage!$C$6:$E$28,3,0))=1,Z75,Y75+X75*VLOOKUP(M75,Paramétrage!$C$6:$E$28,3,0)))</f>
        <v>0</v>
      </c>
      <c r="AB75" s="692"/>
      <c r="AC75" s="692"/>
      <c r="AD75" s="692"/>
      <c r="AE75" s="312"/>
      <c r="AF75" s="313"/>
      <c r="AG75" s="155">
        <f>IF(F75="",0,IF(K75="",0,IF(SUMIF($F$74:$F$75,F75,$O$74:$O$75)=0,0,IF(L75="",AH75/SUMIF($F$74:$F$75,F75,$O$74:$O$75),AH75/(SUMIF($F$74:$F$75,F75,$O$74:$O$75)/L75)))))</f>
        <v>0</v>
      </c>
      <c r="AH75" s="118">
        <f t="shared" si="48"/>
        <v>0</v>
      </c>
    </row>
    <row r="76" spans="1:44" ht="13.5" customHeight="1" x14ac:dyDescent="0.2">
      <c r="A76" s="682"/>
      <c r="B76" s="686"/>
      <c r="C76" s="688"/>
      <c r="D76" s="270"/>
      <c r="E76" s="270"/>
      <c r="F76" s="271"/>
      <c r="G76" s="486"/>
      <c r="H76" s="272"/>
      <c r="I76" s="273"/>
      <c r="J76" s="274"/>
      <c r="K76" s="275"/>
      <c r="L76" s="276"/>
      <c r="M76" s="277"/>
      <c r="N76" s="278">
        <f>+AG76</f>
        <v>20</v>
      </c>
      <c r="O76" s="279"/>
      <c r="P76" s="279"/>
      <c r="Q76" s="280"/>
      <c r="R76" s="281"/>
      <c r="S76" s="281"/>
      <c r="T76" s="281"/>
      <c r="U76" s="281"/>
      <c r="V76" s="282"/>
      <c r="W76" s="283"/>
      <c r="X76" s="284">
        <f>SUM(X74:X75)</f>
        <v>0</v>
      </c>
      <c r="Y76" s="277">
        <f>SUM(Y74:Y75)</f>
        <v>0</v>
      </c>
      <c r="Z76" s="285">
        <f>X76+Y76</f>
        <v>0</v>
      </c>
      <c r="AA76" s="286">
        <f>SUM(AA74:AA75)</f>
        <v>0</v>
      </c>
      <c r="AB76" s="287"/>
      <c r="AC76" s="288"/>
      <c r="AD76" s="289"/>
      <c r="AE76" s="290"/>
      <c r="AF76" s="291"/>
      <c r="AG76" s="292">
        <f>SUM(AG74:AG75)</f>
        <v>20</v>
      </c>
      <c r="AH76" s="293">
        <f>SUM(AH74:AH75)</f>
        <v>2400</v>
      </c>
    </row>
    <row r="77" spans="1:44" ht="13.5" customHeight="1" x14ac:dyDescent="0.2">
      <c r="A77" s="682"/>
      <c r="B77" s="316" t="s">
        <v>156</v>
      </c>
      <c r="C77" s="317"/>
      <c r="D77" s="318"/>
      <c r="E77" s="319">
        <f>E44+E49+E53+E58+E71+E74</f>
        <v>30</v>
      </c>
      <c r="F77" s="320"/>
      <c r="G77" s="317"/>
      <c r="H77" s="317"/>
      <c r="I77" s="317"/>
      <c r="J77" s="321"/>
      <c r="K77" s="317"/>
      <c r="L77" s="317"/>
      <c r="M77" s="318"/>
      <c r="N77" s="322">
        <f>IF(N70=0,N76+N73+N66+N57+N52+N48,N76+N73+(N70+N66)/2+N57+N52+N48)</f>
        <v>267.6144578313253</v>
      </c>
      <c r="O77" s="321"/>
      <c r="P77" s="323"/>
      <c r="Q77" s="321"/>
      <c r="R77" s="321"/>
      <c r="S77" s="321"/>
      <c r="T77" s="321"/>
      <c r="U77" s="321"/>
      <c r="V77" s="324"/>
      <c r="W77" s="325"/>
      <c r="X77" s="325">
        <f>X48+X52+X57+X66+X70+X73+X76</f>
        <v>414</v>
      </c>
      <c r="Y77" s="319">
        <f>Y48+Y52+Y57+Y66+Y70+Y73+Y76</f>
        <v>0</v>
      </c>
      <c r="Z77" s="319">
        <f>Z48+Z52+Z57+Z66+Z70+Z73+Z76</f>
        <v>414</v>
      </c>
      <c r="AA77" s="326">
        <f>AA48+AA52+AA57+AA66+AA70+AA73+AA76</f>
        <v>455</v>
      </c>
      <c r="AB77" s="327"/>
      <c r="AC77" s="328"/>
      <c r="AD77" s="329"/>
      <c r="AE77" s="328"/>
      <c r="AF77" s="330"/>
      <c r="AG77" s="331">
        <f>SUM(AG44:AG76)/2</f>
        <v>267.6144578313253</v>
      </c>
      <c r="AH77" s="332">
        <f>SUM(AH51:AH73)</f>
        <v>39660</v>
      </c>
    </row>
    <row r="78" spans="1:44" ht="13.5" customHeight="1" x14ac:dyDescent="0.2">
      <c r="A78" s="333" t="s">
        <v>10</v>
      </c>
      <c r="B78" s="334"/>
      <c r="C78" s="334"/>
      <c r="D78" s="334"/>
      <c r="E78" s="334"/>
      <c r="F78" s="334"/>
      <c r="G78" s="334"/>
      <c r="H78" s="334"/>
      <c r="I78" s="334"/>
      <c r="J78" s="335"/>
      <c r="K78" s="334"/>
      <c r="L78" s="334"/>
      <c r="M78" s="336"/>
      <c r="N78" s="337">
        <f>N77+N43</f>
        <v>385.6144578313253</v>
      </c>
      <c r="O78" s="335"/>
      <c r="P78" s="338"/>
      <c r="Q78" s="335"/>
      <c r="R78" s="335"/>
      <c r="S78" s="335"/>
      <c r="T78" s="335"/>
      <c r="U78" s="335"/>
      <c r="V78" s="339"/>
      <c r="W78" s="336"/>
      <c r="X78" s="340">
        <f>X77+X43</f>
        <v>882</v>
      </c>
      <c r="Y78" s="341">
        <f>Y77+Y43</f>
        <v>0</v>
      </c>
      <c r="Z78" s="342">
        <f>Z77+Z43</f>
        <v>882</v>
      </c>
      <c r="AA78" s="343">
        <f>AA77+AA43</f>
        <v>967</v>
      </c>
      <c r="AE78" s="344"/>
      <c r="AG78" s="345">
        <f>AG77+AG43</f>
        <v>385.6144578313253</v>
      </c>
      <c r="AH78" s="346">
        <f>SUM(AH44:AH76)</f>
        <v>61800</v>
      </c>
    </row>
    <row r="79" spans="1:44" ht="13.5" customHeight="1" x14ac:dyDescent="0.2">
      <c r="O79" s="344"/>
      <c r="T79" s="34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0-0000-0000-000000000000}">
  <dimension ref="A1:AR77"/>
  <sheetViews>
    <sheetView workbookViewId="0">
      <selection sqref="A1:XFD1048576"/>
    </sheetView>
  </sheetViews>
  <sheetFormatPr baseColWidth="10" defaultRowHeight="17.25" customHeight="1" x14ac:dyDescent="0.2"/>
  <sheetData>
    <row r="1" spans="1:34" ht="17.25" customHeight="1" x14ac:dyDescent="0.2">
      <c r="A1" s="53" t="s">
        <v>480</v>
      </c>
      <c r="N1" s="55"/>
      <c r="O1" s="56"/>
    </row>
    <row r="2" spans="1:34" ht="17.25" customHeight="1" x14ac:dyDescent="0.2">
      <c r="E2" s="657" t="s">
        <v>35</v>
      </c>
      <c r="F2" s="657"/>
      <c r="G2" s="657"/>
      <c r="H2" s="657"/>
      <c r="I2" s="657" t="s">
        <v>36</v>
      </c>
      <c r="J2" s="657"/>
      <c r="K2" s="657" t="s">
        <v>37</v>
      </c>
      <c r="L2" s="657"/>
      <c r="M2" s="657"/>
      <c r="N2" s="657" t="s">
        <v>38</v>
      </c>
      <c r="O2" s="657"/>
      <c r="P2" s="657"/>
      <c r="Q2" s="657"/>
      <c r="R2" s="487"/>
      <c r="S2" s="57"/>
      <c r="W2" s="58" t="s">
        <v>39</v>
      </c>
      <c r="X2" s="58" t="s">
        <v>40</v>
      </c>
      <c r="AB2" s="643" t="s">
        <v>41</v>
      </c>
      <c r="AC2" s="643" t="s">
        <v>42</v>
      </c>
    </row>
    <row r="3" spans="1:34" ht="17.25" customHeight="1" x14ac:dyDescent="0.2">
      <c r="D3" s="348" t="s">
        <v>162</v>
      </c>
      <c r="E3" s="644" t="s">
        <v>43</v>
      </c>
      <c r="F3" s="644"/>
      <c r="G3" s="644"/>
      <c r="H3" s="644"/>
      <c r="I3" s="645" t="str">
        <f>Synthèse!B3</f>
        <v>Lettres</v>
      </c>
      <c r="J3" s="645"/>
      <c r="K3" s="645" t="s">
        <v>415</v>
      </c>
      <c r="L3" s="645"/>
      <c r="M3" s="645"/>
      <c r="N3" s="646">
        <v>15</v>
      </c>
      <c r="O3" s="646"/>
      <c r="P3" s="646"/>
      <c r="Q3" s="646"/>
      <c r="R3" s="488"/>
      <c r="S3" s="57"/>
      <c r="U3" s="647" t="s">
        <v>16</v>
      </c>
      <c r="V3" s="647"/>
      <c r="W3" s="58">
        <f>ROUND(SUMIFS($W$17:$W$75,$H$17:$H$75,Paramétrage!$I6,$Q$17:$Q$75,"&lt;&gt;Mut+ext"),0)</f>
        <v>7</v>
      </c>
      <c r="X3" s="58">
        <f ca="1">ROUND(SUMIF($H$17:$H$95,Paramétrage!$I6,$AA$17:$AA$74),0)</f>
        <v>240</v>
      </c>
      <c r="AB3" s="643"/>
      <c r="AC3" s="643"/>
    </row>
    <row r="4" spans="1:34" ht="17.25" customHeight="1" x14ac:dyDescent="0.2">
      <c r="A4" s="53"/>
      <c r="D4" s="349" t="s">
        <v>157</v>
      </c>
      <c r="E4" s="651" t="s">
        <v>43</v>
      </c>
      <c r="F4" s="653"/>
      <c r="G4" s="653"/>
      <c r="H4" s="652"/>
      <c r="I4" s="651" t="s">
        <v>0</v>
      </c>
      <c r="J4" s="652"/>
      <c r="K4" s="651" t="s">
        <v>743</v>
      </c>
      <c r="L4" s="653"/>
      <c r="M4" s="652"/>
      <c r="N4" s="654">
        <v>105</v>
      </c>
      <c r="O4" s="655"/>
      <c r="P4" s="655"/>
      <c r="Q4" s="656"/>
      <c r="R4" s="489">
        <v>120</v>
      </c>
      <c r="U4" s="647" t="s">
        <v>17</v>
      </c>
      <c r="V4" s="647"/>
      <c r="W4" s="58">
        <f>ROUND(SUMIFS($W$17:$W$75,$H$17:$H$75,Paramétrage!$I7,$Q$17:$Q$75,"&lt;&gt;Mut+ext"),0)</f>
        <v>0</v>
      </c>
      <c r="X4" s="58">
        <f ca="1">ROUND(SUMIF($H$17:$H$95,Paramétrage!$I7,$AA$17:$AA$74),0)</f>
        <v>0</v>
      </c>
      <c r="Z4" s="650" t="s">
        <v>32</v>
      </c>
      <c r="AA4" s="650"/>
      <c r="AB4" s="58">
        <f>SUMIF(L1P3!$M$17:$M$25,Paramétrage!$C6,L1P3!$N$17:$N$25)+SUMIF(L1P3!$M$42:$M$55,Paramétrage!$C6,L1P3!$N$42:$N$55)</f>
        <v>92</v>
      </c>
      <c r="AC4" s="58">
        <f>SUMIF(L1P3!$M$17:$M$25,Paramétrage!$C6,L1P3!$AA$17:$AA$25)+SUMIF(L1P3!$M$42:$M$55,Paramétrage!$C6,L1P3!$AA$42:$AA$55)</f>
        <v>60</v>
      </c>
    </row>
    <row r="5" spans="1:34" ht="17.25" customHeight="1" x14ac:dyDescent="0.2">
      <c r="A5" s="658" t="s">
        <v>414</v>
      </c>
      <c r="B5" s="658"/>
      <c r="D5" s="349" t="s">
        <v>160</v>
      </c>
      <c r="E5" s="651" t="s">
        <v>43</v>
      </c>
      <c r="F5" s="653"/>
      <c r="G5" s="653"/>
      <c r="H5" s="652"/>
      <c r="I5" s="651" t="s">
        <v>0</v>
      </c>
      <c r="J5" s="652"/>
      <c r="K5" s="651"/>
      <c r="L5" s="653"/>
      <c r="M5" s="652"/>
      <c r="N5" s="654">
        <v>0</v>
      </c>
      <c r="O5" s="655"/>
      <c r="P5" s="655"/>
      <c r="Q5" s="656"/>
      <c r="R5" s="489"/>
      <c r="U5" s="647" t="s">
        <v>18</v>
      </c>
      <c r="V5" s="647"/>
      <c r="W5" s="58">
        <f>ROUND(SUMIFS($W$17:$W$75,$H$17:$H$75,Paramétrage!$I8,$Q$17:$Q$75,"&lt;&gt;Mut+ext"),0)</f>
        <v>0</v>
      </c>
      <c r="X5" s="58">
        <f ca="1">ROUND(SUMIF($H$17:$H$95,Paramétrage!$I8,$AA$17:$AA$74),0)</f>
        <v>0</v>
      </c>
      <c r="Z5" s="650" t="s">
        <v>33</v>
      </c>
      <c r="AA5" s="650"/>
      <c r="AB5" s="58">
        <f>SUMIF(L1P3!$M$17:$M$25,Paramétrage!$C7,L1P3!$N$17:$N$25)+SUMIF(L1P3!$M$42:$M$55,Paramétrage!$C7,L1P3!$N$42:$N$55)</f>
        <v>328</v>
      </c>
      <c r="AC5" s="58">
        <f>SUMIF(L1P3!$M$17:$M$25,Paramétrage!$C7,L1P3!$AA$17:$AA$25)+SUMIF(L1P3!$M$42:$M$55,Paramétrage!$C7,L1P3!$AA$42:$AA$55)</f>
        <v>180</v>
      </c>
    </row>
    <row r="6" spans="1:34" ht="17.25" customHeight="1" x14ac:dyDescent="0.2">
      <c r="A6" s="658"/>
      <c r="B6" s="658"/>
      <c r="D6" s="59" t="s">
        <v>45</v>
      </c>
      <c r="E6" s="60"/>
      <c r="F6" s="60"/>
      <c r="G6" s="60"/>
      <c r="H6" s="60"/>
      <c r="I6" s="61"/>
      <c r="J6" s="61"/>
      <c r="K6" s="61"/>
      <c r="L6" s="61"/>
      <c r="M6" s="61"/>
      <c r="N6" s="648" t="s">
        <v>46</v>
      </c>
      <c r="O6" s="649"/>
      <c r="P6" s="648" t="s">
        <v>47</v>
      </c>
      <c r="Q6" s="649"/>
      <c r="R6" s="490"/>
      <c r="U6" s="647" t="s">
        <v>19</v>
      </c>
      <c r="V6" s="647"/>
      <c r="W6" s="58">
        <f>ROUND(SUMIFS($W$17:$W$75,$H$17:$H$75,Paramétrage!$I9,$Q$17:$Q$75,"&lt;&gt;Mut+ext"),0)</f>
        <v>0</v>
      </c>
      <c r="X6" s="58">
        <f ca="1">ROUND(SUMIF($H$17:$H$95,Paramétrage!$I9,$AA$17:$AA$74),0)</f>
        <v>0</v>
      </c>
      <c r="Z6" s="650" t="s">
        <v>34</v>
      </c>
      <c r="AA6" s="650"/>
      <c r="AB6" s="58">
        <f>SUMIF(L1P3!$M$17:$M$25,Paramétrage!$C8,L1P3!$N$17:$N$25)+SUMIF(L1P3!$M$42:$M$55,Paramétrage!$C8,L1P3!$N$42:$N$55)</f>
        <v>0</v>
      </c>
      <c r="AC6" s="58">
        <f>SUMIF(L1P3!$M$17:$M$25,Paramétrage!$C8,L1P3!$AA$17:$AA$25)+SUMIF(L1P3!$M$42:$M$55,Paramétrage!$C8,L1P3!$AA$42:$AA$55)</f>
        <v>0</v>
      </c>
    </row>
    <row r="7" spans="1:34" ht="17.25" customHeight="1" x14ac:dyDescent="0.2">
      <c r="A7" s="658"/>
      <c r="B7" s="658"/>
      <c r="D7" s="62"/>
      <c r="E7" s="63"/>
      <c r="F7" s="63"/>
      <c r="G7" s="63"/>
      <c r="H7" s="63"/>
      <c r="I7" s="64"/>
      <c r="J7" s="65"/>
      <c r="K7" s="64"/>
      <c r="L7" s="64"/>
      <c r="M7" s="66"/>
      <c r="N7" s="463" t="s">
        <v>48</v>
      </c>
      <c r="O7" s="463" t="s">
        <v>49</v>
      </c>
      <c r="P7" s="463" t="s">
        <v>48</v>
      </c>
      <c r="Q7" s="463" t="s">
        <v>49</v>
      </c>
      <c r="R7" s="463"/>
      <c r="S7" s="67" t="s">
        <v>50</v>
      </c>
      <c r="U7" s="647" t="s">
        <v>23</v>
      </c>
      <c r="V7" s="647"/>
      <c r="W7" s="58">
        <f>ROUND(SUMIF($H$17:$H$75,Paramétrage!$I10,$W$17:$W$75),0)</f>
        <v>1</v>
      </c>
      <c r="X7" s="58">
        <f t="array" ref="X7">IF(ISERROR(SUM(IF(H:H=Paramétrage!$I10,N:N*W:W)))=TRUE,"saisie incomplète",SUM(IF(H:H=Paramétrage!$I10,N:N*W:W)))</f>
        <v>20</v>
      </c>
    </row>
    <row r="8" spans="1:34" ht="17.25" customHeight="1" x14ac:dyDescent="0.2">
      <c r="A8" s="658"/>
      <c r="B8" s="658"/>
      <c r="D8" s="68" t="s">
        <v>51</v>
      </c>
      <c r="E8" s="651" t="s">
        <v>43</v>
      </c>
      <c r="F8" s="653"/>
      <c r="G8" s="653"/>
      <c r="H8" s="652"/>
      <c r="I8" s="651" t="s">
        <v>52</v>
      </c>
      <c r="J8" s="652"/>
      <c r="K8" s="651" t="s">
        <v>53</v>
      </c>
      <c r="L8" s="653"/>
      <c r="M8" s="652"/>
      <c r="N8" s="69">
        <v>5</v>
      </c>
      <c r="O8" s="70">
        <v>5</v>
      </c>
      <c r="P8" s="69">
        <v>0</v>
      </c>
      <c r="Q8" s="69">
        <v>0</v>
      </c>
      <c r="R8" s="71"/>
      <c r="S8" s="70"/>
      <c r="U8" s="659" t="s">
        <v>24</v>
      </c>
      <c r="V8" s="659"/>
      <c r="W8" s="58">
        <f>ROUND(SUMIF($H$17:$H$75,Paramétrage!$I11,$W$17:$W$75),0)</f>
        <v>1</v>
      </c>
      <c r="X8" s="58" t="str">
        <f t="array" ref="X8">IF(ISERROR(SUM(IF(H:H=Paramétrage!$I11,N:N*W:W)))=TRUE,"saisie incomplète",SUM(IF(H:H=Paramétrage!$I11,N:N*W:W)))</f>
        <v>saisie incomplète</v>
      </c>
    </row>
    <row r="9" spans="1:34" ht="17.25" customHeight="1" x14ac:dyDescent="0.2">
      <c r="A9" s="72"/>
      <c r="B9" s="72"/>
      <c r="D9" s="68" t="s">
        <v>54</v>
      </c>
      <c r="E9" s="651" t="s">
        <v>55</v>
      </c>
      <c r="F9" s="653"/>
      <c r="G9" s="653"/>
      <c r="H9" s="652"/>
      <c r="I9" s="651" t="s">
        <v>56</v>
      </c>
      <c r="J9" s="652"/>
      <c r="K9" s="651" t="s">
        <v>53</v>
      </c>
      <c r="L9" s="653"/>
      <c r="M9" s="652"/>
      <c r="N9" s="69">
        <v>10</v>
      </c>
      <c r="O9" s="70">
        <v>5</v>
      </c>
      <c r="P9" s="69">
        <v>0</v>
      </c>
      <c r="Q9" s="69">
        <v>0</v>
      </c>
      <c r="R9" s="71"/>
      <c r="S9" s="70"/>
      <c r="U9" s="647" t="s">
        <v>25</v>
      </c>
      <c r="V9" s="647"/>
      <c r="W9" s="58">
        <f>ROUND(SUMIF($H$17:$H$75,Paramétrage!$I12,$W$17:$W$75),0)</f>
        <v>0</v>
      </c>
      <c r="X9" s="58">
        <f t="array" ref="X9">IF(ISERROR(SUM(IF(H:H=Paramétrage!$I12,N:N*W:W)))=TRUE,"saisie incomplète",SUM(IF(H:H=Paramétrage!$I12,N:N*W:W)))</f>
        <v>0</v>
      </c>
    </row>
    <row r="10" spans="1:34" ht="17.25" customHeight="1" x14ac:dyDescent="0.2">
      <c r="D10" s="68" t="s">
        <v>57</v>
      </c>
      <c r="E10" s="651" t="s">
        <v>43</v>
      </c>
      <c r="F10" s="653"/>
      <c r="G10" s="653"/>
      <c r="H10" s="652"/>
      <c r="I10" s="651" t="s">
        <v>58</v>
      </c>
      <c r="J10" s="652"/>
      <c r="K10" s="651" t="s">
        <v>44</v>
      </c>
      <c r="L10" s="653"/>
      <c r="M10" s="652"/>
      <c r="N10" s="69">
        <v>5</v>
      </c>
      <c r="O10" s="70">
        <v>5</v>
      </c>
      <c r="P10" s="69">
        <v>0</v>
      </c>
      <c r="Q10" s="69">
        <v>0</v>
      </c>
      <c r="R10" s="71"/>
      <c r="S10" s="70"/>
      <c r="U10" s="647" t="s">
        <v>26</v>
      </c>
      <c r="V10" s="647"/>
      <c r="W10" s="58">
        <f>ROUND(SUMIF($H$17:$H$75,Paramétrage!$I13,$W$17:$W$75),0)</f>
        <v>1</v>
      </c>
      <c r="X10" s="58">
        <f t="array" ref="X10">IF(ISERROR(SUM(IF(H:H=Paramétrage!$I13,N:N*W:W)))=TRUE,"saisie incomplète",SUM(IF(H:H=Paramétrage!$I13,N:N*W:W)))</f>
        <v>25</v>
      </c>
    </row>
    <row r="11" spans="1:34" ht="17.25" customHeight="1" x14ac:dyDescent="0.2">
      <c r="D11" s="73"/>
      <c r="E11" s="73"/>
      <c r="F11" s="73"/>
      <c r="G11" s="73"/>
      <c r="H11" s="73"/>
      <c r="N11" s="58">
        <f>SUM(N8:N10)</f>
        <v>20</v>
      </c>
      <c r="O11" s="58">
        <f>SUM(O8:O10)</f>
        <v>15</v>
      </c>
      <c r="P11" s="558">
        <f>SUM(P8:P10)</f>
        <v>0</v>
      </c>
      <c r="Q11" s="558">
        <f>SUM(Q8:Q10)</f>
        <v>0</v>
      </c>
      <c r="R11" s="489"/>
      <c r="U11" s="650" t="s">
        <v>27</v>
      </c>
      <c r="V11" s="650"/>
      <c r="W11" s="58">
        <f>ROUND(SUMIF($H$17:$H$75,Paramétrage!$I14,$W$17:$W$75),0)</f>
        <v>0</v>
      </c>
      <c r="X11" s="58">
        <f t="array" ref="X11">IF(ISERROR(SUM(IF(H:H=Paramétrage!$I14,N:N*W:W)))=TRUE,"saisie incomplète",SUM(IF(H:H=Paramétrage!$I14,N:N*W:W)))</f>
        <v>0</v>
      </c>
    </row>
    <row r="12" spans="1:34" ht="17.25" customHeight="1" x14ac:dyDescent="0.2">
      <c r="B12" s="73"/>
      <c r="C12" s="73"/>
      <c r="U12" s="647" t="s">
        <v>28</v>
      </c>
      <c r="V12" s="647"/>
      <c r="W12" s="58">
        <f>ROUND(SUMIF($H$17:$H$75,Paramétrage!$I15,$W$17:$W$75),0)</f>
        <v>0</v>
      </c>
      <c r="X12" s="58">
        <f t="array" ref="X12">IF(ISERROR(SUM(IF(H:H=Paramétrage!$I15,N:N*W:W)))=TRUE,"saisie incomplète",SUM(IF(H:H=Paramétrage!$I15,N:N*W:W)))</f>
        <v>0</v>
      </c>
    </row>
    <row r="13" spans="1:34" ht="17.25" customHeight="1" x14ac:dyDescent="0.2">
      <c r="B13" s="73"/>
      <c r="C13" s="73"/>
      <c r="D13" s="73"/>
      <c r="E13" s="73"/>
      <c r="F13" s="73"/>
      <c r="G13" s="73"/>
      <c r="H13" s="73"/>
      <c r="U13" s="650" t="s">
        <v>59</v>
      </c>
      <c r="V13" s="650"/>
      <c r="W13" s="74">
        <f>SUM(AQ42:AQ64)</f>
        <v>0</v>
      </c>
      <c r="X13" s="58">
        <f>SUM(AR42:AR64)</f>
        <v>-177</v>
      </c>
    </row>
    <row r="14" spans="1:34" ht="17.25" customHeight="1" x14ac:dyDescent="0.2">
      <c r="A14" s="53"/>
    </row>
    <row r="15" spans="1:34" ht="17.25" customHeight="1" x14ac:dyDescent="0.25">
      <c r="A15" s="75"/>
      <c r="B15" s="660" t="s">
        <v>60</v>
      </c>
      <c r="C15" s="660"/>
      <c r="D15" s="660"/>
      <c r="E15" s="661" t="s">
        <v>61</v>
      </c>
      <c r="F15" s="662" t="s">
        <v>62</v>
      </c>
      <c r="G15" s="667" t="s">
        <v>472</v>
      </c>
      <c r="H15" s="662" t="s">
        <v>63</v>
      </c>
      <c r="I15" s="663" t="s">
        <v>64</v>
      </c>
      <c r="J15" s="664" t="s">
        <v>65</v>
      </c>
      <c r="K15" s="664" t="s">
        <v>66</v>
      </c>
      <c r="L15" s="663" t="s">
        <v>67</v>
      </c>
      <c r="M15" s="662" t="s">
        <v>68</v>
      </c>
      <c r="N15" s="76" t="s">
        <v>69</v>
      </c>
      <c r="O15" s="664" t="s">
        <v>70</v>
      </c>
      <c r="P15" s="665" t="s">
        <v>71</v>
      </c>
      <c r="Q15" s="660" t="s">
        <v>72</v>
      </c>
      <c r="R15" s="667" t="s">
        <v>473</v>
      </c>
      <c r="S15" s="666" t="s">
        <v>73</v>
      </c>
      <c r="T15" s="666"/>
      <c r="U15" s="666"/>
      <c r="V15" s="666"/>
      <c r="W15" s="664" t="s">
        <v>13</v>
      </c>
      <c r="X15" s="77" t="s">
        <v>74</v>
      </c>
      <c r="Y15" s="76" t="s">
        <v>75</v>
      </c>
      <c r="Z15" s="76" t="s">
        <v>76</v>
      </c>
      <c r="AA15" s="78" t="s">
        <v>77</v>
      </c>
      <c r="AB15" s="670" t="s">
        <v>78</v>
      </c>
      <c r="AC15" s="670"/>
      <c r="AD15" s="670"/>
      <c r="AE15" s="661" t="s">
        <v>79</v>
      </c>
      <c r="AF15" s="671" t="s">
        <v>80</v>
      </c>
      <c r="AG15" s="672" t="s">
        <v>81</v>
      </c>
      <c r="AH15" s="673" t="s">
        <v>82</v>
      </c>
    </row>
    <row r="16" spans="1:34" ht="17.25" customHeight="1" x14ac:dyDescent="0.25">
      <c r="A16" s="75"/>
      <c r="B16" s="79" t="s">
        <v>83</v>
      </c>
      <c r="C16" s="80" t="s">
        <v>84</v>
      </c>
      <c r="D16" s="80" t="s">
        <v>85</v>
      </c>
      <c r="E16" s="661"/>
      <c r="F16" s="662"/>
      <c r="G16" s="668"/>
      <c r="H16" s="662"/>
      <c r="I16" s="663"/>
      <c r="J16" s="664"/>
      <c r="K16" s="664"/>
      <c r="L16" s="663"/>
      <c r="M16" s="662"/>
      <c r="N16" s="81">
        <f>ROUND(N41+N75,1)</f>
        <v>381</v>
      </c>
      <c r="O16" s="664"/>
      <c r="P16" s="665"/>
      <c r="Q16" s="660"/>
      <c r="R16" s="669"/>
      <c r="S16" s="666"/>
      <c r="T16" s="666"/>
      <c r="U16" s="666"/>
      <c r="V16" s="666"/>
      <c r="W16" s="664"/>
      <c r="X16" s="82">
        <f>X41+X75</f>
        <v>220</v>
      </c>
      <c r="Y16" s="83">
        <f>Y41+Y75</f>
        <v>0</v>
      </c>
      <c r="Z16" s="83">
        <f>Z41+Z75</f>
        <v>220</v>
      </c>
      <c r="AA16" s="84">
        <f>AA41+AA75</f>
        <v>240</v>
      </c>
      <c r="AB16" s="670"/>
      <c r="AC16" s="670"/>
      <c r="AD16" s="670"/>
      <c r="AE16" s="661"/>
      <c r="AF16" s="671"/>
      <c r="AG16" s="672"/>
      <c r="AH16" s="673"/>
    </row>
    <row r="17" spans="1:34" ht="17.25" customHeight="1" x14ac:dyDescent="0.2">
      <c r="A17" s="674" t="s">
        <v>86</v>
      </c>
      <c r="B17" s="675" t="s">
        <v>87</v>
      </c>
      <c r="C17" s="676" t="s">
        <v>88</v>
      </c>
      <c r="D17" s="677" t="s">
        <v>645</v>
      </c>
      <c r="E17" s="678">
        <v>6</v>
      </c>
      <c r="F17" s="86" t="s">
        <v>89</v>
      </c>
      <c r="G17" s="86"/>
      <c r="H17" s="88" t="s">
        <v>16</v>
      </c>
      <c r="I17" s="89" t="s">
        <v>441</v>
      </c>
      <c r="J17" s="90" t="s">
        <v>363</v>
      </c>
      <c r="K17" s="91" t="s">
        <v>90</v>
      </c>
      <c r="L17" s="92"/>
      <c r="M17" s="90" t="s">
        <v>91</v>
      </c>
      <c r="N17" s="93">
        <v>22</v>
      </c>
      <c r="O17" s="94">
        <v>35</v>
      </c>
      <c r="P17" s="95">
        <v>300</v>
      </c>
      <c r="Q17" s="96" t="s">
        <v>96</v>
      </c>
      <c r="R17" s="491"/>
      <c r="S17" s="679" t="s">
        <v>423</v>
      </c>
      <c r="T17" s="679"/>
      <c r="U17" s="679"/>
      <c r="V17" s="679"/>
      <c r="W17" s="98" t="str">
        <f>IF(OR(P17="",M17=Paramétrage!$C$10,M17=Paramétrage!$C$13,M17=Paramétrage!$C$16,M17=Paramétrage!$C$19,M17=Paramétrage!$C$23,M17=Paramétrage!$C$26,AND(M17&lt;&gt;Paramétrage!$C$9,Q17="Mut+ext")),"",ROUNDUP(O17/P17,0))</f>
        <v/>
      </c>
      <c r="X17" s="99">
        <f>IF(M17="",0,IF(OR(Q17="Mut+ext",VLOOKUP(M17,Paramétrage!$C$6:$E$28,2,0)=0),0,IF(P17="","saisir capacité",N17*W17*VLOOKUP(M17,Paramétrage!$C$6:$E$28,2,0))))</f>
        <v>0</v>
      </c>
      <c r="Y17" s="100"/>
      <c r="Z17" s="101">
        <f t="shared" ref="Z17:Z20" si="0">IF(ISERROR(X17+Y17)=1,X17,X17+Y17)</f>
        <v>0</v>
      </c>
      <c r="AA17" s="102">
        <f>IF(M17="",0,IF(ISERROR(Y17+X17*VLOOKUP(M17,Paramétrage!$C$6:$E$28,3,0))=1,Z17,Y17+X17*VLOOKUP(M17,Paramétrage!$C$6:$E$28,3,0)))</f>
        <v>0</v>
      </c>
      <c r="AB17" s="641"/>
      <c r="AC17" s="641"/>
      <c r="AD17" s="641"/>
      <c r="AE17" s="103"/>
      <c r="AF17" s="104"/>
      <c r="AG17" s="105">
        <f>IF(F17="",0,IF(K17="",0,IF(SUMIF($F$17:$F$20,F17,$O$17:$O$20)=0,0,IF(L17="",AH17/SUMIF($F$17:$F$20,F17,$O$17:$O$20),AH17/(SUMIF($F$17:$F$20,F17,$O$17:$O$20)/L17)))))</f>
        <v>22</v>
      </c>
      <c r="AH17" s="106">
        <f>N17*O17</f>
        <v>770</v>
      </c>
    </row>
    <row r="18" spans="1:34" ht="17.25" customHeight="1" x14ac:dyDescent="0.2">
      <c r="A18" s="674"/>
      <c r="B18" s="675"/>
      <c r="C18" s="676"/>
      <c r="D18" s="677"/>
      <c r="E18" s="678"/>
      <c r="F18" s="86" t="s">
        <v>93</v>
      </c>
      <c r="G18" s="87" t="s">
        <v>475</v>
      </c>
      <c r="H18" s="107" t="s">
        <v>16</v>
      </c>
      <c r="I18" s="119" t="s">
        <v>443</v>
      </c>
      <c r="J18" s="90" t="s">
        <v>358</v>
      </c>
      <c r="K18" s="108" t="s">
        <v>94</v>
      </c>
      <c r="L18" s="92">
        <v>1</v>
      </c>
      <c r="M18" s="90" t="s">
        <v>95</v>
      </c>
      <c r="N18" s="109">
        <v>36</v>
      </c>
      <c r="O18" s="110">
        <v>30</v>
      </c>
      <c r="P18" s="95">
        <v>35</v>
      </c>
      <c r="Q18" s="111" t="s">
        <v>96</v>
      </c>
      <c r="R18" s="492"/>
      <c r="S18" s="679" t="s">
        <v>310</v>
      </c>
      <c r="T18" s="679"/>
      <c r="U18" s="679"/>
      <c r="V18" s="679"/>
      <c r="W18" s="98" t="str">
        <f>IF(OR(P18="",M18=Paramétrage!$C$10,M18=Paramétrage!$C$13,M18=Paramétrage!$C$16,M18=Paramétrage!$C$19,M18=Paramétrage!$C$23,M18=Paramétrage!$C$26,AND(M18&lt;&gt;Paramétrage!$C$9,Q18="Mut+ext")),"",ROUNDUP(O18/P18,0))</f>
        <v/>
      </c>
      <c r="X18" s="112">
        <f>IF(M18="",0,IF(OR(Q18="Mut+ext",VLOOKUP(M18,Paramétrage!$C$6:$E$28,2,0)=0),0,IF(P18="","saisir capacité",N18*W18*VLOOKUP(M18,Paramétrage!$C$6:$E$28,2,0))))</f>
        <v>0</v>
      </c>
      <c r="Y18" s="113"/>
      <c r="Z18" s="114">
        <f t="shared" si="0"/>
        <v>0</v>
      </c>
      <c r="AA18" s="115">
        <f>IF(M18="",0,IF(ISERROR(Y18+X18*VLOOKUP(M18,Paramétrage!$C$6:$E$28,3,0))=1,Z18,Y18+X18*VLOOKUP(M18,Paramétrage!$C$6:$E$28,3,0)))</f>
        <v>0</v>
      </c>
      <c r="AB18" s="641"/>
      <c r="AC18" s="641"/>
      <c r="AD18" s="641"/>
      <c r="AE18" s="116"/>
      <c r="AF18" s="104"/>
      <c r="AG18" s="117">
        <f>IF(F18="",0,IF(K18="",0,IF(SUMIF($F$17:$F$20,F18,$O$17:$O$20)=0,0,IF(L18="",AH18/SUMIF($F$17:$F$20,F18,$O$17:$O$20),AH18/(SUMIF($F$17:$F$20,F18,$O$17:$O$20)/L18)))))</f>
        <v>30.857142857142858</v>
      </c>
      <c r="AH18" s="118">
        <f>N18*O18</f>
        <v>1080</v>
      </c>
    </row>
    <row r="19" spans="1:34" ht="17.25" customHeight="1" x14ac:dyDescent="0.2">
      <c r="A19" s="674"/>
      <c r="B19" s="675"/>
      <c r="C19" s="676"/>
      <c r="D19" s="677"/>
      <c r="E19" s="678"/>
      <c r="F19" s="86" t="s">
        <v>93</v>
      </c>
      <c r="G19" s="87" t="s">
        <v>476</v>
      </c>
      <c r="H19" s="107" t="s">
        <v>16</v>
      </c>
      <c r="I19" s="119" t="s">
        <v>236</v>
      </c>
      <c r="J19" s="90" t="s">
        <v>358</v>
      </c>
      <c r="K19" s="108" t="s">
        <v>94</v>
      </c>
      <c r="L19" s="92">
        <v>1</v>
      </c>
      <c r="M19" s="90" t="s">
        <v>95</v>
      </c>
      <c r="N19" s="109">
        <v>36</v>
      </c>
      <c r="O19" s="94">
        <v>5</v>
      </c>
      <c r="P19" s="95">
        <v>35</v>
      </c>
      <c r="Q19" s="111" t="s">
        <v>92</v>
      </c>
      <c r="R19" s="492"/>
      <c r="S19" s="679" t="s">
        <v>425</v>
      </c>
      <c r="T19" s="679"/>
      <c r="U19" s="679"/>
      <c r="V19" s="679"/>
      <c r="W19" s="98">
        <f>IF(OR(P19="",M19=Paramétrage!$C$10,M19=Paramétrage!$C$13,M19=Paramétrage!$C$16,M19=Paramétrage!$C$19,M19=Paramétrage!$C$23,M19=Paramétrage!$C$26,AND(M19&lt;&gt;Paramétrage!$C$9,Q19="Mut+ext")),"",ROUNDUP(O19/P19,0))</f>
        <v>1</v>
      </c>
      <c r="X19" s="112">
        <f>IF(M19="",0,IF(OR(Q19="Mut+ext",VLOOKUP(M19,Paramétrage!$C$6:$E$28,2,0)=0),0,IF(P19="","saisir capacité",N19*W19*VLOOKUP(M19,Paramétrage!$C$6:$E$28,2,0))))</f>
        <v>36</v>
      </c>
      <c r="Y19" s="113"/>
      <c r="Z19" s="114">
        <f t="shared" si="0"/>
        <v>36</v>
      </c>
      <c r="AA19" s="115">
        <f>IF(M19="",0,IF(ISERROR(Y19+X19*VLOOKUP(M19,Paramétrage!$C$6:$E$28,3,0))=1,Z19,Y19+X19*VLOOKUP(M19,Paramétrage!$C$6:$E$28,3,0)))</f>
        <v>36</v>
      </c>
      <c r="AB19" s="641" t="s">
        <v>418</v>
      </c>
      <c r="AC19" s="641"/>
      <c r="AD19" s="641"/>
      <c r="AE19" s="116"/>
      <c r="AF19" s="104"/>
      <c r="AG19" s="117">
        <f>IF(F19="",0,IF(K19="",0,IF(SUMIF($F$17:$F$20,F19,$O$17:$O$20)=0,0,IF(L19="",AH19/SUMIF($F$17:$F$20,F19,$O$17:$O$20),AH19/(SUMIF($F$17:$F$20,F19,$O$17:$O$20)/L19)))))</f>
        <v>5.1428571428571432</v>
      </c>
      <c r="AH19" s="118">
        <f>N19*O19</f>
        <v>180</v>
      </c>
    </row>
    <row r="20" spans="1:34" ht="17.25" customHeight="1" x14ac:dyDescent="0.2">
      <c r="A20" s="674"/>
      <c r="B20" s="675"/>
      <c r="C20" s="676"/>
      <c r="D20" s="677"/>
      <c r="E20" s="678"/>
      <c r="F20" s="86"/>
      <c r="G20" s="120"/>
      <c r="H20" s="120"/>
      <c r="I20" s="119"/>
      <c r="J20" s="90"/>
      <c r="K20" s="108"/>
      <c r="L20" s="92"/>
      <c r="M20" s="90"/>
      <c r="N20" s="109"/>
      <c r="O20" s="110"/>
      <c r="P20" s="95"/>
      <c r="Q20" s="111"/>
      <c r="R20" s="492"/>
      <c r="S20" s="679"/>
      <c r="T20" s="679"/>
      <c r="U20" s="679"/>
      <c r="V20" s="679"/>
      <c r="W20" s="98" t="str">
        <f>IF(OR(P20="",M20=Paramétrage!$C$10,M20=Paramétrage!$C$13,M20=Paramétrage!$C$16,M20=Paramétrage!$C$19,M20=Paramétrage!$C$23,M20=Paramétrage!$C$26,AND(M20&lt;&gt;Paramétrage!$C$9,Q20="Mut+ext")),"",ROUNDUP(O20/P20,0))</f>
        <v/>
      </c>
      <c r="X20" s="112">
        <f>IF(M20="",0,IF(OR(Q20="Mut+ext",VLOOKUP(M20,Paramétrage!$C$6:$E$28,2,0)=0),0,IF(P20="","saisir capacité",N20*W20*VLOOKUP(M20,Paramétrage!$C$6:$E$28,2,0))))</f>
        <v>0</v>
      </c>
      <c r="Y20" s="113"/>
      <c r="Z20" s="114">
        <f t="shared" si="0"/>
        <v>0</v>
      </c>
      <c r="AA20" s="115">
        <f>IF(M20="",0,IF(ISERROR(Y20+X20*VLOOKUP(M20,Paramétrage!$C$6:$E$28,3,0))=1,Z20,Y20+X20*VLOOKUP(M20,Paramétrage!$C$6:$E$28,3,0)))</f>
        <v>0</v>
      </c>
      <c r="AB20" s="641"/>
      <c r="AC20" s="641"/>
      <c r="AD20" s="641"/>
      <c r="AE20" s="116"/>
      <c r="AF20" s="104"/>
      <c r="AG20" s="117">
        <f>IF(F20="",0,IF(K20="",0,IF(SUMIF($F$17:$F$20,F20,$O$17:$O$20)=0,0,IF(L20="",AH20/SUMIF($F$17:$F$20,F20,$O$17:$O$20),AH20/(SUMIF($F$17:$F$20,F20,$O$17:$O$20)/L20)))))</f>
        <v>0</v>
      </c>
      <c r="AH20" s="118">
        <f>N20*O20</f>
        <v>0</v>
      </c>
    </row>
    <row r="21" spans="1:34" ht="17.25" customHeight="1" x14ac:dyDescent="0.2">
      <c r="A21" s="674"/>
      <c r="B21" s="675"/>
      <c r="C21" s="676"/>
      <c r="D21" s="121"/>
      <c r="E21" s="122"/>
      <c r="F21" s="122"/>
      <c r="G21" s="121"/>
      <c r="H21" s="121"/>
      <c r="I21" s="123"/>
      <c r="J21" s="124"/>
      <c r="K21" s="125"/>
      <c r="L21" s="126"/>
      <c r="M21" s="127"/>
      <c r="N21" s="128">
        <f>+AG21</f>
        <v>58.000000000000007</v>
      </c>
      <c r="O21" s="129"/>
      <c r="P21" s="129"/>
      <c r="Q21" s="130"/>
      <c r="R21" s="131"/>
      <c r="S21" s="131"/>
      <c r="T21" s="131"/>
      <c r="U21" s="131"/>
      <c r="V21" s="132"/>
      <c r="W21" s="133"/>
      <c r="X21" s="134">
        <f>SUM(X17:X20)</f>
        <v>36</v>
      </c>
      <c r="Y21" s="127">
        <f>SUM(Y17:Y20)</f>
        <v>0</v>
      </c>
      <c r="Z21" s="135">
        <f>X21+Y21</f>
        <v>36</v>
      </c>
      <c r="AA21" s="136">
        <f>SUM(AA17:AA20)</f>
        <v>36</v>
      </c>
      <c r="AB21" s="137"/>
      <c r="AC21" s="138"/>
      <c r="AD21" s="139"/>
      <c r="AE21" s="140"/>
      <c r="AF21" s="141"/>
      <c r="AG21" s="142">
        <f>SUM(AG17:AG20)</f>
        <v>58.000000000000007</v>
      </c>
      <c r="AH21" s="143">
        <f>SUM(AH17:AH20)</f>
        <v>2030</v>
      </c>
    </row>
    <row r="22" spans="1:34" ht="17.25" customHeight="1" x14ac:dyDescent="0.2">
      <c r="A22" s="674"/>
      <c r="B22" s="675"/>
      <c r="C22" s="676" t="s">
        <v>97</v>
      </c>
      <c r="D22" s="677" t="s">
        <v>646</v>
      </c>
      <c r="E22" s="678">
        <v>6</v>
      </c>
      <c r="F22" s="86" t="s">
        <v>98</v>
      </c>
      <c r="G22" s="86"/>
      <c r="H22" s="88" t="s">
        <v>16</v>
      </c>
      <c r="I22" s="89" t="s">
        <v>660</v>
      </c>
      <c r="J22" s="90" t="s">
        <v>363</v>
      </c>
      <c r="K22" s="91" t="s">
        <v>90</v>
      </c>
      <c r="L22" s="92"/>
      <c r="M22" s="90" t="s">
        <v>95</v>
      </c>
      <c r="N22" s="93">
        <v>20</v>
      </c>
      <c r="O22" s="94">
        <v>35</v>
      </c>
      <c r="P22" s="95">
        <v>40</v>
      </c>
      <c r="Q22" s="96" t="s">
        <v>96</v>
      </c>
      <c r="R22" s="491"/>
      <c r="S22" s="679" t="s">
        <v>423</v>
      </c>
      <c r="T22" s="679"/>
      <c r="U22" s="679"/>
      <c r="V22" s="679"/>
      <c r="W22" s="98" t="str">
        <f>IF(OR(P22="",M22=Paramétrage!$C$10,M22=Paramétrage!$C$13,M22=Paramétrage!$C$16,M22=Paramétrage!$C$19,M22=Paramétrage!$C$23,M22=Paramétrage!$C$26,AND(M22&lt;&gt;Paramétrage!$C$9,Q22="Mut+ext")),"",ROUNDUP(O22/P22,0))</f>
        <v/>
      </c>
      <c r="X22" s="99">
        <f>IF(M22="",0,IF(OR(Q22="Mut+ext",VLOOKUP(M22,Paramétrage!$C$6:$E$28,2,0)=0),0,IF(P22="","saisir capacité",N22*W22*VLOOKUP(M22,Paramétrage!$C$6:$E$28,2,0))))</f>
        <v>0</v>
      </c>
      <c r="Y22" s="100"/>
      <c r="Z22" s="101">
        <f t="shared" ref="Z22:Z25" si="1">IF(ISERROR(X22+Y22)=1,X22,X22+Y22)</f>
        <v>0</v>
      </c>
      <c r="AA22" s="102">
        <f>IF(M22="",0,IF(ISERROR(Y22+X22*VLOOKUP(M22,Paramétrage!$C$6:$E$28,3,0))=1,Z22,Y22+X22*VLOOKUP(M22,Paramétrage!$C$6:$E$28,3,0)))</f>
        <v>0</v>
      </c>
      <c r="AB22" s="641"/>
      <c r="AC22" s="641"/>
      <c r="AD22" s="641"/>
      <c r="AE22" s="103"/>
      <c r="AF22" s="104"/>
      <c r="AG22" s="105">
        <f>IF(F22="",0,IF(K22="",0,IF(SUMIF($F$22:$F$25,F22,$O$22:$O$25)=0,0,IF(L22="",AH22/SUMIF($F$22:$F$25,F22,$O$22:$O$25),AH22/(SUMIF($F$22:$F$25,F22,$O$22:$O$25)/L22)))))</f>
        <v>20</v>
      </c>
      <c r="AH22" s="106">
        <f>N22*O22</f>
        <v>700</v>
      </c>
    </row>
    <row r="23" spans="1:34" ht="17.25" customHeight="1" x14ac:dyDescent="0.2">
      <c r="A23" s="674"/>
      <c r="B23" s="675"/>
      <c r="C23" s="676"/>
      <c r="D23" s="677"/>
      <c r="E23" s="678"/>
      <c r="F23" s="86" t="s">
        <v>99</v>
      </c>
      <c r="G23" s="87" t="s">
        <v>477</v>
      </c>
      <c r="H23" s="107" t="s">
        <v>16</v>
      </c>
      <c r="I23" s="441" t="s">
        <v>444</v>
      </c>
      <c r="J23" s="90" t="s">
        <v>358</v>
      </c>
      <c r="K23" s="108" t="s">
        <v>94</v>
      </c>
      <c r="L23" s="92">
        <v>1</v>
      </c>
      <c r="M23" s="90" t="s">
        <v>95</v>
      </c>
      <c r="N23" s="109">
        <v>36</v>
      </c>
      <c r="O23" s="110">
        <v>40</v>
      </c>
      <c r="P23" s="95">
        <v>35</v>
      </c>
      <c r="Q23" s="111" t="s">
        <v>92</v>
      </c>
      <c r="R23" s="492"/>
      <c r="S23" s="679" t="s">
        <v>417</v>
      </c>
      <c r="T23" s="679"/>
      <c r="U23" s="679"/>
      <c r="V23" s="679"/>
      <c r="W23" s="98">
        <f>IF(OR(P23="",M23=Paramétrage!$C$10,M23=Paramétrage!$C$13,M23=Paramétrage!$C$16,M23=Paramétrage!$C$19,M23=Paramétrage!$C$23,M23=Paramétrage!$C$26,AND(M23&lt;&gt;Paramétrage!$C$9,Q23="Mut+ext")),"",ROUNDUP(O23/P23,0))</f>
        <v>2</v>
      </c>
      <c r="X23" s="112">
        <f>IF(M23="",0,IF(OR(Q23="Mut+ext",VLOOKUP(M23,Paramétrage!$C$6:$E$28,2,0)=0),0,IF(P23="","saisir capacité",N23*W23*VLOOKUP(M23,Paramétrage!$C$6:$E$28,2,0))))</f>
        <v>72</v>
      </c>
      <c r="Y23" s="113"/>
      <c r="Z23" s="114">
        <f t="shared" si="1"/>
        <v>72</v>
      </c>
      <c r="AA23" s="115">
        <f>IF(M23="",0,IF(ISERROR(Y23+X23*VLOOKUP(M23,Paramétrage!$C$6:$E$28,3,0))=1,Z23,Y23+X23*VLOOKUP(M23,Paramétrage!$C$6:$E$28,3,0)))</f>
        <v>72</v>
      </c>
      <c r="AB23" s="641"/>
      <c r="AC23" s="641"/>
      <c r="AD23" s="641"/>
      <c r="AE23" s="116"/>
      <c r="AF23" s="104"/>
      <c r="AG23" s="117">
        <f>IF(F23="",0,IF(K23="",0,IF(SUMIF($F$17:$F$40,F23,$O$17:$O$40)=0,0,IF(L23="",AH23/SUMIF($F$17:$F$40,F23,$O$17:$O$40),AH23/(SUMIF($F$17:$F$40,F23,$O$17:$O$40)/L23)))))</f>
        <v>32</v>
      </c>
      <c r="AH23" s="118">
        <f>N23*O23</f>
        <v>1440</v>
      </c>
    </row>
    <row r="24" spans="1:34" ht="17.25" customHeight="1" x14ac:dyDescent="0.2">
      <c r="A24" s="674"/>
      <c r="B24" s="675"/>
      <c r="C24" s="676"/>
      <c r="D24" s="677"/>
      <c r="E24" s="678"/>
      <c r="F24" s="86" t="s">
        <v>99</v>
      </c>
      <c r="G24" s="87" t="s">
        <v>478</v>
      </c>
      <c r="H24" s="107" t="s">
        <v>16</v>
      </c>
      <c r="I24" s="119" t="s">
        <v>241</v>
      </c>
      <c r="J24" s="90" t="s">
        <v>358</v>
      </c>
      <c r="K24" s="108" t="s">
        <v>94</v>
      </c>
      <c r="L24" s="92">
        <v>1</v>
      </c>
      <c r="M24" s="90" t="s">
        <v>95</v>
      </c>
      <c r="N24" s="109">
        <v>36</v>
      </c>
      <c r="O24" s="94">
        <v>5</v>
      </c>
      <c r="P24" s="95">
        <v>35</v>
      </c>
      <c r="Q24" s="111" t="s">
        <v>96</v>
      </c>
      <c r="R24" s="492"/>
      <c r="S24" s="679" t="s">
        <v>426</v>
      </c>
      <c r="T24" s="679"/>
      <c r="U24" s="679"/>
      <c r="V24" s="679"/>
      <c r="W24" s="98" t="str">
        <f>IF(OR(P24="",M24=Paramétrage!$C$10,M24=Paramétrage!$C$13,M24=Paramétrage!$C$16,M24=Paramétrage!$C$19,M24=Paramétrage!$C$23,M24=Paramétrage!$C$26,AND(M24&lt;&gt;Paramétrage!$C$9,Q24="Mut+ext")),"",ROUNDUP(O24/P24,0))</f>
        <v/>
      </c>
      <c r="X24" s="112">
        <f>IF(M24="",0,IF(OR(Q24="Mut+ext",VLOOKUP(M24,Paramétrage!$C$6:$E$28,2,0)=0),0,IF(P24="","saisir capacité",N24*W24*VLOOKUP(M24,Paramétrage!$C$6:$E$28,2,0))))</f>
        <v>0</v>
      </c>
      <c r="Y24" s="113"/>
      <c r="Z24" s="114">
        <f t="shared" si="1"/>
        <v>0</v>
      </c>
      <c r="AA24" s="115">
        <f>IF(M24="",0,IF(ISERROR(Y24+X24*VLOOKUP(M24,Paramétrage!$C$6:$E$28,3,0))=1,Z24,Y24+X24*VLOOKUP(M24,Paramétrage!$C$6:$E$28,3,0)))</f>
        <v>0</v>
      </c>
      <c r="AB24" s="641" t="s">
        <v>418</v>
      </c>
      <c r="AC24" s="641"/>
      <c r="AD24" s="641"/>
      <c r="AE24" s="116"/>
      <c r="AF24" s="104"/>
      <c r="AG24" s="117">
        <f>IF(F24="",0,IF(K24="",0,IF(SUMIF($F$17:$F$40,F24,$O$17:$O$40)=0,0,IF(L24="",AH24/SUMIF($F$17:$F$40,F24,$O$17:$O$40),AH24/(SUMIF($F$17:$F$40,F24,$O$17:$O$40)/L24)))))</f>
        <v>4</v>
      </c>
      <c r="AH24" s="118">
        <f>N24*O24</f>
        <v>180</v>
      </c>
    </row>
    <row r="25" spans="1:34" ht="17.25" customHeight="1" x14ac:dyDescent="0.2">
      <c r="A25" s="674"/>
      <c r="B25" s="675"/>
      <c r="C25" s="676"/>
      <c r="D25" s="677"/>
      <c r="E25" s="678"/>
      <c r="F25" s="86"/>
      <c r="G25" s="120"/>
      <c r="H25" s="120"/>
      <c r="I25" s="119"/>
      <c r="J25" s="90"/>
      <c r="K25" s="108"/>
      <c r="L25" s="92"/>
      <c r="M25" s="90"/>
      <c r="N25" s="109"/>
      <c r="O25" s="110"/>
      <c r="P25" s="95"/>
      <c r="Q25" s="111"/>
      <c r="R25" s="492"/>
      <c r="S25" s="679"/>
      <c r="T25" s="679"/>
      <c r="U25" s="679"/>
      <c r="V25" s="679"/>
      <c r="W25" s="98" t="str">
        <f>IF(OR(P25="",M25=Paramétrage!$C$10,M25=Paramétrage!$C$13,M25=Paramétrage!$C$16,M25=Paramétrage!$C$19,M25=Paramétrage!$C$23,M25=Paramétrage!$C$26,AND(M25&lt;&gt;Paramétrage!$C$9,Q25="Mut+ext")),"",ROUNDUP(O25/P25,0))</f>
        <v/>
      </c>
      <c r="X25" s="112">
        <f>IF(M25="",0,IF(OR(Q25="Mut+ext",VLOOKUP(M25,Paramétrage!$C$6:$E$28,2,0)=0),0,IF(P25="","saisir capacité",N25*W25*VLOOKUP(M25,Paramétrage!$C$6:$E$28,2,0))))</f>
        <v>0</v>
      </c>
      <c r="Y25" s="113"/>
      <c r="Z25" s="114">
        <f t="shared" si="1"/>
        <v>0</v>
      </c>
      <c r="AA25" s="115">
        <f>IF(M25="",0,IF(ISERROR(Y25+X25*VLOOKUP(M25,Paramétrage!$C$6:$E$28,3,0))=1,Z25,Y25+X25*VLOOKUP(M25,Paramétrage!$C$6:$E$28,3,0)))</f>
        <v>0</v>
      </c>
      <c r="AB25" s="641"/>
      <c r="AC25" s="641"/>
      <c r="AD25" s="641"/>
      <c r="AE25" s="116"/>
      <c r="AF25" s="104"/>
      <c r="AG25" s="117">
        <f>IF(F25="",0,IF(K25="",0,IF(SUMIF($F$17:$F$40,F25,$O$17:$O$40)=0,0,IF(L25="",AH25/SUMIF($F$17:$F$40,F25,$O$17:$O$40),AH25/(SUMIF($F$17:$F$40,F25,$O$17:$O$40)/L25)))))</f>
        <v>0</v>
      </c>
      <c r="AH25" s="118">
        <f>N25*O25</f>
        <v>0</v>
      </c>
    </row>
    <row r="26" spans="1:34" ht="17.25" customHeight="1" x14ac:dyDescent="0.2">
      <c r="A26" s="674"/>
      <c r="B26" s="675"/>
      <c r="C26" s="676"/>
      <c r="D26" s="121"/>
      <c r="E26" s="122"/>
      <c r="F26" s="122"/>
      <c r="G26" s="121"/>
      <c r="H26" s="121"/>
      <c r="I26" s="123"/>
      <c r="J26" s="124"/>
      <c r="K26" s="125"/>
      <c r="L26" s="126"/>
      <c r="M26" s="127"/>
      <c r="N26" s="128">
        <f>+AG26</f>
        <v>56</v>
      </c>
      <c r="O26" s="129"/>
      <c r="P26" s="129"/>
      <c r="Q26" s="130"/>
      <c r="R26" s="131"/>
      <c r="S26" s="131"/>
      <c r="T26" s="131"/>
      <c r="U26" s="131"/>
      <c r="V26" s="132"/>
      <c r="W26" s="133"/>
      <c r="X26" s="134">
        <f>SUM(X22:X25)</f>
        <v>72</v>
      </c>
      <c r="Y26" s="127">
        <f>SUM(Y22:Y25)</f>
        <v>0</v>
      </c>
      <c r="Z26" s="135">
        <f>X26+Y26</f>
        <v>72</v>
      </c>
      <c r="AA26" s="136">
        <f>SUM(AA22:AA25)</f>
        <v>72</v>
      </c>
      <c r="AB26" s="137"/>
      <c r="AC26" s="138"/>
      <c r="AD26" s="139"/>
      <c r="AE26" s="140"/>
      <c r="AF26" s="141"/>
      <c r="AG26" s="142">
        <f>SUM(AG22:AG25)</f>
        <v>56</v>
      </c>
      <c r="AH26" s="143">
        <f>SUM(AH22:AH25)</f>
        <v>2320</v>
      </c>
    </row>
    <row r="27" spans="1:34" ht="17.25" customHeight="1" x14ac:dyDescent="0.2">
      <c r="A27" s="674"/>
      <c r="B27" s="680" t="s">
        <v>100</v>
      </c>
      <c r="C27" s="676" t="s">
        <v>101</v>
      </c>
      <c r="D27" s="677" t="s">
        <v>102</v>
      </c>
      <c r="E27" s="677">
        <v>6</v>
      </c>
      <c r="F27" s="86" t="s">
        <v>103</v>
      </c>
      <c r="G27" s="86"/>
      <c r="H27" s="88" t="s">
        <v>16</v>
      </c>
      <c r="I27" s="144" t="s">
        <v>52</v>
      </c>
      <c r="J27" s="145" t="s">
        <v>104</v>
      </c>
      <c r="K27" s="146"/>
      <c r="L27" s="147"/>
      <c r="M27" s="147"/>
      <c r="N27" s="109"/>
      <c r="O27" s="148">
        <f>+$O$8</f>
        <v>5</v>
      </c>
      <c r="P27" s="149"/>
      <c r="Q27" s="150" t="s">
        <v>96</v>
      </c>
      <c r="R27" s="493"/>
      <c r="S27" s="679"/>
      <c r="T27" s="679"/>
      <c r="U27" s="679"/>
      <c r="V27" s="679"/>
      <c r="W27" s="151"/>
      <c r="X27" s="152"/>
      <c r="Y27" s="153"/>
      <c r="Z27" s="152"/>
      <c r="AA27" s="154"/>
      <c r="AB27" s="641"/>
      <c r="AC27" s="641"/>
      <c r="AD27" s="641"/>
      <c r="AE27" s="116"/>
      <c r="AF27" s="104"/>
      <c r="AG27" s="155">
        <f>N27*O27/SUM($O$27:$O$29)</f>
        <v>0</v>
      </c>
      <c r="AH27" s="118">
        <f>N27*O27</f>
        <v>0</v>
      </c>
    </row>
    <row r="28" spans="1:34" ht="17.25" customHeight="1" x14ac:dyDescent="0.2">
      <c r="A28" s="674"/>
      <c r="B28" s="680"/>
      <c r="C28" s="676"/>
      <c r="D28" s="677"/>
      <c r="E28" s="677"/>
      <c r="F28" s="86" t="s">
        <v>105</v>
      </c>
      <c r="G28" s="87"/>
      <c r="H28" s="107" t="s">
        <v>16</v>
      </c>
      <c r="I28" s="144" t="s">
        <v>56</v>
      </c>
      <c r="J28" s="145" t="s">
        <v>104</v>
      </c>
      <c r="K28" s="146"/>
      <c r="L28" s="147"/>
      <c r="M28" s="147"/>
      <c r="N28" s="109"/>
      <c r="O28" s="148">
        <f>+$O$9</f>
        <v>5</v>
      </c>
      <c r="P28" s="149"/>
      <c r="Q28" s="150" t="s">
        <v>96</v>
      </c>
      <c r="R28" s="493"/>
      <c r="S28" s="679"/>
      <c r="T28" s="679"/>
      <c r="U28" s="679"/>
      <c r="V28" s="679"/>
      <c r="W28" s="151"/>
      <c r="X28" s="152"/>
      <c r="Y28" s="153"/>
      <c r="Z28" s="152"/>
      <c r="AA28" s="154"/>
      <c r="AB28" s="641"/>
      <c r="AC28" s="641"/>
      <c r="AD28" s="641"/>
      <c r="AE28" s="116"/>
      <c r="AF28" s="104"/>
      <c r="AG28" s="155">
        <f>N28*O28/SUM($O$27:$O$29)</f>
        <v>0</v>
      </c>
      <c r="AH28" s="118">
        <f>N28*O28</f>
        <v>0</v>
      </c>
    </row>
    <row r="29" spans="1:34" ht="17.25" customHeight="1" x14ac:dyDescent="0.2">
      <c r="A29" s="674"/>
      <c r="B29" s="680"/>
      <c r="C29" s="676"/>
      <c r="D29" s="677"/>
      <c r="E29" s="677"/>
      <c r="F29" s="86" t="s">
        <v>106</v>
      </c>
      <c r="G29" s="87"/>
      <c r="H29" s="107" t="s">
        <v>16</v>
      </c>
      <c r="I29" s="144" t="s">
        <v>58</v>
      </c>
      <c r="J29" s="145" t="s">
        <v>104</v>
      </c>
      <c r="K29" s="146"/>
      <c r="L29" s="147"/>
      <c r="M29" s="147"/>
      <c r="N29" s="109"/>
      <c r="O29" s="148">
        <f>+$O$10</f>
        <v>5</v>
      </c>
      <c r="P29" s="149"/>
      <c r="Q29" s="150" t="s">
        <v>96</v>
      </c>
      <c r="R29" s="493"/>
      <c r="S29" s="679"/>
      <c r="T29" s="679"/>
      <c r="U29" s="679"/>
      <c r="V29" s="679"/>
      <c r="W29" s="151"/>
      <c r="X29" s="152"/>
      <c r="Y29" s="153"/>
      <c r="Z29" s="152"/>
      <c r="AA29" s="154"/>
      <c r="AB29" s="641"/>
      <c r="AC29" s="641"/>
      <c r="AD29" s="641"/>
      <c r="AE29" s="116"/>
      <c r="AF29" s="97"/>
      <c r="AG29" s="155">
        <f>N29*O29/SUM($O$27:$O$29)</f>
        <v>0</v>
      </c>
      <c r="AH29" s="118">
        <f>N29*O29</f>
        <v>0</v>
      </c>
    </row>
    <row r="30" spans="1:34" ht="17.25" customHeight="1" x14ac:dyDescent="0.2">
      <c r="A30" s="674"/>
      <c r="B30" s="680"/>
      <c r="C30" s="676"/>
      <c r="D30" s="156"/>
      <c r="E30" s="156"/>
      <c r="F30" s="157"/>
      <c r="G30" s="485"/>
      <c r="H30" s="158"/>
      <c r="I30" s="159"/>
      <c r="J30" s="160"/>
      <c r="K30" s="161"/>
      <c r="L30" s="162"/>
      <c r="M30" s="163"/>
      <c r="N30" s="164">
        <f>SUMPRODUCT(O27:O29,N27:N29)</f>
        <v>0</v>
      </c>
      <c r="O30" s="165"/>
      <c r="P30" s="165"/>
      <c r="Q30" s="166"/>
      <c r="R30" s="167"/>
      <c r="S30" s="167"/>
      <c r="T30" s="167"/>
      <c r="U30" s="167"/>
      <c r="V30" s="168"/>
      <c r="W30" s="169"/>
      <c r="X30" s="170">
        <f>SUM(X27:X29)</f>
        <v>0</v>
      </c>
      <c r="Y30" s="163">
        <v>0</v>
      </c>
      <c r="Z30" s="171">
        <f>X30+Y30</f>
        <v>0</v>
      </c>
      <c r="AA30" s="172">
        <f>IF(M30="",0,Y30+X30*VLOOKUP(M30,Paramétrage!$C$6:$E$28,3,0))</f>
        <v>0</v>
      </c>
      <c r="AB30" s="173"/>
      <c r="AC30" s="174"/>
      <c r="AD30" s="175"/>
      <c r="AE30" s="176"/>
      <c r="AF30" s="177"/>
      <c r="AG30" s="178">
        <f>SUM(AG27:AG29)</f>
        <v>0</v>
      </c>
      <c r="AH30" s="179">
        <f>SUM(AH27:AH29)</f>
        <v>0</v>
      </c>
    </row>
    <row r="31" spans="1:34" ht="17.25" customHeight="1" x14ac:dyDescent="0.2">
      <c r="A31" s="674"/>
      <c r="B31" s="680"/>
      <c r="C31" s="676" t="s">
        <v>109</v>
      </c>
      <c r="D31" s="677" t="s">
        <v>110</v>
      </c>
      <c r="E31" s="677">
        <v>6</v>
      </c>
      <c r="F31" s="86" t="s">
        <v>111</v>
      </c>
      <c r="G31" s="86"/>
      <c r="H31" s="88" t="s">
        <v>16</v>
      </c>
      <c r="I31" s="144" t="s">
        <v>52</v>
      </c>
      <c r="J31" s="145" t="s">
        <v>104</v>
      </c>
      <c r="K31" s="146"/>
      <c r="L31" s="147"/>
      <c r="M31" s="147"/>
      <c r="N31" s="109"/>
      <c r="O31" s="148">
        <f>+$O$8</f>
        <v>5</v>
      </c>
      <c r="P31" s="149"/>
      <c r="Q31" s="150" t="s">
        <v>96</v>
      </c>
      <c r="R31" s="493"/>
      <c r="S31" s="679"/>
      <c r="T31" s="679"/>
      <c r="U31" s="679"/>
      <c r="V31" s="679"/>
      <c r="W31" s="180"/>
      <c r="X31" s="152"/>
      <c r="Y31" s="153"/>
      <c r="Z31" s="152"/>
      <c r="AA31" s="154"/>
      <c r="AB31" s="641"/>
      <c r="AC31" s="641"/>
      <c r="AD31" s="641"/>
      <c r="AE31" s="116"/>
      <c r="AF31" s="104"/>
      <c r="AG31" s="155">
        <f>N31*O31/SUM($O$31:$O$33)</f>
        <v>0</v>
      </c>
      <c r="AH31" s="118">
        <f>N31*O31</f>
        <v>0</v>
      </c>
    </row>
    <row r="32" spans="1:34" ht="17.25" customHeight="1" x14ac:dyDescent="0.2">
      <c r="A32" s="674"/>
      <c r="B32" s="680"/>
      <c r="C32" s="676"/>
      <c r="D32" s="677"/>
      <c r="E32" s="677"/>
      <c r="F32" s="86" t="s">
        <v>112</v>
      </c>
      <c r="G32" s="87"/>
      <c r="H32" s="107" t="s">
        <v>16</v>
      </c>
      <c r="I32" s="144" t="s">
        <v>56</v>
      </c>
      <c r="J32" s="145" t="s">
        <v>104</v>
      </c>
      <c r="K32" s="146"/>
      <c r="L32" s="147"/>
      <c r="M32" s="147"/>
      <c r="N32" s="109"/>
      <c r="O32" s="148">
        <f>+$O$9</f>
        <v>5</v>
      </c>
      <c r="P32" s="149"/>
      <c r="Q32" s="150" t="s">
        <v>96</v>
      </c>
      <c r="R32" s="493"/>
      <c r="S32" s="679"/>
      <c r="T32" s="679"/>
      <c r="U32" s="679"/>
      <c r="V32" s="679"/>
      <c r="W32" s="180"/>
      <c r="X32" s="152"/>
      <c r="Y32" s="153"/>
      <c r="Z32" s="152"/>
      <c r="AA32" s="154"/>
      <c r="AB32" s="641"/>
      <c r="AC32" s="641"/>
      <c r="AD32" s="641"/>
      <c r="AE32" s="116"/>
      <c r="AF32" s="104"/>
      <c r="AG32" s="155">
        <f>N32*O32/SUM($O$31:$O$33)</f>
        <v>0</v>
      </c>
      <c r="AH32" s="118">
        <f>N32*O32</f>
        <v>0</v>
      </c>
    </row>
    <row r="33" spans="1:44" ht="17.25" customHeight="1" x14ac:dyDescent="0.2">
      <c r="A33" s="674"/>
      <c r="B33" s="680"/>
      <c r="C33" s="676"/>
      <c r="D33" s="677"/>
      <c r="E33" s="677"/>
      <c r="F33" s="86" t="s">
        <v>113</v>
      </c>
      <c r="G33" s="87"/>
      <c r="H33" s="107" t="s">
        <v>16</v>
      </c>
      <c r="I33" s="144" t="s">
        <v>58</v>
      </c>
      <c r="J33" s="145" t="s">
        <v>104</v>
      </c>
      <c r="K33" s="146"/>
      <c r="L33" s="147"/>
      <c r="M33" s="147"/>
      <c r="N33" s="109"/>
      <c r="O33" s="148">
        <f>+$O$10</f>
        <v>5</v>
      </c>
      <c r="P33" s="181"/>
      <c r="Q33" s="150" t="s">
        <v>96</v>
      </c>
      <c r="R33" s="493"/>
      <c r="S33" s="679"/>
      <c r="T33" s="679"/>
      <c r="U33" s="679"/>
      <c r="V33" s="679"/>
      <c r="W33" s="180"/>
      <c r="X33" s="152"/>
      <c r="Y33" s="153"/>
      <c r="Z33" s="152"/>
      <c r="AA33" s="154"/>
      <c r="AB33" s="641"/>
      <c r="AC33" s="641"/>
      <c r="AD33" s="641"/>
      <c r="AE33" s="116"/>
      <c r="AF33" s="104"/>
      <c r="AG33" s="155">
        <f>N33*O33/SUM($O$31:$O$33)</f>
        <v>0</v>
      </c>
      <c r="AH33" s="118">
        <f>N33*O33</f>
        <v>0</v>
      </c>
    </row>
    <row r="34" spans="1:44" ht="17.25" customHeight="1" x14ac:dyDescent="0.2">
      <c r="A34" s="674"/>
      <c r="B34" s="680"/>
      <c r="C34" s="676"/>
      <c r="D34" s="156"/>
      <c r="E34" s="156"/>
      <c r="F34" s="157"/>
      <c r="G34" s="485"/>
      <c r="H34" s="158"/>
      <c r="I34" s="159"/>
      <c r="J34" s="160"/>
      <c r="K34" s="161"/>
      <c r="L34" s="162"/>
      <c r="M34" s="163"/>
      <c r="N34" s="164">
        <f>SUMPRODUCT(O31:O33,N31:N33)</f>
        <v>0</v>
      </c>
      <c r="O34" s="165"/>
      <c r="P34" s="165"/>
      <c r="Q34" s="166"/>
      <c r="R34" s="167"/>
      <c r="S34" s="167"/>
      <c r="T34" s="167"/>
      <c r="U34" s="167"/>
      <c r="V34" s="168"/>
      <c r="W34" s="169"/>
      <c r="X34" s="170">
        <f>SUM(X31:X33)</f>
        <v>0</v>
      </c>
      <c r="Y34" s="163">
        <v>0</v>
      </c>
      <c r="Z34" s="171">
        <f>X34+Y34</f>
        <v>0</v>
      </c>
      <c r="AA34" s="172">
        <f>IF(M34="",0,Y34+X34*VLOOKUP(M34,Paramétrage!$C$6:$E$28,3,0))</f>
        <v>0</v>
      </c>
      <c r="AB34" s="173"/>
      <c r="AC34" s="174"/>
      <c r="AD34" s="175"/>
      <c r="AE34" s="176"/>
      <c r="AF34" s="177"/>
      <c r="AG34" s="178">
        <f>SUM(AG31:AG33)</f>
        <v>0</v>
      </c>
      <c r="AH34" s="179">
        <f>SUM(AH31:AH33)</f>
        <v>0</v>
      </c>
    </row>
    <row r="35" spans="1:44" ht="17.25" customHeight="1" x14ac:dyDescent="0.2">
      <c r="A35" s="674"/>
      <c r="B35" s="684" t="s">
        <v>116</v>
      </c>
      <c r="C35" s="685" t="s">
        <v>117</v>
      </c>
      <c r="D35" s="677" t="s">
        <v>118</v>
      </c>
      <c r="E35" s="678">
        <v>3</v>
      </c>
      <c r="F35" s="86" t="s">
        <v>119</v>
      </c>
      <c r="G35" s="86"/>
      <c r="H35" s="88" t="s">
        <v>23</v>
      </c>
      <c r="I35" s="184" t="s">
        <v>120</v>
      </c>
      <c r="J35" s="90"/>
      <c r="K35" s="91" t="s">
        <v>90</v>
      </c>
      <c r="L35" s="92"/>
      <c r="M35" s="90" t="s">
        <v>121</v>
      </c>
      <c r="N35" s="93">
        <v>20</v>
      </c>
      <c r="O35" s="94"/>
      <c r="P35" s="95">
        <v>24</v>
      </c>
      <c r="Q35" s="96" t="s">
        <v>96</v>
      </c>
      <c r="R35" s="491"/>
      <c r="S35" s="679" t="s">
        <v>122</v>
      </c>
      <c r="T35" s="679"/>
      <c r="U35" s="679"/>
      <c r="V35" s="679"/>
      <c r="W35" s="98">
        <f>IF(OR(P35="",M35=Paramétrage!$C$10,M35=Paramétrage!$C$13,M35=Paramétrage!$C$16,M35=Paramétrage!$C$19,M35=Paramétrage!$C$23,M35=Paramétrage!$C$26,AND(M35&lt;&gt;Paramétrage!$C$9,Q35="Mut+ext")),"",ROUNDUP(O35/P35,0))</f>
        <v>0</v>
      </c>
      <c r="X35" s="99">
        <f>IF(M35="",0,IF(OR(Q35="Mut+ext",VLOOKUP(M35,Paramétrage!$C$6:$E$28,2,0)=0),0,IF(P35="","saisir capacité",N35*W35*VLOOKUP(M35,Paramétrage!$C$6:$E$28,2,0))))</f>
        <v>0</v>
      </c>
      <c r="Y35" s="100"/>
      <c r="Z35" s="101">
        <f t="shared" ref="Z35:Z36" si="2">IF(ISERROR(X35+Y35)=1,X35,X35+Y35)</f>
        <v>0</v>
      </c>
      <c r="AA35" s="102">
        <f>IF(M35="",0,IF(ISERROR(Y35+X35*VLOOKUP(M35,Paramétrage!$C$6:$E$28,3,0))=1,Z35,Y35+X35*VLOOKUP(M35,Paramétrage!$C$6:$E$28,3,0)))</f>
        <v>0</v>
      </c>
      <c r="AB35" s="641"/>
      <c r="AC35" s="641"/>
      <c r="AD35" s="641"/>
      <c r="AE35" s="103"/>
      <c r="AF35" s="104"/>
      <c r="AG35" s="105">
        <f>IF(F35="",0,IF(K35="",0,IF(SUMIF($F$35:$F$36,F35,$O$35:$O$36)=0,0,IF(L35="",AH35/SUMIF($F$35:$F$36,F35,$O$35:$O$36),AH35/(SUMIF($F$35:$F$36,F35,$O$35:$O$36)/L35)))))</f>
        <v>0</v>
      </c>
      <c r="AH35" s="106">
        <f t="shared" ref="AH35:AH36" si="3">N35*O35</f>
        <v>0</v>
      </c>
    </row>
    <row r="36" spans="1:44" ht="17.25" customHeight="1" x14ac:dyDescent="0.2">
      <c r="A36" s="674"/>
      <c r="B36" s="684"/>
      <c r="C36" s="685"/>
      <c r="D36" s="677"/>
      <c r="E36" s="678"/>
      <c r="F36" s="86"/>
      <c r="G36" s="87"/>
      <c r="H36" s="107"/>
      <c r="I36" s="184"/>
      <c r="J36" s="90"/>
      <c r="K36" s="108"/>
      <c r="L36" s="92"/>
      <c r="M36" s="90"/>
      <c r="N36" s="109"/>
      <c r="O36" s="110"/>
      <c r="P36" s="95"/>
      <c r="Q36" s="111"/>
      <c r="R36" s="492"/>
      <c r="S36" s="679"/>
      <c r="T36" s="679"/>
      <c r="U36" s="679"/>
      <c r="V36" s="679"/>
      <c r="W36" s="98" t="str">
        <f>IF(OR(P36="",M36=Paramétrage!$C$10,M36=Paramétrage!$C$13,M36=Paramétrage!$C$16,M36=Paramétrage!$C$19,M36=Paramétrage!$C$23,M36=Paramétrage!$C$26,AND(M36&lt;&gt;Paramétrage!$C$9,Q36="Mut+ext")),"",ROUNDUP(O36/P36,0))</f>
        <v/>
      </c>
      <c r="X36" s="112">
        <f>IF(M36="",0,IF(OR(Q36="Mut+ext",VLOOKUP(M36,Paramétrage!$C$6:$E$28,2,0)=0),0,IF(P36="","saisir capacité",N36*W36*VLOOKUP(M36,Paramétrage!$C$6:$E$28,2,0))))</f>
        <v>0</v>
      </c>
      <c r="Y36" s="113"/>
      <c r="Z36" s="114">
        <f t="shared" si="2"/>
        <v>0</v>
      </c>
      <c r="AA36" s="115">
        <f>IF(M36="",0,IF(ISERROR(Y36+X36*VLOOKUP(M36,Paramétrage!$C$6:$E$28,3,0))=1,Z36,Y36+X36*VLOOKUP(M36,Paramétrage!$C$6:$E$28,3,0)))</f>
        <v>0</v>
      </c>
      <c r="AB36" s="641"/>
      <c r="AC36" s="641"/>
      <c r="AD36" s="641"/>
      <c r="AE36" s="116"/>
      <c r="AF36" s="104"/>
      <c r="AG36" s="117">
        <f>IF(F36="",0,IF(K36="",0,IF(SUMIF($F$35:$F$36,F36,$O$35:$O$36)=0,0,IF(L36="",AH36/SUMIF($F$35:$F$36,F36,$O$35:$O$36),AH36/(SUMIF($F$35:$F$36,F36,$O$35:$O$36)/L36)))))</f>
        <v>0</v>
      </c>
      <c r="AH36" s="118">
        <f t="shared" si="3"/>
        <v>0</v>
      </c>
    </row>
    <row r="37" spans="1:44" ht="17.25" customHeight="1" x14ac:dyDescent="0.2">
      <c r="A37" s="674"/>
      <c r="B37" s="684"/>
      <c r="C37" s="685"/>
      <c r="D37" s="185"/>
      <c r="E37" s="186"/>
      <c r="F37" s="186"/>
      <c r="G37" s="185"/>
      <c r="H37" s="185"/>
      <c r="I37" s="187"/>
      <c r="J37" s="188"/>
      <c r="K37" s="189"/>
      <c r="L37" s="190"/>
      <c r="M37" s="191"/>
      <c r="N37" s="192">
        <f>+AG37</f>
        <v>0</v>
      </c>
      <c r="O37" s="193"/>
      <c r="P37" s="193"/>
      <c r="Q37" s="194"/>
      <c r="R37" s="195"/>
      <c r="S37" s="195"/>
      <c r="T37" s="195"/>
      <c r="U37" s="195"/>
      <c r="V37" s="196"/>
      <c r="W37" s="197"/>
      <c r="X37" s="198">
        <f>SUM(X35:X36)</f>
        <v>0</v>
      </c>
      <c r="Y37" s="191">
        <f>SUM(Y35:Y36)</f>
        <v>0</v>
      </c>
      <c r="Z37" s="199">
        <f>X37+Y37</f>
        <v>0</v>
      </c>
      <c r="AA37" s="200">
        <f>SUM(AA35:AA36)</f>
        <v>0</v>
      </c>
      <c r="AB37" s="201"/>
      <c r="AC37" s="202"/>
      <c r="AD37" s="203"/>
      <c r="AE37" s="204"/>
      <c r="AF37" s="205"/>
      <c r="AG37" s="206">
        <f>SUM(AG35:AG36)</f>
        <v>0</v>
      </c>
      <c r="AH37" s="207">
        <f>SUM(AH35:AH36)</f>
        <v>0</v>
      </c>
    </row>
    <row r="38" spans="1:44" ht="17.25" customHeight="1" x14ac:dyDescent="0.2">
      <c r="A38" s="674"/>
      <c r="B38" s="684"/>
      <c r="C38" s="685" t="s">
        <v>123</v>
      </c>
      <c r="D38" s="677" t="s">
        <v>124</v>
      </c>
      <c r="E38" s="678">
        <v>3</v>
      </c>
      <c r="F38" s="86" t="s">
        <v>125</v>
      </c>
      <c r="G38" s="86" t="s">
        <v>474</v>
      </c>
      <c r="H38" s="88" t="s">
        <v>24</v>
      </c>
      <c r="I38" s="184" t="s">
        <v>124</v>
      </c>
      <c r="J38" s="90"/>
      <c r="K38" s="91" t="s">
        <v>90</v>
      </c>
      <c r="L38" s="92"/>
      <c r="M38" s="90" t="s">
        <v>121</v>
      </c>
      <c r="N38" s="93">
        <v>20</v>
      </c>
      <c r="O38" s="94">
        <v>15</v>
      </c>
      <c r="P38" s="95">
        <v>40</v>
      </c>
      <c r="Q38" s="96" t="s">
        <v>96</v>
      </c>
      <c r="R38" s="491"/>
      <c r="S38" s="679" t="s">
        <v>122</v>
      </c>
      <c r="T38" s="679"/>
      <c r="U38" s="679"/>
      <c r="V38" s="679"/>
      <c r="W38" s="98">
        <f>IF(OR(P38="",M38=Paramétrage!$C$10,M38=Paramétrage!$C$13,M38=Paramétrage!$C$16,M38=Paramétrage!$C$19,M38=Paramétrage!$C$23,M38=Paramétrage!$C$26,AND(M38&lt;&gt;Paramétrage!$C$9,Q38="Mut+ext")),"",ROUNDUP(O38/P38,0))</f>
        <v>1</v>
      </c>
      <c r="X38" s="99">
        <f>IF(M38="",0,IF(OR(Q38="Mut+ext",VLOOKUP(M38,Paramétrage!$C$6:$E$28,2,0)=0),0,IF(P38="","saisir capacité",N38*W38*VLOOKUP(M38,Paramétrage!$C$6:$E$28,2,0))))</f>
        <v>0</v>
      </c>
      <c r="Y38" s="100"/>
      <c r="Z38" s="101">
        <f t="shared" ref="Z38:Z39" si="4">IF(ISERROR(X38+Y38)=1,X38,X38+Y38)</f>
        <v>0</v>
      </c>
      <c r="AA38" s="102">
        <f>IF(M38="",0,IF(ISERROR(Y38+X38*VLOOKUP(M38,Paramétrage!$C$6:$E$28,3,0))=1,Z38,Y38+X38*VLOOKUP(M38,Paramétrage!$C$6:$E$28,3,0)))</f>
        <v>0</v>
      </c>
      <c r="AB38" s="641"/>
      <c r="AC38" s="641"/>
      <c r="AD38" s="641"/>
      <c r="AE38" s="103"/>
      <c r="AF38" s="104"/>
      <c r="AG38" s="105">
        <f>IF(F38="",0,IF(K38="",0,IF(SUMIF($F$38:$F$39,F38,$O$38:$O$39)=0,0,IF(L38="",AH38/SUMIF($F$38:$F$39,F38,$O$38:$O$39),AH38/(SUMIF($F$38:$F$39,F38,$O$38:$O$39)/L38)))))</f>
        <v>20</v>
      </c>
      <c r="AH38" s="106">
        <f t="shared" ref="AH38:AH39" si="5">N38*O38</f>
        <v>300</v>
      </c>
    </row>
    <row r="39" spans="1:44" ht="17.25" customHeight="1" x14ac:dyDescent="0.2">
      <c r="A39" s="674"/>
      <c r="B39" s="684"/>
      <c r="C39" s="685"/>
      <c r="D39" s="677"/>
      <c r="E39" s="678"/>
      <c r="F39" s="86"/>
      <c r="G39" s="120"/>
      <c r="H39" s="120"/>
      <c r="I39" s="119"/>
      <c r="J39" s="90"/>
      <c r="K39" s="108"/>
      <c r="L39" s="92"/>
      <c r="M39" s="90"/>
      <c r="N39" s="109"/>
      <c r="O39" s="110"/>
      <c r="P39" s="95"/>
      <c r="Q39" s="111"/>
      <c r="R39" s="492"/>
      <c r="S39" s="679"/>
      <c r="T39" s="679"/>
      <c r="U39" s="679"/>
      <c r="V39" s="679"/>
      <c r="W39" s="98" t="str">
        <f>IF(OR(P39="",M39=Paramétrage!$C$10,M39=Paramétrage!$C$13,M39=Paramétrage!$C$16,M39=Paramétrage!$C$19,M39=Paramétrage!$C$23,M39=Paramétrage!$C$26,AND(M39&lt;&gt;Paramétrage!$C$9,Q39="Mut+ext")),"",ROUNDUP(O39/P39,0))</f>
        <v/>
      </c>
      <c r="X39" s="112">
        <f>IF(M39="",0,IF(OR(Q39="Mut+ext",VLOOKUP(M39,Paramétrage!$C$6:$E$28,2,0)=0),0,IF(P39="","saisir capacité",N39*W39*VLOOKUP(M39,Paramétrage!$C$6:$E$28,2,0))))</f>
        <v>0</v>
      </c>
      <c r="Y39" s="113"/>
      <c r="Z39" s="114">
        <f t="shared" si="4"/>
        <v>0</v>
      </c>
      <c r="AA39" s="115">
        <f>IF(M39="",0,IF(ISERROR(Y39+X39*VLOOKUP(M39,Paramétrage!$C$6:$E$28,3,0))=1,Z39,Y39+X39*VLOOKUP(M39,Paramétrage!$C$6:$E$28,3,0)))</f>
        <v>0</v>
      </c>
      <c r="AB39" s="641"/>
      <c r="AC39" s="641"/>
      <c r="AD39" s="641"/>
      <c r="AE39" s="116"/>
      <c r="AF39" s="104"/>
      <c r="AG39" s="117">
        <f>IF(F39="",0,IF(K39="",0,IF(SUMIF($F$38:$F$39,F39,$O$38:$O$39)=0,0,IF(L39="",AH39/SUMIF($F$38:$F$39,F39,$O$38:$O$39),AH39/(SUMIF($F$38:$F$39,F39,$O$38:$O$39)/L39)))))</f>
        <v>0</v>
      </c>
      <c r="AH39" s="118">
        <f t="shared" si="5"/>
        <v>0</v>
      </c>
    </row>
    <row r="40" spans="1:44" ht="17.25" customHeight="1" x14ac:dyDescent="0.2">
      <c r="A40" s="674"/>
      <c r="B40" s="684"/>
      <c r="C40" s="685"/>
      <c r="D40" s="185"/>
      <c r="E40" s="186"/>
      <c r="F40" s="186"/>
      <c r="G40" s="185"/>
      <c r="H40" s="185"/>
      <c r="I40" s="187"/>
      <c r="J40" s="188"/>
      <c r="K40" s="189"/>
      <c r="L40" s="190"/>
      <c r="M40" s="191"/>
      <c r="N40" s="192">
        <f>+AG40</f>
        <v>20</v>
      </c>
      <c r="O40" s="193"/>
      <c r="P40" s="193"/>
      <c r="Q40" s="194"/>
      <c r="R40" s="195"/>
      <c r="S40" s="195"/>
      <c r="T40" s="195"/>
      <c r="U40" s="195"/>
      <c r="V40" s="196"/>
      <c r="W40" s="197"/>
      <c r="X40" s="198">
        <f>SUM(X38:X39)</f>
        <v>0</v>
      </c>
      <c r="Y40" s="191">
        <f>SUM(Y38:Y39)</f>
        <v>0</v>
      </c>
      <c r="Z40" s="199">
        <f>X40+Y40</f>
        <v>0</v>
      </c>
      <c r="AA40" s="200">
        <f>SUM(AA38:AA39)</f>
        <v>0</v>
      </c>
      <c r="AB40" s="201"/>
      <c r="AC40" s="202"/>
      <c r="AD40" s="203"/>
      <c r="AE40" s="204"/>
      <c r="AF40" s="205"/>
      <c r="AG40" s="206">
        <f>SUM(AG38:AG39)</f>
        <v>20</v>
      </c>
      <c r="AH40" s="207">
        <f>SUM(AH38:AH39)</f>
        <v>300</v>
      </c>
      <c r="AJ40" s="681" t="s">
        <v>126</v>
      </c>
      <c r="AK40" s="681" t="s">
        <v>71</v>
      </c>
      <c r="AL40" s="681" t="s">
        <v>13</v>
      </c>
      <c r="AM40" s="681" t="s">
        <v>74</v>
      </c>
      <c r="AN40" s="681" t="s">
        <v>75</v>
      </c>
      <c r="AO40" s="681" t="s">
        <v>76</v>
      </c>
      <c r="AP40" s="681" t="s">
        <v>77</v>
      </c>
      <c r="AQ40" s="681" t="s">
        <v>127</v>
      </c>
      <c r="AR40" s="681"/>
    </row>
    <row r="41" spans="1:44" ht="17.25" customHeight="1" x14ac:dyDescent="0.2">
      <c r="A41" s="674"/>
      <c r="B41" s="208" t="s">
        <v>128</v>
      </c>
      <c r="C41" s="209"/>
      <c r="D41" s="209"/>
      <c r="E41" s="210">
        <f>E17+E22+E27+E31+E35+E38</f>
        <v>30</v>
      </c>
      <c r="F41" s="211"/>
      <c r="G41" s="209"/>
      <c r="H41" s="209"/>
      <c r="I41" s="209"/>
      <c r="J41" s="212"/>
      <c r="K41" s="209"/>
      <c r="L41" s="209"/>
      <c r="M41" s="213"/>
      <c r="N41" s="214">
        <f>+N40+N37+N34+N30+N26+N21</f>
        <v>134</v>
      </c>
      <c r="O41" s="215"/>
      <c r="P41" s="209"/>
      <c r="Q41" s="216"/>
      <c r="R41" s="215"/>
      <c r="S41" s="215"/>
      <c r="T41" s="215"/>
      <c r="U41" s="215"/>
      <c r="V41" s="217"/>
      <c r="W41" s="212"/>
      <c r="X41" s="212">
        <f>X21+X26+X30+X34+X37+X40</f>
        <v>108</v>
      </c>
      <c r="Y41" s="218">
        <f>Y21+Y26+Y30+Y34+Y37+Y40</f>
        <v>0</v>
      </c>
      <c r="Z41" s="218">
        <f>Z21+Z26+Z30+Z34+Z37+Z40</f>
        <v>108</v>
      </c>
      <c r="AA41" s="219">
        <f>AA21+AA26+AA30+AA34+AA37+AA40</f>
        <v>108</v>
      </c>
      <c r="AB41" s="220"/>
      <c r="AC41" s="221"/>
      <c r="AD41" s="222"/>
      <c r="AE41" s="221"/>
      <c r="AF41" s="223"/>
      <c r="AG41" s="224">
        <f>SUM(AG17:AG40)/2</f>
        <v>134</v>
      </c>
      <c r="AH41" s="225">
        <f>SUM(AH17:AH37)</f>
        <v>8700</v>
      </c>
      <c r="AJ41" s="681"/>
      <c r="AK41" s="681"/>
      <c r="AL41" s="681"/>
      <c r="AM41" s="681"/>
      <c r="AN41" s="681"/>
      <c r="AO41" s="681"/>
      <c r="AP41" s="681"/>
      <c r="AQ41" s="226" t="s">
        <v>39</v>
      </c>
      <c r="AR41" s="227" t="s">
        <v>129</v>
      </c>
    </row>
    <row r="42" spans="1:44" ht="17.25" customHeight="1" x14ac:dyDescent="0.2">
      <c r="A42" s="682" t="s">
        <v>130</v>
      </c>
      <c r="B42" s="683" t="s">
        <v>87</v>
      </c>
      <c r="C42" s="676" t="s">
        <v>131</v>
      </c>
      <c r="D42" s="677" t="s">
        <v>577</v>
      </c>
      <c r="E42" s="678">
        <v>6</v>
      </c>
      <c r="F42" s="228" t="s">
        <v>132</v>
      </c>
      <c r="G42" s="228"/>
      <c r="H42" s="88" t="s">
        <v>16</v>
      </c>
      <c r="I42" s="184" t="s">
        <v>704</v>
      </c>
      <c r="J42" s="90" t="s">
        <v>363</v>
      </c>
      <c r="K42" s="108" t="s">
        <v>90</v>
      </c>
      <c r="L42" s="92"/>
      <c r="M42" s="90" t="s">
        <v>91</v>
      </c>
      <c r="N42" s="109">
        <v>15</v>
      </c>
      <c r="O42" s="110">
        <v>15</v>
      </c>
      <c r="P42" s="229">
        <v>300</v>
      </c>
      <c r="Q42" s="96" t="s">
        <v>96</v>
      </c>
      <c r="R42" s="491"/>
      <c r="S42" s="679" t="s">
        <v>423</v>
      </c>
      <c r="T42" s="679"/>
      <c r="U42" s="679"/>
      <c r="V42" s="679"/>
      <c r="W42" s="230" t="str">
        <f>IF(OR(P42="",M42=Paramétrage!$C$10,M42=Paramétrage!$C$13,M42=Paramétrage!$C$16,M42=Paramétrage!$C$19,M42=Paramétrage!$C$23,M42=Paramétrage!$C$26,AND(M42&lt;&gt;Paramétrage!$C$9,Q42="Mut+ext")),"",ROUNDUP(O42/P42,0))</f>
        <v/>
      </c>
      <c r="X42" s="231">
        <f>IF(M42="",0,IF(OR(Q42="Mut+ext",VLOOKUP(M42,Paramétrage!$C$6:$E$28,2,0)=0),0,IF(P42="","saisir capacité",N42*W42*VLOOKUP(M42,Paramétrage!$C$6:$E$28,2,0))))</f>
        <v>0</v>
      </c>
      <c r="Y42" s="113"/>
      <c r="Z42" s="232">
        <f t="shared" ref="Z42:Z44" si="6">IF(ISERROR(X42+Y42)=1,X42,X42+Y42)</f>
        <v>0</v>
      </c>
      <c r="AA42" s="233">
        <f>IF(M42="",0,IF(ISERROR(Y42+X42*VLOOKUP(M42,Paramétrage!$C$6:$E$28,3,0))=1,Z42,Y42+X42*VLOOKUP(M42,Paramétrage!$C$6:$E$28,3,0)))</f>
        <v>0</v>
      </c>
      <c r="AB42" s="641"/>
      <c r="AC42" s="641"/>
      <c r="AD42" s="641"/>
      <c r="AE42" s="116"/>
      <c r="AF42" s="97"/>
      <c r="AG42" s="155">
        <f>IF(F42="",0,IF(K42="",0,IF(SUMIF($F$42:$F$44,F42,$O$42:$O$44)=0,0,IF(L42="",AH42/SUMIF($F$42:$F$44,F42,$O$42:$O$44),AH42/(SUMIF($F$42:$F$44,F42,$O$42:$O$44)/L42)))))</f>
        <v>15</v>
      </c>
      <c r="AH42" s="106">
        <f t="shared" ref="AH42:AH44" si="7">N42*O42</f>
        <v>225</v>
      </c>
      <c r="AJ42" s="234">
        <f>IF(SUMIF(F42:F44,F42,O42:O44)=0,0,$N$3*O42/SUMIF(F42:F44,F42,O42:O44))</f>
        <v>15</v>
      </c>
      <c r="AK42" s="235">
        <f t="shared" ref="AK42:AK44" si="8">P42</f>
        <v>300</v>
      </c>
      <c r="AL42" s="236">
        <f t="shared" ref="AL42:AL44" si="9">IF(AK42=0,"",ROUNDUP(AJ42/AK42,0))</f>
        <v>1</v>
      </c>
      <c r="AM42" s="237">
        <f>IF(M42="",0,IF(OR(Q42="oui",VLOOKUP(M42,Paramétrage!$C$6:$E$28,2,0)=0),0,IF(P42="","saisir capacité",N42*AL42*VLOOKUP(M42,Paramétrage!$C$6:$E$28,2,0))))</f>
        <v>15</v>
      </c>
      <c r="AN42" s="238"/>
      <c r="AO42" s="237">
        <f t="shared" ref="AO42:AO44" si="10">IF(ISERROR(AM42+AN42)=1,AM42,AM42+AN42)</f>
        <v>15</v>
      </c>
      <c r="AP42" s="237">
        <f>IF(M42="",0,IF(ISERROR(AN42+AM42*VLOOKUP(M42,Paramétrage!$C$6:$E$28,3,0))=1,AO42,AN42+AM42*VLOOKUP(M42,Paramétrage!$C$6:$E$28,3,0)))</f>
        <v>22.5</v>
      </c>
      <c r="AQ42" s="234">
        <f>IF(M42="",0,IF(OR(Q42="oui",VLOOKUP(M42,Paramétrage!$C$6:$E$28,2,0)=0),0,IF(W42="",0,W42-AL42)))</f>
        <v>0</v>
      </c>
      <c r="AR42" s="235">
        <f t="shared" ref="AR42:AR44" si="11">AA42-AP42-Y42</f>
        <v>-22.5</v>
      </c>
    </row>
    <row r="43" spans="1:44" ht="17.25" customHeight="1" x14ac:dyDescent="0.2">
      <c r="A43" s="682"/>
      <c r="B43" s="683"/>
      <c r="C43" s="676"/>
      <c r="D43" s="677"/>
      <c r="E43" s="678"/>
      <c r="F43" s="86" t="s">
        <v>133</v>
      </c>
      <c r="G43" s="86"/>
      <c r="H43" s="107" t="s">
        <v>16</v>
      </c>
      <c r="I43" s="184" t="s">
        <v>703</v>
      </c>
      <c r="J43" s="90" t="s">
        <v>363</v>
      </c>
      <c r="K43" s="108" t="s">
        <v>90</v>
      </c>
      <c r="L43" s="92"/>
      <c r="M43" s="90" t="s">
        <v>91</v>
      </c>
      <c r="N43" s="109">
        <v>15</v>
      </c>
      <c r="O43" s="110">
        <v>15</v>
      </c>
      <c r="P43" s="95">
        <v>300</v>
      </c>
      <c r="Q43" s="111" t="s">
        <v>96</v>
      </c>
      <c r="R43" s="492"/>
      <c r="S43" s="679" t="s">
        <v>423</v>
      </c>
      <c r="T43" s="679"/>
      <c r="U43" s="679"/>
      <c r="V43" s="679"/>
      <c r="W43" s="230" t="str">
        <f>IF(OR(P43="",M43=Paramétrage!$C$10,M43=Paramétrage!$C$13,M43=Paramétrage!$C$16,M43=Paramétrage!$C$19,M43=Paramétrage!$C$23,M43=Paramétrage!$C$26,AND(M43&lt;&gt;Paramétrage!$C$9,Q43="Mut+ext")),"",ROUNDUP(O43/P43,0))</f>
        <v/>
      </c>
      <c r="X43" s="231">
        <f>IF(M43="",0,IF(OR(Q43="Mut+ext",VLOOKUP(M43,Paramétrage!$C$6:$E$28,2,0)=0),0,IF(P43="","saisir capacité",N43*W43*VLOOKUP(M43,Paramétrage!$C$6:$E$28,2,0))))</f>
        <v>0</v>
      </c>
      <c r="Y43" s="113"/>
      <c r="Z43" s="232">
        <f t="shared" si="6"/>
        <v>0</v>
      </c>
      <c r="AA43" s="233">
        <f>IF(M43="",0,IF(ISERROR(Y43+X43*VLOOKUP(M43,Paramétrage!$C$6:$E$28,3,0))=1,Z43,Y43+X43*VLOOKUP(M43,Paramétrage!$C$6:$E$28,3,0)))</f>
        <v>0</v>
      </c>
      <c r="AB43" s="641"/>
      <c r="AC43" s="641"/>
      <c r="AD43" s="641"/>
      <c r="AE43" s="116"/>
      <c r="AF43" s="104"/>
      <c r="AG43" s="155">
        <f>IF(F43="",0,IF(K43="",0,IF(SUMIF($F$42:$F$44,F43,$O$42:$O$44)=0,0,IF(L43="",AH43/SUMIF($F$42:$F$44,F43,$O$42:$O$44),AH43/(SUMIF($F$42:$F$44,F43,$O$42:$O$44)/L43)))))</f>
        <v>15</v>
      </c>
      <c r="AH43" s="118">
        <f t="shared" si="7"/>
        <v>225</v>
      </c>
      <c r="AJ43" s="234">
        <f>IF(SUMIF(F42:F44,F43,O42:O44)=0,0,$N$3*O43/SUMIF(F42:F44,F43,O42:O44))</f>
        <v>15</v>
      </c>
      <c r="AK43" s="235">
        <f t="shared" si="8"/>
        <v>300</v>
      </c>
      <c r="AL43" s="236">
        <f t="shared" si="9"/>
        <v>1</v>
      </c>
      <c r="AM43" s="237">
        <f>IF(M43="",0,IF(OR(Q43="oui",VLOOKUP(M43,Paramétrage!$C$6:$E$28,2,0)=0),0,IF(P43="","saisir capacité",N43*AL43*VLOOKUP(M43,Paramétrage!$C$6:$E$28,2,0))))</f>
        <v>15</v>
      </c>
      <c r="AN43" s="238"/>
      <c r="AO43" s="237">
        <f t="shared" si="10"/>
        <v>15</v>
      </c>
      <c r="AP43" s="237">
        <f>IF(M43="",0,IF(ISERROR(AN43+AM43*VLOOKUP(M43,Paramétrage!$C$6:$E$28,3,0))=1,AO43,AN43+AM43*VLOOKUP(M43,Paramétrage!$C$6:$E$28,3,0)))</f>
        <v>22.5</v>
      </c>
      <c r="AQ43" s="234">
        <f>IF(M43="",0,IF(OR(Q43="oui",VLOOKUP(M43,Paramétrage!$C$6:$E$28,2,0)=0),0,IF(W43="",0,W43-AL43)))</f>
        <v>0</v>
      </c>
      <c r="AR43" s="235">
        <f t="shared" si="11"/>
        <v>-22.5</v>
      </c>
    </row>
    <row r="44" spans="1:44" ht="17.25" customHeight="1" x14ac:dyDescent="0.2">
      <c r="A44" s="682"/>
      <c r="B44" s="683"/>
      <c r="C44" s="676"/>
      <c r="D44" s="677"/>
      <c r="E44" s="678"/>
      <c r="F44" s="86" t="s">
        <v>593</v>
      </c>
      <c r="G44" s="86"/>
      <c r="H44" s="107" t="s">
        <v>16</v>
      </c>
      <c r="I44" s="184" t="s">
        <v>572</v>
      </c>
      <c r="J44" s="90" t="s">
        <v>363</v>
      </c>
      <c r="K44" s="108" t="s">
        <v>90</v>
      </c>
      <c r="L44" s="92"/>
      <c r="M44" s="90" t="s">
        <v>95</v>
      </c>
      <c r="N44" s="109">
        <v>20</v>
      </c>
      <c r="O44" s="110">
        <v>15</v>
      </c>
      <c r="P44" s="95">
        <v>40</v>
      </c>
      <c r="Q44" s="111" t="s">
        <v>96</v>
      </c>
      <c r="R44" s="492"/>
      <c r="S44" s="679" t="s">
        <v>423</v>
      </c>
      <c r="T44" s="679"/>
      <c r="U44" s="679"/>
      <c r="V44" s="679"/>
      <c r="W44" s="230" t="str">
        <f>IF(OR(P44="",M44=Paramétrage!$C$10,M44=Paramétrage!$C$13,M44=Paramétrage!$C$16,M44=Paramétrage!$C$19,M44=Paramétrage!$C$23,M44=Paramétrage!$C$26,AND(M44&lt;&gt;Paramétrage!$C$9,Q44="Mut+ext")),"",ROUNDUP(O44/P44,0))</f>
        <v/>
      </c>
      <c r="X44" s="231">
        <f>IF(M44="",0,IF(OR(Q44="Mut+ext",VLOOKUP(M44,Paramétrage!$C$6:$E$28,2,0)=0),0,IF(P44="","saisir capacité",N44*W44*VLOOKUP(M44,Paramétrage!$C$6:$E$28,2,0))))</f>
        <v>0</v>
      </c>
      <c r="Y44" s="113"/>
      <c r="Z44" s="232">
        <f t="shared" si="6"/>
        <v>0</v>
      </c>
      <c r="AA44" s="233">
        <f>IF(M44="",0,IF(ISERROR(Y44+X44*VLOOKUP(M44,Paramétrage!$C$6:$E$28,3,0))=1,Z44,Y44+X44*VLOOKUP(M44,Paramétrage!$C$6:$E$28,3,0)))</f>
        <v>0</v>
      </c>
      <c r="AB44" s="641"/>
      <c r="AC44" s="641"/>
      <c r="AD44" s="641"/>
      <c r="AE44" s="116"/>
      <c r="AF44" s="104"/>
      <c r="AG44" s="155">
        <f>IF(F44="",0,IF(K44="",0,IF(SUMIF($F$42:$F$44,F44,$O$42:$O$44)=0,0,IF(L44="",AH44/SUMIF($F$42:$F$44,F44,$O$42:$O$44),AH44/(SUMIF($F$42:$F$44,F44,$O$42:$O$44)/L44)))))</f>
        <v>20</v>
      </c>
      <c r="AH44" s="118">
        <f t="shared" si="7"/>
        <v>300</v>
      </c>
      <c r="AJ44" s="234">
        <f>IF(SUMIF(F42:F44,F44,O42:O44)=0,0,$N$3*O44/SUMIF(F42:F44,F44,O42:O44))</f>
        <v>15</v>
      </c>
      <c r="AK44" s="235">
        <f t="shared" si="8"/>
        <v>40</v>
      </c>
      <c r="AL44" s="236">
        <f t="shared" si="9"/>
        <v>1</v>
      </c>
      <c r="AM44" s="237">
        <f>IF(M44="",0,IF(OR(Q44="oui",VLOOKUP(M44,Paramétrage!$C$6:$E$28,2,0)=0),0,IF(P44="","saisir capacité",N44*AL44*VLOOKUP(M44,Paramétrage!$C$6:$E$28,2,0))))</f>
        <v>20</v>
      </c>
      <c r="AN44" s="238"/>
      <c r="AO44" s="237">
        <f t="shared" si="10"/>
        <v>20</v>
      </c>
      <c r="AP44" s="237">
        <f>IF(M44="",0,IF(ISERROR(AN44+AM44*VLOOKUP(M44,Paramétrage!$C$6:$E$28,3,0))=1,AO44,AN44+AM44*VLOOKUP(M44,Paramétrage!$C$6:$E$28,3,0)))</f>
        <v>20</v>
      </c>
      <c r="AQ44" s="234">
        <f>IF(M44="",0,IF(OR(Q44="oui",VLOOKUP(M44,Paramétrage!$C$6:$E$28,2,0)=0),0,IF(W44="",0,W44-AL44)))</f>
        <v>0</v>
      </c>
      <c r="AR44" s="235">
        <f t="shared" si="11"/>
        <v>-20</v>
      </c>
    </row>
    <row r="45" spans="1:44" ht="17.25" customHeight="1" x14ac:dyDescent="0.2">
      <c r="A45" s="682"/>
      <c r="B45" s="683"/>
      <c r="C45" s="676"/>
      <c r="D45" s="239"/>
      <c r="E45" s="239"/>
      <c r="F45" s="240"/>
      <c r="G45" s="239"/>
      <c r="H45" s="241"/>
      <c r="I45" s="242"/>
      <c r="J45" s="242"/>
      <c r="K45" s="243"/>
      <c r="L45" s="244"/>
      <c r="M45" s="245"/>
      <c r="N45" s="246">
        <f>+AG45</f>
        <v>50</v>
      </c>
      <c r="O45" s="247"/>
      <c r="P45" s="247"/>
      <c r="Q45" s="248"/>
      <c r="R45" s="249"/>
      <c r="S45" s="249"/>
      <c r="T45" s="249"/>
      <c r="U45" s="249"/>
      <c r="V45" s="250"/>
      <c r="W45" s="251"/>
      <c r="X45" s="252">
        <f>SUM(X42:X44)</f>
        <v>0</v>
      </c>
      <c r="Y45" s="245">
        <f>SUM(Y42:Y44)</f>
        <v>0</v>
      </c>
      <c r="Z45" s="253">
        <f>X45+Y45</f>
        <v>0</v>
      </c>
      <c r="AA45" s="254">
        <f>SUM(AA42:AA44)</f>
        <v>0</v>
      </c>
      <c r="AB45" s="255"/>
      <c r="AC45" s="256"/>
      <c r="AD45" s="257"/>
      <c r="AE45" s="258"/>
      <c r="AF45" s="259"/>
      <c r="AG45" s="260">
        <f>SUM(AG42:AG44)</f>
        <v>50</v>
      </c>
      <c r="AH45" s="261">
        <f>SUM(AH42:AH44)</f>
        <v>750</v>
      </c>
    </row>
    <row r="46" spans="1:44" ht="17.25" customHeight="1" x14ac:dyDescent="0.2">
      <c r="A46" s="682"/>
      <c r="B46" s="683"/>
      <c r="C46" s="676" t="s">
        <v>134</v>
      </c>
      <c r="D46" s="677" t="s">
        <v>644</v>
      </c>
      <c r="E46" s="678">
        <v>6</v>
      </c>
      <c r="F46" s="228" t="s">
        <v>135</v>
      </c>
      <c r="G46" s="86"/>
      <c r="H46" s="107" t="s">
        <v>16</v>
      </c>
      <c r="I46" s="184" t="s">
        <v>451</v>
      </c>
      <c r="J46" s="90" t="s">
        <v>358</v>
      </c>
      <c r="K46" s="108" t="s">
        <v>94</v>
      </c>
      <c r="L46" s="92">
        <v>1</v>
      </c>
      <c r="M46" s="90" t="s">
        <v>95</v>
      </c>
      <c r="N46" s="109">
        <v>36</v>
      </c>
      <c r="O46" s="110">
        <v>5</v>
      </c>
      <c r="P46" s="95">
        <v>35</v>
      </c>
      <c r="Q46" s="111" t="s">
        <v>96</v>
      </c>
      <c r="R46" s="492"/>
      <c r="S46" s="679" t="s">
        <v>310</v>
      </c>
      <c r="T46" s="679"/>
      <c r="U46" s="679"/>
      <c r="V46" s="679"/>
      <c r="W46" s="230" t="str">
        <f>IF(OR(P46="",M46=Paramétrage!$C$10,M46=Paramétrage!$C$13,M46=Paramétrage!$C$16,M46=Paramétrage!$C$19,M46=Paramétrage!$C$23,M46=Paramétrage!$C$26,AND(M46&lt;&gt;Paramétrage!$C$9,Q46="Mut+ext")),"",ROUNDUP(O46/P46,0))</f>
        <v/>
      </c>
      <c r="X46" s="231">
        <f>IF(M46="",0,IF(OR(Q46="Mut+ext",VLOOKUP(M46,Paramétrage!$C$6:$E$28,2,0)=0),0,IF(P46="","saisir capacité",N46*W46*VLOOKUP(M46,Paramétrage!$C$6:$E$28,2,0))))</f>
        <v>0</v>
      </c>
      <c r="Y46" s="113"/>
      <c r="Z46" s="232">
        <f t="shared" ref="Z46:Z49" si="12">IF(ISERROR(X46+Y46)=1,X46,X46+Y46)</f>
        <v>0</v>
      </c>
      <c r="AA46" s="233">
        <f>IF(M46="",0,IF(ISERROR(Y46+X46*VLOOKUP(M46,Paramétrage!$C$6:$E$28,3,0))=1,Z46,Y46+X46*VLOOKUP(M46,Paramétrage!$C$6:$E$28,3,0)))</f>
        <v>0</v>
      </c>
      <c r="AB46" s="641"/>
      <c r="AC46" s="641"/>
      <c r="AD46" s="641"/>
      <c r="AE46" s="116"/>
      <c r="AF46" s="97"/>
      <c r="AG46" s="155">
        <f>IF(F46="",0,IF(K46="",0,IF(SUMIF($F$46:$F$49,F46,$O$46:$O$49)=0,0,IF(L46="",AH46/SUMIF($F$46:$F$49,F46,$O$46:$O$49),AH46/(SUMIF($F$46:$F$49,F46,$O$46:$O$49)/L46)))))</f>
        <v>5.1428571428571432</v>
      </c>
      <c r="AH46" s="106">
        <f t="shared" ref="AH46:AH49" si="13">N46*O46</f>
        <v>180</v>
      </c>
      <c r="AJ46" s="234">
        <f>IF(SUMIF(F46:F49,F46,O46:O49)=0,0,$N$3*O46/SUMIF(F46:F49,F46,O46:O49))</f>
        <v>2.1428571428571428</v>
      </c>
      <c r="AK46" s="235">
        <f t="shared" ref="AK46:AK49" si="14">P46</f>
        <v>35</v>
      </c>
      <c r="AL46" s="236">
        <f t="shared" ref="AL46:AL49" si="15">IF(AK46=0,"",ROUNDUP(AJ46/AK46,0))</f>
        <v>1</v>
      </c>
      <c r="AM46" s="237">
        <f>IF(M46="",0,IF(OR(Q46="oui",VLOOKUP(M46,Paramétrage!$C$6:$E$28,2,0)=0),0,IF(P46="","saisir capacité",N46*AL46*VLOOKUP(M46,Paramétrage!$C$6:$E$28,2,0))))</f>
        <v>36</v>
      </c>
      <c r="AN46" s="238"/>
      <c r="AO46" s="237">
        <f t="shared" ref="AO46:AO49" si="16">IF(ISERROR(AM46+AN46)=1,AM46,AM46+AN46)</f>
        <v>36</v>
      </c>
      <c r="AP46" s="237">
        <f>IF(M46="",0,IF(ISERROR(AN46+AM46*VLOOKUP(M46,Paramétrage!$C$6:$E$28,3,0))=1,AO46,AN46+AM46*VLOOKUP(M46,Paramétrage!$C$6:$E$28,3,0)))</f>
        <v>36</v>
      </c>
      <c r="AQ46" s="234">
        <f>IF(M46="",0,IF(OR(Q46="oui",VLOOKUP(M46,Paramétrage!$C$6:$E$28,2,0)=0),0,IF(W46="",0,W46-AL46)))</f>
        <v>0</v>
      </c>
      <c r="AR46" s="235">
        <f t="shared" ref="AR46:AR49" si="17">AA46-AP46-Y46</f>
        <v>-36</v>
      </c>
    </row>
    <row r="47" spans="1:44" ht="17.25" customHeight="1" x14ac:dyDescent="0.2">
      <c r="A47" s="682"/>
      <c r="B47" s="683"/>
      <c r="C47" s="676"/>
      <c r="D47" s="677"/>
      <c r="E47" s="678"/>
      <c r="F47" s="86" t="s">
        <v>135</v>
      </c>
      <c r="G47" s="86"/>
      <c r="H47" s="107" t="s">
        <v>16</v>
      </c>
      <c r="I47" s="184" t="s">
        <v>244</v>
      </c>
      <c r="J47" s="90" t="s">
        <v>358</v>
      </c>
      <c r="K47" s="108" t="s">
        <v>94</v>
      </c>
      <c r="L47" s="92">
        <v>1</v>
      </c>
      <c r="M47" s="90" t="s">
        <v>95</v>
      </c>
      <c r="N47" s="109">
        <v>36</v>
      </c>
      <c r="O47" s="110">
        <v>30</v>
      </c>
      <c r="P47" s="95">
        <v>35</v>
      </c>
      <c r="Q47" s="111" t="s">
        <v>92</v>
      </c>
      <c r="R47" s="492"/>
      <c r="S47" s="679" t="s">
        <v>428</v>
      </c>
      <c r="T47" s="679"/>
      <c r="U47" s="679"/>
      <c r="V47" s="679"/>
      <c r="W47" s="230">
        <f>IF(OR(P47="",M47=Paramétrage!$C$10,M47=Paramétrage!$C$13,M47=Paramétrage!$C$16,M47=Paramétrage!$C$19,M47=Paramétrage!$C$23,M47=Paramétrage!$C$26,AND(M47&lt;&gt;Paramétrage!$C$9,Q47="Mut+ext")),"",ROUNDUP(O47/P47,0))</f>
        <v>1</v>
      </c>
      <c r="X47" s="231">
        <f>IF(M47="",0,IF(OR(Q47="Mut+ext",VLOOKUP(M47,Paramétrage!$C$6:$E$28,2,0)=0),0,IF(P47="","saisir capacité",N47*W47*VLOOKUP(M47,Paramétrage!$C$6:$E$28,2,0))))</f>
        <v>36</v>
      </c>
      <c r="Y47" s="113"/>
      <c r="Z47" s="232">
        <f t="shared" si="12"/>
        <v>36</v>
      </c>
      <c r="AA47" s="233">
        <f>IF(M47="",0,IF(ISERROR(Y47+X47*VLOOKUP(M47,Paramétrage!$C$6:$E$28,3,0))=1,Z47,Y47+X47*VLOOKUP(M47,Paramétrage!$C$6:$E$28,3,0)))</f>
        <v>36</v>
      </c>
      <c r="AB47" s="641"/>
      <c r="AC47" s="641"/>
      <c r="AD47" s="641"/>
      <c r="AE47" s="116"/>
      <c r="AF47" s="104"/>
      <c r="AG47" s="155">
        <f>IF(F47="",0,IF(K47="",0,IF(SUMIF($F$46:$F$49,F47,$O$46:$O$49)=0,0,IF(L47="",AH47/SUMIF($F$46:$F$49,F47,$O$46:$O$49),AH47/(SUMIF($F$46:$F$49,F47,$O$46:$O$49)/L47)))))</f>
        <v>30.857142857142858</v>
      </c>
      <c r="AH47" s="118">
        <f t="shared" si="13"/>
        <v>1080</v>
      </c>
      <c r="AJ47" s="234">
        <f>IF(SUMIF(F46:F49,F47,O46:O49)=0,0,$N$3*O47/SUMIF(F46:F49,F47,O46:O49))</f>
        <v>12.857142857142858</v>
      </c>
      <c r="AK47" s="235">
        <f t="shared" si="14"/>
        <v>35</v>
      </c>
      <c r="AL47" s="236">
        <f t="shared" si="15"/>
        <v>1</v>
      </c>
      <c r="AM47" s="237">
        <f>IF(M47="",0,IF(OR(Q47="oui",VLOOKUP(M47,Paramétrage!$C$6:$E$28,2,0)=0),0,IF(P47="","saisir capacité",N47*AL47*VLOOKUP(M47,Paramétrage!$C$6:$E$28,2,0))))</f>
        <v>36</v>
      </c>
      <c r="AN47" s="238"/>
      <c r="AO47" s="237">
        <f t="shared" si="16"/>
        <v>36</v>
      </c>
      <c r="AP47" s="237">
        <f>IF(M47="",0,IF(ISERROR(AN47+AM47*VLOOKUP(M47,Paramétrage!$C$6:$E$28,3,0))=1,AO47,AN47+AM47*VLOOKUP(M47,Paramétrage!$C$6:$E$28,3,0)))</f>
        <v>36</v>
      </c>
      <c r="AQ47" s="234">
        <f>IF(M47="",0,IF(OR(Q47="oui",VLOOKUP(M47,Paramétrage!$C$6:$E$28,2,0)=0),0,IF(W47="",0,W47-AL47)))</f>
        <v>0</v>
      </c>
      <c r="AR47" s="235">
        <f t="shared" si="17"/>
        <v>0</v>
      </c>
    </row>
    <row r="48" spans="1:44" ht="17.25" customHeight="1" x14ac:dyDescent="0.2">
      <c r="A48" s="682"/>
      <c r="B48" s="683"/>
      <c r="C48" s="676"/>
      <c r="D48" s="677"/>
      <c r="E48" s="678"/>
      <c r="F48" s="86" t="s">
        <v>136</v>
      </c>
      <c r="G48" s="86"/>
      <c r="H48" s="107" t="s">
        <v>16</v>
      </c>
      <c r="I48" s="184" t="s">
        <v>445</v>
      </c>
      <c r="J48" s="90" t="s">
        <v>358</v>
      </c>
      <c r="K48" s="108" t="s">
        <v>94</v>
      </c>
      <c r="L48" s="92">
        <v>1</v>
      </c>
      <c r="M48" s="90" t="s">
        <v>95</v>
      </c>
      <c r="N48" s="109">
        <v>36</v>
      </c>
      <c r="O48" s="110">
        <v>30</v>
      </c>
      <c r="P48" s="95">
        <v>35</v>
      </c>
      <c r="Q48" s="111" t="s">
        <v>92</v>
      </c>
      <c r="R48" s="492"/>
      <c r="S48" s="679" t="s">
        <v>417</v>
      </c>
      <c r="T48" s="679"/>
      <c r="U48" s="679"/>
      <c r="V48" s="679"/>
      <c r="W48" s="230">
        <f>IF(OR(P48="",M48=Paramétrage!$C$10,M48=Paramétrage!$C$13,M48=Paramétrage!$C$16,M48=Paramétrage!$C$19,M48=Paramétrage!$C$23,M48=Paramétrage!$C$26,AND(M48&lt;&gt;Paramétrage!$C$9,Q48="Mut+ext")),"",ROUNDUP(O48/P48,0))</f>
        <v>1</v>
      </c>
      <c r="X48" s="231">
        <f>IF(M48="",0,IF(OR(Q48="Mut+ext",VLOOKUP(M48,Paramétrage!$C$6:$E$28,2,0)=0),0,IF(P48="","saisir capacité",N48*W48*VLOOKUP(M48,Paramétrage!$C$6:$E$28,2,0))))</f>
        <v>36</v>
      </c>
      <c r="Y48" s="113"/>
      <c r="Z48" s="232">
        <f t="shared" si="12"/>
        <v>36</v>
      </c>
      <c r="AA48" s="233">
        <f>IF(M48="",0,IF(ISERROR(Y48+X48*VLOOKUP(M48,Paramétrage!$C$6:$E$28,3,0))=1,Z48,Y48+X48*VLOOKUP(M48,Paramétrage!$C$6:$E$28,3,0)))</f>
        <v>36</v>
      </c>
      <c r="AB48" s="641" t="s">
        <v>418</v>
      </c>
      <c r="AC48" s="641"/>
      <c r="AD48" s="641"/>
      <c r="AE48" s="116"/>
      <c r="AF48" s="104"/>
      <c r="AG48" s="155">
        <f>IF(F48="",0,IF(K48="",0,IF(SUMIF($F$46:$F$49,F48,$O$46:$O$49)=0,0,IF(L48="",AH48/SUMIF($F$46:$F$49,F48,$O$46:$O$49),AH48/(SUMIF($F$46:$F$49,F48,$O$46:$O$49)/L48)))))</f>
        <v>30.857142857142858</v>
      </c>
      <c r="AH48" s="118">
        <f t="shared" si="13"/>
        <v>1080</v>
      </c>
      <c r="AJ48" s="234">
        <f>IF(SUMIF(F46:F49,F48,O46:O49)=0,0,$N$3*O48/SUMIF(F46:F49,F48,O46:O49))</f>
        <v>12.857142857142858</v>
      </c>
      <c r="AK48" s="235">
        <f t="shared" si="14"/>
        <v>35</v>
      </c>
      <c r="AL48" s="236">
        <f t="shared" si="15"/>
        <v>1</v>
      </c>
      <c r="AM48" s="237">
        <f>IF(M48="",0,IF(OR(Q48="oui",VLOOKUP(M48,Paramétrage!$C$6:$E$28,2,0)=0),0,IF(P48="","saisir capacité",N48*AL48*VLOOKUP(M48,Paramétrage!$C$6:$E$28,2,0))))</f>
        <v>36</v>
      </c>
      <c r="AN48" s="238"/>
      <c r="AO48" s="237">
        <f t="shared" si="16"/>
        <v>36</v>
      </c>
      <c r="AP48" s="237">
        <f>IF(M48="",0,IF(ISERROR(AN48+AM48*VLOOKUP(M48,Paramétrage!$C$6:$E$28,3,0))=1,AO48,AN48+AM48*VLOOKUP(M48,Paramétrage!$C$6:$E$28,3,0)))</f>
        <v>36</v>
      </c>
      <c r="AQ48" s="234">
        <f>IF(M48="",0,IF(OR(Q48="oui",VLOOKUP(M48,Paramétrage!$C$6:$E$28,2,0)=0),0,IF(W48="",0,W48-AL48)))</f>
        <v>0</v>
      </c>
      <c r="AR48" s="235">
        <f t="shared" si="17"/>
        <v>0</v>
      </c>
    </row>
    <row r="49" spans="1:44" ht="17.25" customHeight="1" x14ac:dyDescent="0.2">
      <c r="A49" s="682"/>
      <c r="B49" s="683"/>
      <c r="C49" s="676"/>
      <c r="D49" s="677"/>
      <c r="E49" s="678"/>
      <c r="F49" s="86" t="s">
        <v>136</v>
      </c>
      <c r="G49" s="86"/>
      <c r="H49" s="107" t="s">
        <v>16</v>
      </c>
      <c r="I49" s="89" t="s">
        <v>246</v>
      </c>
      <c r="J49" s="90" t="s">
        <v>358</v>
      </c>
      <c r="K49" s="108" t="s">
        <v>94</v>
      </c>
      <c r="L49" s="92">
        <v>1</v>
      </c>
      <c r="M49" s="90" t="s">
        <v>95</v>
      </c>
      <c r="N49" s="109">
        <v>36</v>
      </c>
      <c r="O49" s="110">
        <v>5</v>
      </c>
      <c r="P49" s="95">
        <v>35</v>
      </c>
      <c r="Q49" s="111" t="s">
        <v>96</v>
      </c>
      <c r="R49" s="492"/>
      <c r="S49" s="97" t="s">
        <v>427</v>
      </c>
      <c r="T49" s="97"/>
      <c r="U49" s="97"/>
      <c r="V49" s="97"/>
      <c r="W49" s="230" t="str">
        <f>IF(OR(P49="",M49=Paramétrage!$C$10,M49=Paramétrage!$C$13,M49=Paramétrage!$C$16,M49=Paramétrage!$C$19,M49=Paramétrage!$C$23,M49=Paramétrage!$C$26,AND(M49&lt;&gt;Paramétrage!$C$9,Q49="Mut+ext")),"",ROUNDUP(O49/P49,0))</f>
        <v/>
      </c>
      <c r="X49" s="231">
        <f>IF(M49="",0,IF(OR(Q49="Mut+ext",VLOOKUP(M49,Paramétrage!$C$6:$E$28,2,0)=0),0,IF(P49="","saisir capacité",N49*W49*VLOOKUP(M49,Paramétrage!$C$6:$E$28,2,0))))</f>
        <v>0</v>
      </c>
      <c r="Y49" s="113"/>
      <c r="Z49" s="232">
        <f t="shared" si="12"/>
        <v>0</v>
      </c>
      <c r="AA49" s="233">
        <f>IF(M49="",0,IF(ISERROR(Y49+X49*VLOOKUP(M49,Paramétrage!$C$6:$E$28,3,0))=1,Z49,Y49+X49*VLOOKUP(M49,Paramétrage!$C$6:$E$28,3,0)))</f>
        <v>0</v>
      </c>
      <c r="AB49" s="641"/>
      <c r="AC49" s="641"/>
      <c r="AD49" s="641"/>
      <c r="AE49" s="116"/>
      <c r="AF49" s="104"/>
      <c r="AG49" s="155">
        <f>IF(F49="",0,IF(K49="",0,IF(SUMIF($F$46:$F$49,F49,$O$46:$O$49)=0,0,IF(L49="",AH49/SUMIF($F$46:$F$49,F49,$O$46:$O$49),AH49/(SUMIF($F$46:$F$49,F49,$O$46:$O$49)/L49)))))</f>
        <v>5.1428571428571432</v>
      </c>
      <c r="AH49" s="118">
        <f t="shared" si="13"/>
        <v>180</v>
      </c>
      <c r="AJ49" s="234">
        <f>IF(SUMIF(F46:F49,F49,O46:O49)=0,0,$N$3*O49/SUMIF(F46:F49,F49,O46:O49))</f>
        <v>2.1428571428571428</v>
      </c>
      <c r="AK49" s="235">
        <f t="shared" si="14"/>
        <v>35</v>
      </c>
      <c r="AL49" s="236">
        <f t="shared" si="15"/>
        <v>1</v>
      </c>
      <c r="AM49" s="237">
        <f>IF(M49="",0,IF(OR(Q49="oui",VLOOKUP(M49,Paramétrage!$C$6:$E$28,2,0)=0),0,IF(P49="","saisir capacité",N49*AL49*VLOOKUP(M49,Paramétrage!$C$6:$E$28,2,0))))</f>
        <v>36</v>
      </c>
      <c r="AN49" s="238"/>
      <c r="AO49" s="237">
        <f t="shared" si="16"/>
        <v>36</v>
      </c>
      <c r="AP49" s="237">
        <f>IF(M49="",0,IF(ISERROR(AN49+AM49*VLOOKUP(M49,Paramétrage!$C$6:$E$28,3,0))=1,AO49,AN49+AM49*VLOOKUP(M49,Paramétrage!$C$6:$E$28,3,0)))</f>
        <v>36</v>
      </c>
      <c r="AQ49" s="234">
        <f>IF(M49="",0,IF(OR(Q49="oui",VLOOKUP(M49,Paramétrage!$C$6:$E$28,2,0)=0),0,IF(W49="",0,W49-AL49)))</f>
        <v>0</v>
      </c>
      <c r="AR49" s="235">
        <f t="shared" si="17"/>
        <v>-36</v>
      </c>
    </row>
    <row r="50" spans="1:44" ht="17.25" customHeight="1" x14ac:dyDescent="0.2">
      <c r="A50" s="682"/>
      <c r="B50" s="683"/>
      <c r="C50" s="676"/>
      <c r="D50" s="239"/>
      <c r="E50" s="239"/>
      <c r="F50" s="240"/>
      <c r="G50" s="239"/>
      <c r="H50" s="241"/>
      <c r="I50" s="242"/>
      <c r="J50" s="262"/>
      <c r="K50" s="243"/>
      <c r="L50" s="244"/>
      <c r="M50" s="245"/>
      <c r="N50" s="246">
        <f>+AG50</f>
        <v>72</v>
      </c>
      <c r="O50" s="247"/>
      <c r="P50" s="247"/>
      <c r="Q50" s="248"/>
      <c r="R50" s="249"/>
      <c r="S50" s="249"/>
      <c r="T50" s="249"/>
      <c r="U50" s="249"/>
      <c r="V50" s="250"/>
      <c r="W50" s="251"/>
      <c r="X50" s="252">
        <f>SUM(X46:X49)</f>
        <v>72</v>
      </c>
      <c r="Y50" s="245">
        <f>SUM(Y46:Y49)</f>
        <v>0</v>
      </c>
      <c r="Z50" s="253">
        <f>X50+Y50</f>
        <v>72</v>
      </c>
      <c r="AA50" s="254">
        <f>SUM(AA46:AA49)</f>
        <v>72</v>
      </c>
      <c r="AB50" s="255"/>
      <c r="AC50" s="256"/>
      <c r="AD50" s="257"/>
      <c r="AE50" s="258"/>
      <c r="AF50" s="259"/>
      <c r="AG50" s="260">
        <f>SUM(AG46:AG49)</f>
        <v>72</v>
      </c>
      <c r="AH50" s="261">
        <f>SUM(AH46:AH49)</f>
        <v>2520</v>
      </c>
    </row>
    <row r="51" spans="1:44" ht="17.25" customHeight="1" x14ac:dyDescent="0.2">
      <c r="A51" s="682"/>
      <c r="B51" s="683"/>
      <c r="C51" s="676" t="s">
        <v>137</v>
      </c>
      <c r="D51" s="677" t="s">
        <v>647</v>
      </c>
      <c r="E51" s="678">
        <v>6</v>
      </c>
      <c r="F51" s="228" t="s">
        <v>138</v>
      </c>
      <c r="G51" s="86"/>
      <c r="H51" s="88" t="s">
        <v>16</v>
      </c>
      <c r="I51" s="184" t="s">
        <v>597</v>
      </c>
      <c r="J51" s="100" t="s">
        <v>358</v>
      </c>
      <c r="K51" s="108" t="s">
        <v>90</v>
      </c>
      <c r="L51" s="92"/>
      <c r="M51" s="90" t="s">
        <v>91</v>
      </c>
      <c r="N51" s="109">
        <v>20</v>
      </c>
      <c r="O51" s="110">
        <v>120</v>
      </c>
      <c r="P51" s="95">
        <v>300</v>
      </c>
      <c r="Q51" s="96" t="s">
        <v>92</v>
      </c>
      <c r="R51" s="491"/>
      <c r="S51" s="679" t="s">
        <v>753</v>
      </c>
      <c r="T51" s="679"/>
      <c r="U51" s="679"/>
      <c r="V51" s="679"/>
      <c r="W51" s="230">
        <f>IF(OR(P51="",M51=Paramétrage!$C$10,M51=Paramétrage!$C$13,M51=Paramétrage!$C$16,M51=Paramétrage!$C$19,M51=Paramétrage!$C$23,M51=Paramétrage!$C$26,AND(M51&lt;&gt;Paramétrage!$C$9,Q51="Mut+ext")),"",ROUNDUP(O51/P51,0))</f>
        <v>1</v>
      </c>
      <c r="X51" s="231">
        <f>IF(M51="",0,IF(OR(Q51="Mut+ext",VLOOKUP(M51,Paramétrage!$C$6:$E$28,2,0)=0),0,IF(P51="","saisir capacité",N51*W51*VLOOKUP(M51,Paramétrage!$C$6:$E$28,2,0))))</f>
        <v>20</v>
      </c>
      <c r="Y51" s="113"/>
      <c r="Z51" s="232">
        <f t="shared" ref="Z51:Z54" si="18">IF(ISERROR(X51+Y51)=1,X51,X51+Y51)</f>
        <v>20</v>
      </c>
      <c r="AA51" s="233">
        <f>IF(M51="",0,IF(ISERROR(Y51+X51*VLOOKUP(M51,Paramétrage!$C$6:$E$28,3,0))=1,Z51,Y51+X51*VLOOKUP(M51,Paramétrage!$C$6:$E$28,3,0)))</f>
        <v>30</v>
      </c>
      <c r="AB51" s="641"/>
      <c r="AC51" s="641"/>
      <c r="AD51" s="641"/>
      <c r="AE51" s="116"/>
      <c r="AF51" s="97"/>
      <c r="AG51" s="155">
        <f>IF(F51="",0,IF(K51="",0,IF(SUMIF($F$51:$F$54,F51,$O$51:$O$54)=0,0,IF(L51="",AH51/SUMIF($F$51:$F$54,F51,$O$51:$O$54),AH51/(SUMIF($F$51:$F$54,F51,$O$51:$O$54)/L51)))))</f>
        <v>20</v>
      </c>
      <c r="AH51" s="106">
        <f t="shared" ref="AH51:AH54" si="19">N51*O51</f>
        <v>2400</v>
      </c>
      <c r="AJ51" s="234">
        <f>IF(SUMIF(F51:F54,F51,O51:O54)=0,0,$N$3*O51/SUMIF(F51:F54,F51,O51:O54))</f>
        <v>15</v>
      </c>
      <c r="AK51" s="235">
        <f t="shared" ref="AK51:AK54" si="20">P51</f>
        <v>300</v>
      </c>
      <c r="AL51" s="236">
        <f t="shared" ref="AL51:AL54" si="21">IF(AK51=0,"",ROUNDUP(AJ51/AK51,0))</f>
        <v>1</v>
      </c>
      <c r="AM51" s="237">
        <f>IF(M51="",0,IF(OR(Q51="oui",VLOOKUP(M51,Paramétrage!$C$6:$E$28,2,0)=0),0,IF(P51="","saisir capacité",N51*AL51*VLOOKUP(M51,Paramétrage!$C$6:$E$28,2,0))))</f>
        <v>20</v>
      </c>
      <c r="AN51" s="238"/>
      <c r="AO51" s="237">
        <f t="shared" ref="AO51:AO54" si="22">IF(ISERROR(AM51+AN51)=1,AM51,AM51+AN51)</f>
        <v>20</v>
      </c>
      <c r="AP51" s="237">
        <f>IF(M51="",0,IF(ISERROR(AN51+AM51*VLOOKUP(M51,Paramétrage!$C$6:$E$28,3,0))=1,AO51,AN51+AM51*VLOOKUP(M51,Paramétrage!$C$6:$E$28,3,0)))</f>
        <v>30</v>
      </c>
      <c r="AQ51" s="234">
        <f>IF(M51="",0,IF(OR(Q51="oui",VLOOKUP(M51,Paramétrage!$C$6:$E$28,2,0)=0),0,IF(W51="",0,W51-AL51)))</f>
        <v>0</v>
      </c>
      <c r="AR51" s="235">
        <f t="shared" ref="AR51:AR54" si="23">AA51-AP51-Y51</f>
        <v>0</v>
      </c>
    </row>
    <row r="52" spans="1:44" ht="17.25" customHeight="1" x14ac:dyDescent="0.2">
      <c r="A52" s="682"/>
      <c r="B52" s="683"/>
      <c r="C52" s="676"/>
      <c r="D52" s="677"/>
      <c r="E52" s="677"/>
      <c r="F52" s="86" t="s">
        <v>139</v>
      </c>
      <c r="G52" s="86"/>
      <c r="H52" s="107" t="s">
        <v>16</v>
      </c>
      <c r="I52" s="184" t="s">
        <v>453</v>
      </c>
      <c r="J52" s="100" t="s">
        <v>358</v>
      </c>
      <c r="K52" s="264" t="s">
        <v>90</v>
      </c>
      <c r="L52" s="92"/>
      <c r="M52" s="100" t="s">
        <v>91</v>
      </c>
      <c r="N52" s="109">
        <v>20</v>
      </c>
      <c r="O52" s="110">
        <v>120</v>
      </c>
      <c r="P52" s="95">
        <v>300</v>
      </c>
      <c r="Q52" s="96" t="s">
        <v>92</v>
      </c>
      <c r="R52" s="491"/>
      <c r="S52" s="679" t="s">
        <v>753</v>
      </c>
      <c r="T52" s="679"/>
      <c r="U52" s="679"/>
      <c r="V52" s="679"/>
      <c r="W52" s="230">
        <f>IF(OR(P52="",M52=Paramétrage!$C$10,M52=Paramétrage!$C$13,M52=Paramétrage!$C$16,M52=Paramétrage!$C$19,M52=Paramétrage!$C$23,M52=Paramétrage!$C$26,AND(M52&lt;&gt;Paramétrage!$C$9,Q52="Mut+ext")),"",ROUNDUP(O52/P52,0))</f>
        <v>1</v>
      </c>
      <c r="X52" s="231">
        <f>IF(M52="",0,IF(OR(Q52="Mut+ext",VLOOKUP(M52,Paramétrage!$C$6:$E$28,2,0)=0),0,IF(P52="","saisir capacité",N52*W52*VLOOKUP(M52,Paramétrage!$C$6:$E$28,2,0))))</f>
        <v>20</v>
      </c>
      <c r="Y52" s="113"/>
      <c r="Z52" s="232">
        <f t="shared" si="18"/>
        <v>20</v>
      </c>
      <c r="AA52" s="233">
        <f>IF(M52="",0,IF(ISERROR(Y52+X52*VLOOKUP(M52,Paramétrage!$C$6:$E$28,3,0))=1,Z52,Y52+X52*VLOOKUP(M52,Paramétrage!$C$6:$E$28,3,0)))</f>
        <v>30</v>
      </c>
      <c r="AB52" s="641"/>
      <c r="AC52" s="641"/>
      <c r="AD52" s="641"/>
      <c r="AE52" s="116"/>
      <c r="AF52" s="104"/>
      <c r="AG52" s="155">
        <f>IF(F52="",0,IF(K52="",0,IF(SUMIF($F$51:$F$54,F52,$O$51:$O$54)=0,0,IF(L52="",AH52/SUMIF($F$51:$F$54,F52,$O$51:$O$54),AH52/(SUMIF($F$51:$F$54,F52,$O$51:$O$54)/L52)))))</f>
        <v>20</v>
      </c>
      <c r="AH52" s="118">
        <f t="shared" si="19"/>
        <v>2400</v>
      </c>
      <c r="AJ52" s="234">
        <f>IF(SUMIF(F51:F54,F52,O51:O54)=0,0,$N$3*O52/SUMIF(F51:F54,F52,O51:O54))</f>
        <v>15</v>
      </c>
      <c r="AK52" s="235">
        <f t="shared" si="20"/>
        <v>300</v>
      </c>
      <c r="AL52" s="236">
        <f t="shared" si="21"/>
        <v>1</v>
      </c>
      <c r="AM52" s="237">
        <f>IF(M52="",0,IF(OR(Q52="oui",VLOOKUP(M52,Paramétrage!$C$6:$E$28,2,0)=0),0,IF(P52="","saisir capacité",N52*AL52*VLOOKUP(M52,Paramétrage!$C$6:$E$28,2,0))))</f>
        <v>20</v>
      </c>
      <c r="AN52" s="238"/>
      <c r="AO52" s="237">
        <f t="shared" si="22"/>
        <v>20</v>
      </c>
      <c r="AP52" s="237">
        <f>IF(M52="",0,IF(ISERROR(AN52+AM52*VLOOKUP(M52,Paramétrage!$C$6:$E$28,3,0))=1,AO52,AN52+AM52*VLOOKUP(M52,Paramétrage!$C$6:$E$28,3,0)))</f>
        <v>30</v>
      </c>
      <c r="AQ52" s="234">
        <f>IF(M52="",0,IF(OR(Q52="oui",VLOOKUP(M52,Paramétrage!$C$6:$E$28,2,0)=0),0,IF(W52="",0,W52-AL52)))</f>
        <v>0</v>
      </c>
      <c r="AR52" s="235">
        <f t="shared" si="23"/>
        <v>0</v>
      </c>
    </row>
    <row r="53" spans="1:44" ht="17.25" customHeight="1" x14ac:dyDescent="0.2">
      <c r="A53" s="682"/>
      <c r="B53" s="683"/>
      <c r="C53" s="676"/>
      <c r="D53" s="677"/>
      <c r="E53" s="677"/>
      <c r="F53" s="86"/>
      <c r="G53" s="86"/>
      <c r="H53" s="107"/>
      <c r="I53" s="184"/>
      <c r="J53" s="90"/>
      <c r="K53" s="108"/>
      <c r="L53" s="92"/>
      <c r="M53" s="90"/>
      <c r="N53" s="109"/>
      <c r="O53" s="110"/>
      <c r="P53" s="95"/>
      <c r="Q53" s="111"/>
      <c r="R53" s="492"/>
      <c r="S53" s="679"/>
      <c r="T53" s="679"/>
      <c r="U53" s="679"/>
      <c r="V53" s="679"/>
      <c r="W53" s="230" t="str">
        <f>IF(OR(P53="",M53=Paramétrage!$C$10,M53=Paramétrage!$C$13,M53=Paramétrage!$C$16,M53=Paramétrage!$C$19,M53=Paramétrage!$C$23,M53=Paramétrage!$C$26,AND(M53&lt;&gt;Paramétrage!$C$9,Q53="Mut+ext")),"",ROUNDUP(O53/P53,0))</f>
        <v/>
      </c>
      <c r="X53" s="231">
        <f>IF(M53="",0,IF(OR(Q53="Mut+ext",VLOOKUP(M53,Paramétrage!$C$6:$E$28,2,0)=0),0,IF(P53="","saisir capacité",N53*W53*VLOOKUP(M53,Paramétrage!$C$6:$E$28,2,0))))</f>
        <v>0</v>
      </c>
      <c r="Y53" s="113"/>
      <c r="Z53" s="232">
        <f t="shared" si="18"/>
        <v>0</v>
      </c>
      <c r="AA53" s="233">
        <f>IF(M53="",0,IF(ISERROR(Y53+X53*VLOOKUP(M53,Paramétrage!$C$6:$E$28,3,0))=1,Z53,Y53+X53*VLOOKUP(M53,Paramétrage!$C$6:$E$28,3,0)))</f>
        <v>0</v>
      </c>
      <c r="AB53" s="641" t="s">
        <v>418</v>
      </c>
      <c r="AC53" s="641"/>
      <c r="AD53" s="641"/>
      <c r="AE53" s="116"/>
      <c r="AF53" s="104"/>
      <c r="AG53" s="155">
        <f>IF(F53="",0,IF(K53="",0,IF(SUMIF($F$51:$F$54,F53,$O$51:$O$54)=0,0,IF(L53="",AH53/SUMIF($F$51:$F$54,F53,$O$51:$O$54),AH53/(SUMIF($F$51:$F$54,F53,$O$51:$O$54)/L53)))))</f>
        <v>0</v>
      </c>
      <c r="AH53" s="118">
        <f t="shared" si="19"/>
        <v>0</v>
      </c>
      <c r="AJ53" s="234">
        <f>IF(SUMIF(F51:F54,F53,O51:O54)=0,0,$N$3*O53/SUMIF(F51:F54,F53,O51:O54))</f>
        <v>0</v>
      </c>
      <c r="AK53" s="235">
        <f t="shared" si="20"/>
        <v>0</v>
      </c>
      <c r="AL53" s="236" t="str">
        <f t="shared" si="21"/>
        <v/>
      </c>
      <c r="AM53" s="237">
        <f>IF(M53="",0,IF(OR(Q53="oui",VLOOKUP(M53,Paramétrage!$C$6:$E$28,2,0)=0),0,IF(P53="","saisir capacité",N53*AL53*VLOOKUP(M53,Paramétrage!$C$6:$E$28,2,0))))</f>
        <v>0</v>
      </c>
      <c r="AN53" s="238"/>
      <c r="AO53" s="237">
        <f t="shared" si="22"/>
        <v>0</v>
      </c>
      <c r="AP53" s="237">
        <f>IF(M53="",0,IF(ISERROR(AN53+AM53*VLOOKUP(M53,Paramétrage!$C$6:$E$28,3,0))=1,AO53,AN53+AM53*VLOOKUP(M53,Paramétrage!$C$6:$E$28,3,0)))</f>
        <v>0</v>
      </c>
      <c r="AQ53" s="234">
        <f>IF(M53="",0,IF(OR(Q53="oui",VLOOKUP(M53,Paramétrage!$C$6:$E$28,2,0)=0),0,IF(W53="",0,W53-AL53)))</f>
        <v>0</v>
      </c>
      <c r="AR53" s="235">
        <f t="shared" si="23"/>
        <v>0</v>
      </c>
    </row>
    <row r="54" spans="1:44" ht="17.25" customHeight="1" x14ac:dyDescent="0.2">
      <c r="A54" s="682"/>
      <c r="B54" s="683"/>
      <c r="C54" s="676"/>
      <c r="D54" s="677"/>
      <c r="E54" s="677"/>
      <c r="F54" s="86"/>
      <c r="G54" s="86"/>
      <c r="H54" s="120"/>
      <c r="I54" s="184"/>
      <c r="J54" s="90"/>
      <c r="K54" s="108"/>
      <c r="L54" s="92"/>
      <c r="M54" s="90"/>
      <c r="N54" s="93"/>
      <c r="O54" s="110"/>
      <c r="P54" s="95"/>
      <c r="Q54" s="111"/>
      <c r="R54" s="492"/>
      <c r="S54" s="679"/>
      <c r="T54" s="679"/>
      <c r="U54" s="679"/>
      <c r="V54" s="679"/>
      <c r="W54" s="230" t="str">
        <f>IF(OR(P54="",M54=Paramétrage!$C$10,M54=Paramétrage!$C$13,M54=Paramétrage!$C$16,M54=Paramétrage!$C$19,M54=Paramétrage!$C$23,M54=Paramétrage!$C$26,AND(M54&lt;&gt;Paramétrage!$C$9,Q54="Mut+ext")),"",ROUNDUP(O54/P54,0))</f>
        <v/>
      </c>
      <c r="X54" s="231">
        <f>IF(M54="",0,IF(OR(Q54="Mut+ext",VLOOKUP(M54,Paramétrage!$C$6:$E$28,2,0)=0),0,IF(P54="","saisir capacité",N54*W54*VLOOKUP(M54,Paramétrage!$C$6:$E$28,2,0))))</f>
        <v>0</v>
      </c>
      <c r="Y54" s="113"/>
      <c r="Z54" s="232">
        <f t="shared" si="18"/>
        <v>0</v>
      </c>
      <c r="AA54" s="233">
        <f>IF(M54="",0,IF(ISERROR(Y54+X54*VLOOKUP(M54,Paramétrage!$C$6:$E$28,3,0))=1,Z54,Y54+X54*VLOOKUP(M54,Paramétrage!$C$6:$E$28,3,0)))</f>
        <v>0</v>
      </c>
      <c r="AB54" s="641"/>
      <c r="AC54" s="641"/>
      <c r="AD54" s="641"/>
      <c r="AE54" s="116"/>
      <c r="AF54" s="104"/>
      <c r="AG54" s="155">
        <f>IF(F54="",0,IF(K54="",0,IF(SUMIF($F$51:$F$54,F54,$O$51:$O$54)=0,0,IF(L54="",AH54/SUMIF($F$51:$F$54,F54,$O$51:$O$54),AH54/(SUMIF($F$51:$F$54,F54,$O$51:$O$54)/L54)))))</f>
        <v>0</v>
      </c>
      <c r="AH54" s="118">
        <f t="shared" si="19"/>
        <v>0</v>
      </c>
      <c r="AJ54" s="234">
        <f>IF(SUMIF(F51:F54,F54,O51:O54)=0,0,$N$3*O54/SUMIF(F51:F54,F54,O51:O54))</f>
        <v>0</v>
      </c>
      <c r="AK54" s="235">
        <f t="shared" si="20"/>
        <v>0</v>
      </c>
      <c r="AL54" s="236" t="str">
        <f t="shared" si="21"/>
        <v/>
      </c>
      <c r="AM54" s="237">
        <f>IF(M54="",0,IF(OR(Q54="oui",VLOOKUP(M54,Paramétrage!$C$6:$E$28,2,0)=0),0,IF(P54="","saisir capacité",N54*AL54*VLOOKUP(M54,Paramétrage!$C$6:$E$28,2,0))))</f>
        <v>0</v>
      </c>
      <c r="AN54" s="238"/>
      <c r="AO54" s="237">
        <f t="shared" si="22"/>
        <v>0</v>
      </c>
      <c r="AP54" s="237">
        <f>IF(M54="",0,IF(ISERROR(AN54+AM54*VLOOKUP(M54,Paramétrage!$C$6:$E$28,3,0))=1,AO54,AN54+AM54*VLOOKUP(M54,Paramétrage!$C$6:$E$28,3,0)))</f>
        <v>0</v>
      </c>
      <c r="AQ54" s="234">
        <f>IF(M54="",0,IF(OR(Q54="oui",VLOOKUP(M54,Paramétrage!$C$6:$E$28,2,0)=0),0,IF(W54="",0,W54-AL54)))</f>
        <v>0</v>
      </c>
      <c r="AR54" s="235">
        <f t="shared" si="23"/>
        <v>0</v>
      </c>
    </row>
    <row r="55" spans="1:44" ht="17.25" customHeight="1" x14ac:dyDescent="0.2">
      <c r="A55" s="682"/>
      <c r="B55" s="683"/>
      <c r="C55" s="676"/>
      <c r="D55" s="239"/>
      <c r="E55" s="239"/>
      <c r="F55" s="240"/>
      <c r="G55" s="239"/>
      <c r="H55" s="241"/>
      <c r="I55" s="242"/>
      <c r="J55" s="262"/>
      <c r="K55" s="243"/>
      <c r="L55" s="244"/>
      <c r="M55" s="245"/>
      <c r="N55" s="246">
        <f>+AG55</f>
        <v>40</v>
      </c>
      <c r="O55" s="247"/>
      <c r="P55" s="247"/>
      <c r="Q55" s="248"/>
      <c r="R55" s="249"/>
      <c r="S55" s="249"/>
      <c r="T55" s="249"/>
      <c r="U55" s="249"/>
      <c r="V55" s="250"/>
      <c r="W55" s="251"/>
      <c r="X55" s="252">
        <f>SUM(X51:X54)</f>
        <v>40</v>
      </c>
      <c r="Y55" s="245">
        <f>SUM(Y51:Y54)</f>
        <v>0</v>
      </c>
      <c r="Z55" s="253">
        <f>X55+Y55</f>
        <v>40</v>
      </c>
      <c r="AA55" s="254">
        <f>SUM(AA51:AA54)</f>
        <v>60</v>
      </c>
      <c r="AB55" s="255"/>
      <c r="AC55" s="256"/>
      <c r="AD55" s="257"/>
      <c r="AE55" s="258"/>
      <c r="AF55" s="259"/>
      <c r="AG55" s="260">
        <f>SUM(AG51:AG54)</f>
        <v>40</v>
      </c>
      <c r="AH55" s="261">
        <f>SUM(AH51:AH54)</f>
        <v>4800</v>
      </c>
    </row>
    <row r="56" spans="1:44" ht="17.25" customHeight="1" x14ac:dyDescent="0.2">
      <c r="A56" s="682"/>
      <c r="B56" s="686" t="s">
        <v>116</v>
      </c>
      <c r="C56" s="676" t="s">
        <v>140</v>
      </c>
      <c r="D56" s="677" t="s">
        <v>141</v>
      </c>
      <c r="E56" s="678">
        <v>6</v>
      </c>
      <c r="F56" s="228" t="s">
        <v>142</v>
      </c>
      <c r="G56" s="86"/>
      <c r="H56" s="88" t="s">
        <v>19</v>
      </c>
      <c r="I56" s="587" t="s">
        <v>666</v>
      </c>
      <c r="J56" s="100"/>
      <c r="K56" s="264" t="s">
        <v>94</v>
      </c>
      <c r="L56" s="92">
        <v>2</v>
      </c>
      <c r="M56" s="100" t="s">
        <v>95</v>
      </c>
      <c r="N56" s="109">
        <v>20</v>
      </c>
      <c r="O56" s="110">
        <v>15</v>
      </c>
      <c r="P56" s="95">
        <v>40</v>
      </c>
      <c r="Q56" s="96" t="s">
        <v>96</v>
      </c>
      <c r="R56" s="491"/>
      <c r="S56" s="679" t="s">
        <v>423</v>
      </c>
      <c r="T56" s="679"/>
      <c r="U56" s="679"/>
      <c r="V56" s="679"/>
      <c r="W56" s="265" t="str">
        <f>IF(OR(P56="",M56=Paramétrage!$C$10,M56=Paramétrage!$C$13,M56=Paramétrage!$C$16,M56=Paramétrage!$C$19,M56=Paramétrage!$C$23,M56=Paramétrage!$C$26,AND(M56&lt;&gt;Paramétrage!$C$9,Q56="Mut+ext")),"",ROUNDUP(O56/P56,0))</f>
        <v/>
      </c>
      <c r="X56" s="266">
        <f>IF(M56="",0,IF(OR(Q56="Mut+ext",VLOOKUP(M56,Paramétrage!$C$6:$E$28,2,0)=0),0,IF(P56="","saisir capacité",N56*W56*VLOOKUP(M56,Paramétrage!$C$6:$E$28,2,0))))</f>
        <v>0</v>
      </c>
      <c r="Y56" s="113"/>
      <c r="Z56" s="267">
        <f t="shared" ref="Z56:Z63" si="24">IF(ISERROR(X56+Y56)=1,X56,X56+Y56)</f>
        <v>0</v>
      </c>
      <c r="AA56" s="268">
        <f>IF(M56="",0,IF(ISERROR(Y56+X56*VLOOKUP(M56,Paramétrage!$C$6:$E$28,3,0))=1,Z56,Y56+X56*VLOOKUP(M56,Paramétrage!$C$6:$E$28,3,0)))</f>
        <v>0</v>
      </c>
      <c r="AB56" s="641"/>
      <c r="AC56" s="641"/>
      <c r="AD56" s="641"/>
      <c r="AE56" s="116"/>
      <c r="AF56" s="97"/>
      <c r="AG56" s="155">
        <f t="shared" ref="AG56:AG63" si="25">IF(F56="",0,IF(K56="",0,IF(SUMIF($F$56:$F$63,F56,$O$56:$O$63)=0,0,IF(L56="",AH56/SUMIF($F$56:$F$63,F56,$O$56:$O$63),AH56/(SUMIF($F$56:$F$63,F56,$O$56:$O$63)/L56)))))</f>
        <v>30</v>
      </c>
      <c r="AH56" s="106">
        <f t="shared" ref="AH56:AH63" si="26">N56*O56</f>
        <v>300</v>
      </c>
      <c r="AJ56" s="234">
        <f>IF(SUMIF(F56:F63,F56,O56:O63)=0,0,$N$3*O56/SUMIF(F56:F63,F56,O56:O63))</f>
        <v>11.25</v>
      </c>
      <c r="AK56" s="235">
        <f t="shared" ref="AK56:AK63" si="27">P56</f>
        <v>40</v>
      </c>
      <c r="AL56" s="236">
        <f t="shared" ref="AL56:AL63" si="28">IF(AK56=0,"",ROUNDUP(AJ56/AK56,0))</f>
        <v>1</v>
      </c>
      <c r="AM56" s="237">
        <f>IF(M56="",0,IF(OR(Q56="oui",VLOOKUP(M56,Paramétrage!$C$6:$E$28,2,0)=0),0,IF(P56="","saisir capacité",N56*AL56*VLOOKUP(M56,Paramétrage!$C$6:$E$28,2,0))))</f>
        <v>20</v>
      </c>
      <c r="AN56" s="238"/>
      <c r="AO56" s="237">
        <f t="shared" ref="AO56:AO63" si="29">IF(ISERROR(AM56+AN56)=1,AM56,AM56+AN56)</f>
        <v>20</v>
      </c>
      <c r="AP56" s="237">
        <f>IF(M56="",0,IF(ISERROR(AN56+AM56*VLOOKUP(M56,Paramétrage!$C$6:$E$28,3,0))=1,AO56,AN56+AM56*VLOOKUP(M56,Paramétrage!$C$6:$E$28,3,0)))</f>
        <v>20</v>
      </c>
      <c r="AQ56" s="234">
        <f>IF(M56="",0,IF(OR(Q56="oui",VLOOKUP(M56,Paramétrage!$C$6:$E$28,2,0)=0),0,IF(W56="",0,W56-AL56)))</f>
        <v>0</v>
      </c>
      <c r="AR56" s="235">
        <f t="shared" ref="AR56:AR63" si="30">AA56-AP56-Y56</f>
        <v>-20</v>
      </c>
    </row>
    <row r="57" spans="1:44" ht="17.25" customHeight="1" x14ac:dyDescent="0.2">
      <c r="A57" s="682"/>
      <c r="B57" s="686"/>
      <c r="C57" s="676"/>
      <c r="D57" s="677"/>
      <c r="E57" s="678"/>
      <c r="F57" s="86" t="s">
        <v>142</v>
      </c>
      <c r="G57" s="86"/>
      <c r="H57" s="107" t="s">
        <v>24</v>
      </c>
      <c r="I57" s="588" t="s">
        <v>665</v>
      </c>
      <c r="J57" s="90"/>
      <c r="K57" s="108" t="s">
        <v>94</v>
      </c>
      <c r="L57" s="92">
        <v>2</v>
      </c>
      <c r="M57" s="90" t="s">
        <v>95</v>
      </c>
      <c r="N57" s="109">
        <v>20</v>
      </c>
      <c r="O57" s="110">
        <v>5</v>
      </c>
      <c r="P57" s="95">
        <v>40</v>
      </c>
      <c r="Q57" s="111" t="s">
        <v>96</v>
      </c>
      <c r="R57" s="492"/>
      <c r="S57" s="97" t="s">
        <v>423</v>
      </c>
      <c r="T57" s="97"/>
      <c r="U57" s="97"/>
      <c r="V57" s="97"/>
      <c r="W57" s="265" t="str">
        <f>IF(OR(P57="",M57=Paramétrage!$C$10,M57=Paramétrage!$C$13,M57=Paramétrage!$C$16,M57=Paramétrage!$C$19,M57=Paramétrage!$C$23,M57=Paramétrage!$C$26,AND(M57&lt;&gt;Paramétrage!$C$9,Q57="Mut+ext")),"",ROUNDUP(O57/P57,0))</f>
        <v/>
      </c>
      <c r="X57" s="266">
        <f>IF(M57="",0,IF(OR(Q57="Mut+ext",VLOOKUP(M57,Paramétrage!$C$6:$E$28,2,0)=0),0,IF(P57="","saisir capacité",N57*W57*VLOOKUP(M57,Paramétrage!$C$6:$E$28,2,0))))</f>
        <v>0</v>
      </c>
      <c r="Y57" s="113"/>
      <c r="Z57" s="267">
        <f t="shared" si="24"/>
        <v>0</v>
      </c>
      <c r="AA57" s="268">
        <f>IF(M57="",0,IF(ISERROR(Y57+X57*VLOOKUP(M57,Paramétrage!$C$6:$E$28,3,0))=1,Z57,Y57+X57*VLOOKUP(M57,Paramétrage!$C$6:$E$28,3,0)))</f>
        <v>0</v>
      </c>
      <c r="AB57" s="641"/>
      <c r="AC57" s="641"/>
      <c r="AD57" s="641"/>
      <c r="AE57" s="116"/>
      <c r="AF57" s="104"/>
      <c r="AG57" s="155">
        <f t="shared" si="25"/>
        <v>10</v>
      </c>
      <c r="AH57" s="118">
        <f t="shared" si="26"/>
        <v>100</v>
      </c>
      <c r="AJ57" s="234">
        <f>IF(SUMIF(F56:F63,F57,O56:O63)=0,0,$N$3*O57/SUMIF(F56:F63,F57,O56:O63))</f>
        <v>3.75</v>
      </c>
      <c r="AK57" s="235">
        <f t="shared" si="27"/>
        <v>40</v>
      </c>
      <c r="AL57" s="236">
        <f t="shared" si="28"/>
        <v>1</v>
      </c>
      <c r="AM57" s="237">
        <f>IF(M57="",0,IF(OR(Q57="oui",VLOOKUP(M57,Paramétrage!$C$6:$E$28,2,0)=0),0,IF(P57="","saisir capacité",N57*AL57*VLOOKUP(M57,Paramétrage!$C$6:$E$28,2,0))))</f>
        <v>20</v>
      </c>
      <c r="AN57" s="238"/>
      <c r="AO57" s="237">
        <f t="shared" si="29"/>
        <v>20</v>
      </c>
      <c r="AP57" s="237">
        <f>IF(M57="",0,IF(ISERROR(AN57+AM57*VLOOKUP(M57,Paramétrage!$C$6:$E$28,3,0))=1,AO57,AN57+AM57*VLOOKUP(M57,Paramétrage!$C$6:$E$28,3,0)))</f>
        <v>20</v>
      </c>
      <c r="AQ57" s="234">
        <f>IF(M57="",0,IF(OR(Q57="oui",VLOOKUP(M57,Paramétrage!$C$6:$E$28,2,0)=0),0,IF(W57="",0,W57-AL57)))</f>
        <v>0</v>
      </c>
      <c r="AR57" s="235">
        <f t="shared" si="30"/>
        <v>-20</v>
      </c>
    </row>
    <row r="58" spans="1:44" ht="17.25" customHeight="1" x14ac:dyDescent="0.2">
      <c r="A58" s="682"/>
      <c r="B58" s="686"/>
      <c r="C58" s="676"/>
      <c r="D58" s="677"/>
      <c r="E58" s="678"/>
      <c r="F58" s="86" t="s">
        <v>142</v>
      </c>
      <c r="G58" s="86"/>
      <c r="H58" s="107" t="s">
        <v>27</v>
      </c>
      <c r="I58" s="89" t="s">
        <v>143</v>
      </c>
      <c r="J58" s="90"/>
      <c r="K58" s="108" t="s">
        <v>94</v>
      </c>
      <c r="L58" s="92">
        <v>2</v>
      </c>
      <c r="M58" s="90" t="s">
        <v>121</v>
      </c>
      <c r="N58" s="109">
        <v>20</v>
      </c>
      <c r="O58" s="110"/>
      <c r="P58" s="95">
        <v>40</v>
      </c>
      <c r="Q58" s="111" t="s">
        <v>96</v>
      </c>
      <c r="R58" s="492"/>
      <c r="S58" s="97" t="s">
        <v>122</v>
      </c>
      <c r="T58" s="97"/>
      <c r="U58" s="97"/>
      <c r="V58" s="97"/>
      <c r="W58" s="265">
        <f>IF(OR(P58="",M58=Paramétrage!$C$10,M58=Paramétrage!$C$13,M58=Paramétrage!$C$16,M58=Paramétrage!$C$19,M58=Paramétrage!$C$23,M58=Paramétrage!$C$26,AND(M58&lt;&gt;Paramétrage!$C$9,Q58="Mut+ext")),"",ROUNDUP(O58/P58,0))</f>
        <v>0</v>
      </c>
      <c r="X58" s="266">
        <f>IF(M58="",0,IF(OR(Q58="Mut+ext",VLOOKUP(M58,Paramétrage!$C$6:$E$28,2,0)=0),0,IF(P58="","saisir capacité",N58*W58*VLOOKUP(M58,Paramétrage!$C$6:$E$28,2,0))))</f>
        <v>0</v>
      </c>
      <c r="Y58" s="113"/>
      <c r="Z58" s="267">
        <f t="shared" si="24"/>
        <v>0</v>
      </c>
      <c r="AA58" s="268">
        <f>IF(M58="",0,IF(ISERROR(Y58+X58*VLOOKUP(M58,Paramétrage!$C$6:$E$28,3,0))=1,Z58,Y58+X58*VLOOKUP(M58,Paramétrage!$C$6:$E$28,3,0)))</f>
        <v>0</v>
      </c>
      <c r="AB58" s="641"/>
      <c r="AC58" s="641"/>
      <c r="AD58" s="641"/>
      <c r="AE58" s="116"/>
      <c r="AF58" s="104"/>
      <c r="AG58" s="155">
        <f t="shared" si="25"/>
        <v>0</v>
      </c>
      <c r="AH58" s="118">
        <f t="shared" si="26"/>
        <v>0</v>
      </c>
      <c r="AJ58" s="234">
        <f>IF(SUMIF(F56:F63,F58,O56:O63)=0,0,$N$3*O58/SUMIF(F56:F63,F58,O56:O63))</f>
        <v>0</v>
      </c>
      <c r="AK58" s="235">
        <f t="shared" si="27"/>
        <v>40</v>
      </c>
      <c r="AL58" s="236">
        <f t="shared" si="28"/>
        <v>0</v>
      </c>
      <c r="AM58" s="237">
        <f>IF(M58="",0,IF(OR(Q58="oui",VLOOKUP(M58,Paramétrage!$C$6:$E$28,2,0)=0),0,IF(P58="","saisir capacité",N58*AL58*VLOOKUP(M58,Paramétrage!$C$6:$E$28,2,0))))</f>
        <v>0</v>
      </c>
      <c r="AN58" s="238"/>
      <c r="AO58" s="237">
        <f t="shared" si="29"/>
        <v>0</v>
      </c>
      <c r="AP58" s="237">
        <f>IF(M58="",0,IF(ISERROR(AN58+AM58*VLOOKUP(M58,Paramétrage!$C$6:$E$28,3,0))=1,AO58,AN58+AM58*VLOOKUP(M58,Paramétrage!$C$6:$E$28,3,0)))</f>
        <v>0</v>
      </c>
      <c r="AQ58" s="234">
        <f>IF(M58="",0,IF(OR(Q58="oui",VLOOKUP(M58,Paramétrage!$C$6:$E$28,2,0)=0),0,IF(W58="",0,W58-AL58)))</f>
        <v>0</v>
      </c>
      <c r="AR58" s="235">
        <f t="shared" si="30"/>
        <v>0</v>
      </c>
    </row>
    <row r="59" spans="1:44" ht="17.25" customHeight="1" x14ac:dyDescent="0.2">
      <c r="A59" s="682"/>
      <c r="B59" s="686"/>
      <c r="C59" s="676"/>
      <c r="D59" s="677"/>
      <c r="E59" s="678"/>
      <c r="F59" s="87" t="s">
        <v>142</v>
      </c>
      <c r="G59" s="86"/>
      <c r="H59" s="107" t="s">
        <v>23</v>
      </c>
      <c r="I59" s="184" t="s">
        <v>144</v>
      </c>
      <c r="J59" s="90"/>
      <c r="K59" s="108" t="s">
        <v>94</v>
      </c>
      <c r="L59" s="92">
        <v>2</v>
      </c>
      <c r="M59" s="90" t="s">
        <v>121</v>
      </c>
      <c r="N59" s="109">
        <v>20</v>
      </c>
      <c r="O59" s="110"/>
      <c r="P59" s="95">
        <v>24</v>
      </c>
      <c r="Q59" s="111" t="s">
        <v>96</v>
      </c>
      <c r="R59" s="492"/>
      <c r="S59" s="97" t="s">
        <v>122</v>
      </c>
      <c r="T59" s="97"/>
      <c r="U59" s="97"/>
      <c r="V59" s="97"/>
      <c r="W59" s="265">
        <f>IF(OR(P59="",M59=Paramétrage!$C$10,M59=Paramétrage!$C$13,M59=Paramétrage!$C$16,M59=Paramétrage!$C$19,M59=Paramétrage!$C$23,M59=Paramétrage!$C$26,AND(M59&lt;&gt;Paramétrage!$C$9,Q59="Mut+ext")),"",ROUNDUP(O59/P59,0))</f>
        <v>0</v>
      </c>
      <c r="X59" s="266">
        <f>IF(M59="",0,IF(OR(Q59="Mut+ext",VLOOKUP(M59,Paramétrage!$C$6:$E$28,2,0)=0),0,IF(P59="","saisir capacité",N59*W59*VLOOKUP(M59,Paramétrage!$C$6:$E$28,2,0))))</f>
        <v>0</v>
      </c>
      <c r="Y59" s="113"/>
      <c r="Z59" s="267">
        <f t="shared" si="24"/>
        <v>0</v>
      </c>
      <c r="AA59" s="268">
        <f>IF(M59="",0,IF(ISERROR(Y59+X59*VLOOKUP(M59,Paramétrage!$C$6:$E$28,3,0))=1,Z59,Y59+X59*VLOOKUP(M59,Paramétrage!$C$6:$E$28,3,0)))</f>
        <v>0</v>
      </c>
      <c r="AB59" s="641"/>
      <c r="AC59" s="641"/>
      <c r="AD59" s="641"/>
      <c r="AE59" s="116"/>
      <c r="AF59" s="104"/>
      <c r="AG59" s="155">
        <f t="shared" si="25"/>
        <v>0</v>
      </c>
      <c r="AH59" s="118">
        <f t="shared" si="26"/>
        <v>0</v>
      </c>
      <c r="AJ59" s="234">
        <f>IF(SUMIF(F56:F63,F59,O56:O63)=0,0,$N$3*O59/SUMIF(F56:F63,F59,O56:O63))</f>
        <v>0</v>
      </c>
      <c r="AK59" s="235">
        <f t="shared" si="27"/>
        <v>24</v>
      </c>
      <c r="AL59" s="236">
        <f t="shared" si="28"/>
        <v>0</v>
      </c>
      <c r="AM59" s="237">
        <f>IF(M59="",0,IF(OR(Q59="oui",VLOOKUP(M59,Paramétrage!$C$6:$E$28,2,0)=0),0,IF(P59="","saisir capacité",N59*AL59*VLOOKUP(M59,Paramétrage!$C$6:$E$28,2,0))))</f>
        <v>0</v>
      </c>
      <c r="AN59" s="238"/>
      <c r="AO59" s="237">
        <f t="shared" si="29"/>
        <v>0</v>
      </c>
      <c r="AP59" s="237">
        <f>IF(M59="",0,IF(ISERROR(AN59+AM59*VLOOKUP(M59,Paramétrage!$C$6:$E$28,3,0))=1,AO59,AN59+AM59*VLOOKUP(M59,Paramétrage!$C$6:$E$28,3,0)))</f>
        <v>0</v>
      </c>
      <c r="AQ59" s="234">
        <f>IF(M59="",0,IF(OR(Q59="oui",VLOOKUP(M59,Paramétrage!$C$6:$E$28,2,0)=0),0,IF(W59="",0,W59-AL59)))</f>
        <v>0</v>
      </c>
      <c r="AR59" s="235">
        <f t="shared" si="30"/>
        <v>0</v>
      </c>
    </row>
    <row r="60" spans="1:44" ht="17.25" customHeight="1" x14ac:dyDescent="0.2">
      <c r="A60" s="682"/>
      <c r="B60" s="686"/>
      <c r="C60" s="676"/>
      <c r="D60" s="677"/>
      <c r="E60" s="678"/>
      <c r="F60" s="86" t="s">
        <v>142</v>
      </c>
      <c r="G60" s="86"/>
      <c r="H60" s="269" t="s">
        <v>28</v>
      </c>
      <c r="I60" s="184" t="s">
        <v>145</v>
      </c>
      <c r="J60" s="90"/>
      <c r="K60" s="108" t="s">
        <v>94</v>
      </c>
      <c r="L60" s="92">
        <v>2</v>
      </c>
      <c r="M60" s="90" t="s">
        <v>121</v>
      </c>
      <c r="N60" s="109">
        <v>20</v>
      </c>
      <c r="O60" s="110"/>
      <c r="P60" s="95">
        <v>40</v>
      </c>
      <c r="Q60" s="111" t="s">
        <v>96</v>
      </c>
      <c r="R60" s="492"/>
      <c r="S60" s="97" t="s">
        <v>122</v>
      </c>
      <c r="T60" s="97"/>
      <c r="U60" s="97"/>
      <c r="V60" s="97"/>
      <c r="W60" s="265">
        <f>IF(OR(P60="",M60=Paramétrage!$C$10,M60=Paramétrage!$C$13,M60=Paramétrage!$C$16,M60=Paramétrage!$C$19,M60=Paramétrage!$C$23,M60=Paramétrage!$C$26,AND(M60&lt;&gt;Paramétrage!$C$9,Q60="Mut+ext")),"",ROUNDUP(O60/P60,0))</f>
        <v>0</v>
      </c>
      <c r="X60" s="266">
        <f>IF(M60="",0,IF(OR(Q60="Mut+ext",VLOOKUP(M60,Paramétrage!$C$6:$E$28,2,0)=0),0,IF(P60="","saisir capacité",N60*W60*VLOOKUP(M60,Paramétrage!$C$6:$E$28,2,0))))</f>
        <v>0</v>
      </c>
      <c r="Y60" s="113"/>
      <c r="Z60" s="267">
        <f t="shared" si="24"/>
        <v>0</v>
      </c>
      <c r="AA60" s="268">
        <f>IF(M60="",0,IF(ISERROR(Y60+X60*VLOOKUP(M60,Paramétrage!$C$6:$E$28,3,0))=1,Z60,Y60+X60*VLOOKUP(M60,Paramétrage!$C$6:$E$28,3,0)))</f>
        <v>0</v>
      </c>
      <c r="AB60" s="641"/>
      <c r="AC60" s="641"/>
      <c r="AD60" s="641"/>
      <c r="AE60" s="116"/>
      <c r="AF60" s="104"/>
      <c r="AG60" s="155">
        <f t="shared" si="25"/>
        <v>0</v>
      </c>
      <c r="AH60" s="118">
        <f t="shared" si="26"/>
        <v>0</v>
      </c>
      <c r="AJ60" s="234">
        <f>IF(SUMIF(F56:F63,F60,O56:O63)=0,0,$N$3*O60/SUMIF(F56:F63,F60,O56:O63))</f>
        <v>0</v>
      </c>
      <c r="AK60" s="235">
        <f t="shared" si="27"/>
        <v>40</v>
      </c>
      <c r="AL60" s="236">
        <f t="shared" si="28"/>
        <v>0</v>
      </c>
      <c r="AM60" s="237">
        <f>IF(M60="",0,IF(OR(Q60="oui",VLOOKUP(M60,Paramétrage!$C$6:$E$28,2,0)=0),0,IF(P60="","saisir capacité",N60*AL60*VLOOKUP(M60,Paramétrage!$C$6:$E$28,2,0))))</f>
        <v>0</v>
      </c>
      <c r="AN60" s="238"/>
      <c r="AO60" s="237">
        <f t="shared" si="29"/>
        <v>0</v>
      </c>
      <c r="AP60" s="237">
        <f>IF(M60="",0,IF(ISERROR(AN60+AM60*VLOOKUP(M60,Paramétrage!$C$6:$E$28,3,0))=1,AO60,AN60+AM60*VLOOKUP(M60,Paramétrage!$C$6:$E$28,3,0)))</f>
        <v>0</v>
      </c>
      <c r="AQ60" s="234">
        <f>IF(M60="",0,IF(OR(Q60="oui",VLOOKUP(M60,Paramétrage!$C$6:$E$28,2,0)=0),0,IF(W60="",0,W60-AL60)))</f>
        <v>0</v>
      </c>
      <c r="AR60" s="235">
        <f t="shared" si="30"/>
        <v>0</v>
      </c>
    </row>
    <row r="61" spans="1:44" ht="17.25" customHeight="1" x14ac:dyDescent="0.2">
      <c r="A61" s="682"/>
      <c r="B61" s="686"/>
      <c r="C61" s="676"/>
      <c r="D61" s="677"/>
      <c r="E61" s="678"/>
      <c r="F61" s="86"/>
      <c r="G61" s="86"/>
      <c r="H61" s="88"/>
      <c r="I61" s="184"/>
      <c r="J61" s="90"/>
      <c r="K61" s="108"/>
      <c r="L61" s="92"/>
      <c r="M61" s="90"/>
      <c r="N61" s="109"/>
      <c r="O61" s="110"/>
      <c r="P61" s="95"/>
      <c r="Q61" s="111"/>
      <c r="R61" s="492"/>
      <c r="S61" s="679"/>
      <c r="T61" s="679"/>
      <c r="U61" s="679"/>
      <c r="V61" s="679"/>
      <c r="W61" s="265" t="str">
        <f>IF(OR(P61="",M61=Paramétrage!$C$10,M61=Paramétrage!$C$13,M61=Paramétrage!$C$16,M61=Paramétrage!$C$19,M61=Paramétrage!$C$23,M61=Paramétrage!$C$26,AND(M61&lt;&gt;Paramétrage!$C$9,Q61="Mut+ext")),"",ROUNDUP(O61/P61,0))</f>
        <v/>
      </c>
      <c r="X61" s="266">
        <f>IF(M61="",0,IF(OR(Q61="Mut+ext",VLOOKUP(M61,Paramétrage!$C$6:$E$28,2,0)=0),0,IF(P61="","saisir capacité",N61*W61*VLOOKUP(M61,Paramétrage!$C$6:$E$28,2,0))))</f>
        <v>0</v>
      </c>
      <c r="Y61" s="113"/>
      <c r="Z61" s="267">
        <f t="shared" si="24"/>
        <v>0</v>
      </c>
      <c r="AA61" s="268">
        <f>IF(M61="",0,IF(ISERROR(Y61+X61*VLOOKUP(M61,Paramétrage!$C$6:$E$28,3,0))=1,Z61,Y61+X61*VLOOKUP(M61,Paramétrage!$C$6:$E$28,3,0)))</f>
        <v>0</v>
      </c>
      <c r="AB61" s="641"/>
      <c r="AC61" s="641"/>
      <c r="AD61" s="641"/>
      <c r="AE61" s="116"/>
      <c r="AF61" s="104"/>
      <c r="AG61" s="155">
        <f t="shared" si="25"/>
        <v>0</v>
      </c>
      <c r="AH61" s="118">
        <f t="shared" si="26"/>
        <v>0</v>
      </c>
      <c r="AJ61" s="234">
        <f>IF(SUMIF(F56:F63,F61,O56:O63)=0,0,$N$3*O61/SUMIF(F56:F63,F61,O56:O63))</f>
        <v>0</v>
      </c>
      <c r="AK61" s="235">
        <f t="shared" si="27"/>
        <v>0</v>
      </c>
      <c r="AL61" s="236" t="str">
        <f t="shared" si="28"/>
        <v/>
      </c>
      <c r="AM61" s="237">
        <f>IF(M61="",0,IF(OR(Q61="oui",VLOOKUP(M61,Paramétrage!$C$6:$E$28,2,0)=0),0,IF(P61="","saisir capacité",N61*AL61*VLOOKUP(M61,Paramétrage!$C$6:$E$28,2,0))))</f>
        <v>0</v>
      </c>
      <c r="AN61" s="238"/>
      <c r="AO61" s="237">
        <f t="shared" si="29"/>
        <v>0</v>
      </c>
      <c r="AP61" s="237">
        <f>IF(M61="",0,IF(ISERROR(AN61+AM61*VLOOKUP(M61,Paramétrage!$C$6:$E$28,3,0))=1,AO61,AN61+AM61*VLOOKUP(M61,Paramétrage!$C$6:$E$28,3,0)))</f>
        <v>0</v>
      </c>
      <c r="AQ61" s="234">
        <f>IF(M61="",0,IF(OR(Q61="oui",VLOOKUP(M61,Paramétrage!$C$6:$E$28,2,0)=0),0,IF(W61="",0,W61-AL61)))</f>
        <v>0</v>
      </c>
      <c r="AR61" s="235">
        <f t="shared" si="30"/>
        <v>0</v>
      </c>
    </row>
    <row r="62" spans="1:44" ht="17.25" customHeight="1" x14ac:dyDescent="0.2">
      <c r="A62" s="682"/>
      <c r="B62" s="686"/>
      <c r="C62" s="676"/>
      <c r="D62" s="677"/>
      <c r="E62" s="678"/>
      <c r="F62" s="86"/>
      <c r="G62" s="86"/>
      <c r="H62" s="107"/>
      <c r="I62" s="184"/>
      <c r="J62" s="100"/>
      <c r="K62" s="264"/>
      <c r="L62" s="92"/>
      <c r="M62" s="100"/>
      <c r="N62" s="109"/>
      <c r="O62" s="110"/>
      <c r="P62" s="95"/>
      <c r="Q62" s="111"/>
      <c r="R62" s="492"/>
      <c r="S62" s="679"/>
      <c r="T62" s="679"/>
      <c r="U62" s="679"/>
      <c r="V62" s="679"/>
      <c r="W62" s="265" t="str">
        <f>IF(OR(P62="",M62=Paramétrage!$C$10,M62=Paramétrage!$C$13,M62=Paramétrage!$C$16,M62=Paramétrage!$C$19,M62=Paramétrage!$C$23,M62=Paramétrage!$C$26,AND(M62&lt;&gt;Paramétrage!$C$9,Q62="Mut+ext")),"",ROUNDUP(O62/P62,0))</f>
        <v/>
      </c>
      <c r="X62" s="266">
        <f>IF(M62="",0,IF(OR(Q62="Mut+ext",VLOOKUP(M62,Paramétrage!$C$6:$E$28,2,0)=0),0,IF(P62="","saisir capacité",N62*W62*VLOOKUP(M62,Paramétrage!$C$6:$E$28,2,0))))</f>
        <v>0</v>
      </c>
      <c r="Y62" s="113"/>
      <c r="Z62" s="267">
        <f t="shared" si="24"/>
        <v>0</v>
      </c>
      <c r="AA62" s="268">
        <f>IF(M62="",0,IF(ISERROR(Y62+X62*VLOOKUP(M62,Paramétrage!$C$6:$E$28,3,0))=1,Z62,Y62+X62*VLOOKUP(M62,Paramétrage!$C$6:$E$28,3,0)))</f>
        <v>0</v>
      </c>
      <c r="AB62" s="641"/>
      <c r="AC62" s="641"/>
      <c r="AD62" s="641"/>
      <c r="AE62" s="116"/>
      <c r="AF62" s="104"/>
      <c r="AG62" s="155">
        <f t="shared" si="25"/>
        <v>0</v>
      </c>
      <c r="AH62" s="118">
        <f t="shared" si="26"/>
        <v>0</v>
      </c>
      <c r="AJ62" s="234">
        <f>IF(SUMIF(F56:F63,F62,O56:O63)=0,0,$N$3*O62/SUMIF(F56:F63,F62,O56:O63))</f>
        <v>0</v>
      </c>
      <c r="AK62" s="235">
        <f t="shared" si="27"/>
        <v>0</v>
      </c>
      <c r="AL62" s="236" t="str">
        <f t="shared" si="28"/>
        <v/>
      </c>
      <c r="AM62" s="237">
        <f>IF(M62="",0,IF(OR(Q62="oui",VLOOKUP(M62,Paramétrage!$C$6:$E$28,2,0)=0),0,IF(P62="","saisir capacité",N62*AL62*VLOOKUP(M62,Paramétrage!$C$6:$E$28,2,0))))</f>
        <v>0</v>
      </c>
      <c r="AN62" s="238"/>
      <c r="AO62" s="237">
        <f t="shared" si="29"/>
        <v>0</v>
      </c>
      <c r="AP62" s="237">
        <f>IF(M62="",0,IF(ISERROR(AN62+AM62*VLOOKUP(M62,Paramétrage!$C$6:$E$28,3,0))=1,AO62,AN62+AM62*VLOOKUP(M62,Paramétrage!$C$6:$E$28,3,0)))</f>
        <v>0</v>
      </c>
      <c r="AQ62" s="234">
        <f>IF(M62="",0,IF(OR(Q62="oui",VLOOKUP(M62,Paramétrage!$C$6:$E$28,2,0)=0),0,IF(W62="",0,W62-AL62)))</f>
        <v>0</v>
      </c>
      <c r="AR62" s="235">
        <f t="shared" si="30"/>
        <v>0</v>
      </c>
    </row>
    <row r="63" spans="1:44" ht="17.25" customHeight="1" x14ac:dyDescent="0.2">
      <c r="A63" s="682"/>
      <c r="B63" s="686"/>
      <c r="C63" s="676"/>
      <c r="D63" s="677"/>
      <c r="E63" s="678"/>
      <c r="F63" s="86"/>
      <c r="G63" s="86"/>
      <c r="H63" s="120"/>
      <c r="I63" s="184"/>
      <c r="J63" s="90"/>
      <c r="K63" s="108"/>
      <c r="L63" s="92"/>
      <c r="M63" s="90"/>
      <c r="N63" s="109"/>
      <c r="O63" s="110"/>
      <c r="P63" s="95"/>
      <c r="Q63" s="111"/>
      <c r="R63" s="492"/>
      <c r="S63" s="679"/>
      <c r="T63" s="679"/>
      <c r="U63" s="679"/>
      <c r="V63" s="679"/>
      <c r="W63" s="265" t="str">
        <f>IF(OR(P63="",M63=Paramétrage!$C$10,M63=Paramétrage!$C$13,M63=Paramétrage!$C$16,M63=Paramétrage!$C$19,M63=Paramétrage!$C$23,M63=Paramétrage!$C$26,AND(M63&lt;&gt;Paramétrage!$C$9,Q63="Mut+ext")),"",ROUNDUP(O63/P63,0))</f>
        <v/>
      </c>
      <c r="X63" s="266">
        <f>IF(M63="",0,IF(OR(Q63="Mut+ext",VLOOKUP(M63,Paramétrage!$C$6:$E$28,2,0)=0),0,IF(P63="","saisir capacité",N63*W63*VLOOKUP(M63,Paramétrage!$C$6:$E$28,2,0))))</f>
        <v>0</v>
      </c>
      <c r="Y63" s="113"/>
      <c r="Z63" s="267">
        <f t="shared" si="24"/>
        <v>0</v>
      </c>
      <c r="AA63" s="268">
        <f>IF(M63="",0,IF(ISERROR(Y63+X63*VLOOKUP(M63,Paramétrage!$C$6:$E$28,3,0))=1,Z63,Y63+X63*VLOOKUP(M63,Paramétrage!$C$6:$E$28,3,0)))</f>
        <v>0</v>
      </c>
      <c r="AB63" s="641"/>
      <c r="AC63" s="641"/>
      <c r="AD63" s="641"/>
      <c r="AE63" s="116"/>
      <c r="AF63" s="104"/>
      <c r="AG63" s="155">
        <f t="shared" si="25"/>
        <v>0</v>
      </c>
      <c r="AH63" s="118">
        <f t="shared" si="26"/>
        <v>0</v>
      </c>
      <c r="AJ63" s="234">
        <f>IF(SUMIF(F56:F63,F63,O56:O63)=0,0,$N$3*O63/SUMIF(F56:F63,F63,O56:O63))</f>
        <v>0</v>
      </c>
      <c r="AK63" s="235">
        <f t="shared" si="27"/>
        <v>0</v>
      </c>
      <c r="AL63" s="236" t="str">
        <f t="shared" si="28"/>
        <v/>
      </c>
      <c r="AM63" s="237">
        <f>IF(M63="",0,IF(OR(Q63="oui",VLOOKUP(M63,Paramétrage!$C$6:$E$28,2,0)=0),0,IF(P63="","saisir capacité",N63*AL63*VLOOKUP(M63,Paramétrage!$C$6:$E$28,2,0))))</f>
        <v>0</v>
      </c>
      <c r="AN63" s="238"/>
      <c r="AO63" s="237">
        <f t="shared" si="29"/>
        <v>0</v>
      </c>
      <c r="AP63" s="237">
        <f>IF(M63="",0,IF(ISERROR(AN63+AM63*VLOOKUP(M63,Paramétrage!$C$6:$E$28,3,0))=1,AO63,AN63+AM63*VLOOKUP(M63,Paramétrage!$C$6:$E$28,3,0)))</f>
        <v>0</v>
      </c>
      <c r="AQ63" s="234">
        <f>IF(M63="",0,IF(OR(Q63="oui",VLOOKUP(M63,Paramétrage!$C$6:$E$28,2,0)=0),0,IF(W63="",0,W63-AL63)))</f>
        <v>0</v>
      </c>
      <c r="AR63" s="235">
        <f t="shared" si="30"/>
        <v>0</v>
      </c>
    </row>
    <row r="64" spans="1:44" ht="17.25" customHeight="1" x14ac:dyDescent="0.2">
      <c r="A64" s="682"/>
      <c r="B64" s="686"/>
      <c r="C64" s="676"/>
      <c r="D64" s="270"/>
      <c r="E64" s="270"/>
      <c r="F64" s="271"/>
      <c r="G64" s="270"/>
      <c r="H64" s="272"/>
      <c r="I64" s="273"/>
      <c r="J64" s="274"/>
      <c r="K64" s="275"/>
      <c r="L64" s="276"/>
      <c r="M64" s="277"/>
      <c r="N64" s="278">
        <f>+AG64</f>
        <v>40</v>
      </c>
      <c r="O64" s="279">
        <f>SUM(O56:O63)</f>
        <v>20</v>
      </c>
      <c r="P64" s="279"/>
      <c r="Q64" s="280"/>
      <c r="R64" s="281"/>
      <c r="S64" s="281"/>
      <c r="T64" s="281"/>
      <c r="U64" s="281"/>
      <c r="V64" s="282"/>
      <c r="W64" s="283"/>
      <c r="X64" s="284">
        <f>SUM(X56:X63)</f>
        <v>0</v>
      </c>
      <c r="Y64" s="277">
        <f>SUM(Y56:Y63)</f>
        <v>0</v>
      </c>
      <c r="Z64" s="285">
        <f>X64+Y64</f>
        <v>0</v>
      </c>
      <c r="AA64" s="286">
        <f>SUM(AA56:AA63)</f>
        <v>0</v>
      </c>
      <c r="AB64" s="287"/>
      <c r="AC64" s="288"/>
      <c r="AD64" s="289"/>
      <c r="AE64" s="290"/>
      <c r="AF64" s="291"/>
      <c r="AG64" s="292">
        <f>SUM(AG56:AG63)</f>
        <v>40</v>
      </c>
      <c r="AH64" s="293">
        <f>SUM(AH56:AH63)</f>
        <v>400</v>
      </c>
    </row>
    <row r="65" spans="1:34" ht="17.25" customHeight="1" x14ac:dyDescent="0.2">
      <c r="A65" s="682"/>
      <c r="B65" s="686"/>
      <c r="C65" s="676" t="s">
        <v>146</v>
      </c>
      <c r="D65" s="677" t="s">
        <v>147</v>
      </c>
      <c r="E65" s="677">
        <v>6</v>
      </c>
      <c r="F65" s="294" t="s">
        <v>148</v>
      </c>
      <c r="G65" s="86"/>
      <c r="H65" s="88" t="s">
        <v>16</v>
      </c>
      <c r="I65" s="144" t="s">
        <v>52</v>
      </c>
      <c r="J65" s="295" t="s">
        <v>104</v>
      </c>
      <c r="K65" s="296"/>
      <c r="L65" s="297"/>
      <c r="M65" s="297"/>
      <c r="N65" s="109"/>
      <c r="O65" s="148">
        <f>+Q8</f>
        <v>0</v>
      </c>
      <c r="P65" s="298"/>
      <c r="Q65" s="299" t="s">
        <v>96</v>
      </c>
      <c r="R65" s="491"/>
      <c r="S65" s="679"/>
      <c r="T65" s="679"/>
      <c r="U65" s="679"/>
      <c r="V65" s="679"/>
      <c r="W65" s="300"/>
      <c r="X65" s="266"/>
      <c r="Y65" s="301"/>
      <c r="Z65" s="266"/>
      <c r="AA65" s="268"/>
      <c r="AB65" s="641"/>
      <c r="AC65" s="641"/>
      <c r="AD65" s="641"/>
      <c r="AE65" s="116"/>
      <c r="AF65" s="104"/>
      <c r="AG65" s="155">
        <f>IF(F65="",0,IF(K65="",0,IF(SUMIF(F65:F67,F65,O65:O67)=0,0,IF(L65="",AH65/SUMIF(F65:F67,F65,O65:O67),AH65/(SUMIF(F65:F67,F65,O65:O67)/L65)))))</f>
        <v>0</v>
      </c>
      <c r="AH65" s="106">
        <f>N65*O65</f>
        <v>0</v>
      </c>
    </row>
    <row r="66" spans="1:34" ht="17.25" customHeight="1" x14ac:dyDescent="0.2">
      <c r="A66" s="682"/>
      <c r="B66" s="686"/>
      <c r="C66" s="676"/>
      <c r="D66" s="677"/>
      <c r="E66" s="677"/>
      <c r="F66" s="294" t="s">
        <v>149</v>
      </c>
      <c r="G66" s="86"/>
      <c r="H66" s="88" t="s">
        <v>16</v>
      </c>
      <c r="I66" s="144" t="s">
        <v>56</v>
      </c>
      <c r="J66" s="295" t="s">
        <v>104</v>
      </c>
      <c r="K66" s="296"/>
      <c r="L66" s="297"/>
      <c r="M66" s="297"/>
      <c r="N66" s="109"/>
      <c r="O66" s="148">
        <f>+Q9</f>
        <v>0</v>
      </c>
      <c r="P66" s="298"/>
      <c r="Q66" s="299" t="s">
        <v>96</v>
      </c>
      <c r="R66" s="492"/>
      <c r="S66" s="679"/>
      <c r="T66" s="679"/>
      <c r="U66" s="679"/>
      <c r="V66" s="679"/>
      <c r="W66" s="300"/>
      <c r="X66" s="266"/>
      <c r="Y66" s="301"/>
      <c r="Z66" s="266"/>
      <c r="AA66" s="268"/>
      <c r="AB66" s="641"/>
      <c r="AC66" s="641"/>
      <c r="AD66" s="641"/>
      <c r="AE66" s="116"/>
      <c r="AF66" s="104"/>
      <c r="AG66" s="155">
        <f>IF(F66="",0,IF(K66="",0,IF(SUMIF(F66:F68,F66,O66:O68)=0,0,IF(L66="",AH66/SUMIF(F66:F68,F66,O66:O68),AH66/(SUMIF(F66:F68,F66,O66:O68)/L66)))))</f>
        <v>0</v>
      </c>
      <c r="AH66" s="118">
        <f>N66*O66</f>
        <v>0</v>
      </c>
    </row>
    <row r="67" spans="1:34" ht="17.25" customHeight="1" x14ac:dyDescent="0.2">
      <c r="A67" s="682"/>
      <c r="B67" s="686"/>
      <c r="C67" s="676"/>
      <c r="D67" s="677"/>
      <c r="E67" s="677"/>
      <c r="F67" s="294" t="s">
        <v>150</v>
      </c>
      <c r="G67" s="86"/>
      <c r="H67" s="88" t="s">
        <v>16</v>
      </c>
      <c r="I67" s="144" t="s">
        <v>58</v>
      </c>
      <c r="J67" s="295" t="s">
        <v>104</v>
      </c>
      <c r="K67" s="296"/>
      <c r="L67" s="297"/>
      <c r="M67" s="297"/>
      <c r="N67" s="109"/>
      <c r="O67" s="148">
        <f>+Q10</f>
        <v>0</v>
      </c>
      <c r="P67" s="298"/>
      <c r="Q67" s="299" t="s">
        <v>96</v>
      </c>
      <c r="R67" s="492"/>
      <c r="S67" s="679"/>
      <c r="T67" s="679"/>
      <c r="U67" s="679"/>
      <c r="V67" s="679"/>
      <c r="W67" s="300"/>
      <c r="X67" s="266"/>
      <c r="Y67" s="301"/>
      <c r="Z67" s="266"/>
      <c r="AA67" s="268"/>
      <c r="AB67" s="641"/>
      <c r="AC67" s="641"/>
      <c r="AD67" s="641"/>
      <c r="AE67" s="116"/>
      <c r="AF67" s="97"/>
      <c r="AG67" s="155">
        <f>IF(F67="",0,IF(K67="",0,IF(SUMIF(F67:F72,F67,O67:O72)=0,0,IF(L67="",AH67/SUMIF(F67:F72,F67,O67:O72),AH67/(SUMIF(F67:F72,F67,O67:O72)/L67)))))</f>
        <v>0</v>
      </c>
      <c r="AH67" s="118">
        <f>N67*O67</f>
        <v>0</v>
      </c>
    </row>
    <row r="68" spans="1:34" ht="17.25" customHeight="1" x14ac:dyDescent="0.2">
      <c r="A68" s="682"/>
      <c r="B68" s="686"/>
      <c r="C68" s="676"/>
      <c r="D68" s="270"/>
      <c r="E68" s="270"/>
      <c r="F68" s="271"/>
      <c r="G68" s="270"/>
      <c r="H68" s="272"/>
      <c r="I68" s="273"/>
      <c r="J68" s="274"/>
      <c r="K68" s="275"/>
      <c r="L68" s="276"/>
      <c r="M68" s="277"/>
      <c r="N68" s="278">
        <f>IF(SUM(O65:O67)=0,0,SUMPRODUCT(N65:N67,O65:O67)/SUM(O65:O67))</f>
        <v>0</v>
      </c>
      <c r="O68" s="279"/>
      <c r="P68" s="279"/>
      <c r="Q68" s="280"/>
      <c r="R68" s="281"/>
      <c r="S68" s="281"/>
      <c r="T68" s="281"/>
      <c r="U68" s="281"/>
      <c r="V68" s="282"/>
      <c r="W68" s="283"/>
      <c r="X68" s="284">
        <f>SUM(X65:X67)</f>
        <v>0</v>
      </c>
      <c r="Y68" s="277">
        <f>SUM(Y65:Y67)</f>
        <v>0</v>
      </c>
      <c r="Z68" s="285">
        <f>X68+Y68</f>
        <v>0</v>
      </c>
      <c r="AA68" s="286">
        <f>SUM(AA65:AA67)</f>
        <v>0</v>
      </c>
      <c r="AB68" s="287"/>
      <c r="AC68" s="288"/>
      <c r="AD68" s="289"/>
      <c r="AE68" s="290"/>
      <c r="AF68" s="291"/>
      <c r="AG68" s="292">
        <f>SUM(AG65:AG67)</f>
        <v>0</v>
      </c>
      <c r="AH68" s="293">
        <f>SUM(AH65:AH67)</f>
        <v>0</v>
      </c>
    </row>
    <row r="69" spans="1:34" ht="17.25" customHeight="1" x14ac:dyDescent="0.2">
      <c r="A69" s="682"/>
      <c r="B69" s="686"/>
      <c r="C69" s="676" t="s">
        <v>151</v>
      </c>
      <c r="D69" s="676" t="s">
        <v>118</v>
      </c>
      <c r="E69" s="689">
        <v>3</v>
      </c>
      <c r="F69" s="228" t="s">
        <v>152</v>
      </c>
      <c r="G69" s="86"/>
      <c r="H69" s="88" t="s">
        <v>23</v>
      </c>
      <c r="I69" s="184" t="s">
        <v>120</v>
      </c>
      <c r="J69" s="90"/>
      <c r="K69" s="108" t="s">
        <v>90</v>
      </c>
      <c r="L69" s="92"/>
      <c r="M69" s="90" t="s">
        <v>121</v>
      </c>
      <c r="N69" s="109">
        <v>20</v>
      </c>
      <c r="O69" s="94">
        <v>15</v>
      </c>
      <c r="P69" s="95">
        <v>24</v>
      </c>
      <c r="Q69" s="96" t="s">
        <v>96</v>
      </c>
      <c r="R69" s="492"/>
      <c r="S69" s="679" t="s">
        <v>439</v>
      </c>
      <c r="T69" s="679"/>
      <c r="U69" s="679"/>
      <c r="V69" s="679"/>
      <c r="W69" s="265">
        <f>IF(OR(P69="",M69=Paramétrage!$C$10,M69=Paramétrage!$C$13,M69=Paramétrage!$C$16,M69=Paramétrage!$C$19,M69=Paramétrage!$C$23,M69=Paramétrage!$C$26,AND(M69&lt;&gt;Paramétrage!$C$9,Q69="Mut+ext")),"",ROUNDUP(O69/P69,0))</f>
        <v>1</v>
      </c>
      <c r="X69" s="266">
        <f>IF(M69="",0,IF(OR(Q69="Mut+ext",VLOOKUP(M69,Paramétrage!$C$6:$E$28,2,0)=0),0,IF(P69="","saisir capacité",N69*W69*VLOOKUP(M69,Paramétrage!$C$6:$E$28,2,0))))</f>
        <v>0</v>
      </c>
      <c r="Y69" s="113"/>
      <c r="Z69" s="267">
        <f t="shared" ref="Z69:Z70" si="31">IF(ISERROR(X69+Y69)=1,X69,X69+Y69)</f>
        <v>0</v>
      </c>
      <c r="AA69" s="268">
        <f>IF(M69="",0,IF(ISERROR(Y69+X69*VLOOKUP(M69,Paramétrage!$C$6:$E$28,3,0))=1,Z69,Y69+X69*VLOOKUP(M69,Paramétrage!$C$6:$E$28,3,0)))</f>
        <v>0</v>
      </c>
      <c r="AB69" s="641"/>
      <c r="AC69" s="641"/>
      <c r="AD69" s="641"/>
      <c r="AE69" s="116"/>
      <c r="AF69" s="97"/>
      <c r="AG69" s="155">
        <f>IF(F69="",0,IF(K69="",0,IF(SUMIF($F$69:$F$70,F69,$O$69:$O$70)=0,0,IF(L69="",AH69/SUMIF($F$69:$F$70,F69,$O$69:$O$70),AH69/(SUMIF($F$69:$F$70,F69,$O$69:$O$70)/L69)))))</f>
        <v>20</v>
      </c>
      <c r="AH69" s="118">
        <f t="shared" ref="AH69:AH70" si="32">N69*O69</f>
        <v>300</v>
      </c>
    </row>
    <row r="70" spans="1:34" ht="17.25" customHeight="1" x14ac:dyDescent="0.2">
      <c r="A70" s="682"/>
      <c r="B70" s="686"/>
      <c r="C70" s="676"/>
      <c r="D70" s="676"/>
      <c r="E70" s="689"/>
      <c r="F70" s="86"/>
      <c r="G70" s="86"/>
      <c r="H70" s="302"/>
      <c r="I70" s="184"/>
      <c r="J70" s="90"/>
      <c r="K70" s="108"/>
      <c r="L70" s="92"/>
      <c r="M70" s="90"/>
      <c r="N70" s="109"/>
      <c r="O70" s="110"/>
      <c r="P70" s="95"/>
      <c r="Q70" s="111"/>
      <c r="R70" s="492"/>
      <c r="S70" s="679"/>
      <c r="T70" s="679"/>
      <c r="U70" s="679"/>
      <c r="V70" s="679"/>
      <c r="W70" s="265" t="str">
        <f>IF(OR(P70="",M70=Paramétrage!$C$10,M70=Paramétrage!$C$13,M70=Paramétrage!$C$16,M70=Paramétrage!$C$19,M70=Paramétrage!$C$23,M70=Paramétrage!$C$26,AND(M70&lt;&gt;Paramétrage!$C$9,Q70="Mut+ext")),"",ROUNDUP(O70/P70,0))</f>
        <v/>
      </c>
      <c r="X70" s="266">
        <f>IF(M70="",0,IF(OR(Q70="Mut+ext",VLOOKUP(M70,Paramétrage!$C$6:$E$28,2,0)=0),0,IF(P70="","saisir capacité",N70*W70*VLOOKUP(M70,Paramétrage!$C$6:$E$28,2,0))))</f>
        <v>0</v>
      </c>
      <c r="Y70" s="113"/>
      <c r="Z70" s="267">
        <f t="shared" si="31"/>
        <v>0</v>
      </c>
      <c r="AA70" s="268">
        <f>IF(M70="",0,IF(ISERROR(Y70+X70*VLOOKUP(M70,Paramétrage!$C$6:$E$28,3,0))=1,Z70,Y70+X70*VLOOKUP(M70,Paramétrage!$C$6:$E$28,3,0)))</f>
        <v>0</v>
      </c>
      <c r="AB70" s="641"/>
      <c r="AC70" s="641"/>
      <c r="AD70" s="641"/>
      <c r="AE70" s="116"/>
      <c r="AF70" s="104"/>
      <c r="AG70" s="155">
        <f>IF(F70="",0,IF(K70="",0,IF(SUMIF($F$69:$F$70,F70,$O$69:$O$70)=0,0,IF(L70="",AH70/SUMIF($F$69:$F$70,F70,$O$69:$O$70),AH70/(SUMIF($F$69:$F$70,F70,$O$69:$O$70)/L70)))))</f>
        <v>0</v>
      </c>
      <c r="AH70" s="118">
        <f t="shared" si="32"/>
        <v>0</v>
      </c>
    </row>
    <row r="71" spans="1:34" ht="17.25" customHeight="1" x14ac:dyDescent="0.2">
      <c r="A71" s="682"/>
      <c r="B71" s="686"/>
      <c r="C71" s="676"/>
      <c r="D71" s="270"/>
      <c r="E71" s="270"/>
      <c r="F71" s="271"/>
      <c r="G71" s="270"/>
      <c r="H71" s="272"/>
      <c r="I71" s="273"/>
      <c r="J71" s="274"/>
      <c r="K71" s="275"/>
      <c r="L71" s="276"/>
      <c r="M71" s="277"/>
      <c r="N71" s="278">
        <f>+AG71</f>
        <v>20</v>
      </c>
      <c r="O71" s="279"/>
      <c r="P71" s="279"/>
      <c r="Q71" s="280"/>
      <c r="R71" s="281"/>
      <c r="S71" s="281"/>
      <c r="T71" s="281"/>
      <c r="U71" s="281"/>
      <c r="V71" s="282"/>
      <c r="W71" s="283"/>
      <c r="X71" s="284">
        <f>SUM(X69:X70)</f>
        <v>0</v>
      </c>
      <c r="Y71" s="277">
        <f>SUM(Y69:Y70)</f>
        <v>0</v>
      </c>
      <c r="Z71" s="285">
        <f>X71+Y71</f>
        <v>0</v>
      </c>
      <c r="AA71" s="286">
        <f>SUM(AA69:AA70)</f>
        <v>0</v>
      </c>
      <c r="AB71" s="287"/>
      <c r="AC71" s="288"/>
      <c r="AD71" s="289"/>
      <c r="AE71" s="290"/>
      <c r="AF71" s="291"/>
      <c r="AG71" s="292">
        <f>SUM(AG69:AG70)</f>
        <v>20</v>
      </c>
      <c r="AH71" s="293">
        <f>SUM(AH69:AH70)</f>
        <v>300</v>
      </c>
    </row>
    <row r="72" spans="1:34" ht="17.25" customHeight="1" x14ac:dyDescent="0.2">
      <c r="A72" s="682"/>
      <c r="B72" s="686"/>
      <c r="C72" s="688" t="s">
        <v>153</v>
      </c>
      <c r="D72" s="688" t="s">
        <v>154</v>
      </c>
      <c r="E72" s="689">
        <v>3</v>
      </c>
      <c r="F72" s="228" t="s">
        <v>155</v>
      </c>
      <c r="G72" s="86"/>
      <c r="H72" s="88" t="s">
        <v>26</v>
      </c>
      <c r="I72" s="184" t="s">
        <v>154</v>
      </c>
      <c r="J72" s="90"/>
      <c r="K72" s="108" t="s">
        <v>90</v>
      </c>
      <c r="L72" s="92"/>
      <c r="M72" s="90" t="s">
        <v>121</v>
      </c>
      <c r="N72" s="109">
        <v>25</v>
      </c>
      <c r="O72" s="94">
        <v>15</v>
      </c>
      <c r="P72" s="95">
        <v>24</v>
      </c>
      <c r="Q72" s="96" t="s">
        <v>96</v>
      </c>
      <c r="R72" s="492"/>
      <c r="S72" s="679" t="s">
        <v>122</v>
      </c>
      <c r="T72" s="679"/>
      <c r="U72" s="679"/>
      <c r="V72" s="679"/>
      <c r="W72" s="265">
        <f>IF(OR(P72="",M72=Paramétrage!$C$10,M72=Paramétrage!$C$13,M72=Paramétrage!$C$16,M72=Paramétrage!$C$19,M72=Paramétrage!$C$23,M72=Paramétrage!$C$26,AND(M72&lt;&gt;Paramétrage!$C$9,Q72="Mut+ext")),"",ROUNDUP(O72/P72,0))</f>
        <v>1</v>
      </c>
      <c r="X72" s="266">
        <f>IF(M72="",0,IF(OR(Q72="Mut+ext",VLOOKUP(M72,Paramétrage!$C$6:$E$28,2,0)=0),0,IF(P72="","saisir capacité",N72*W72*VLOOKUP(M72,Paramétrage!$C$6:$E$28,2,0))))</f>
        <v>0</v>
      </c>
      <c r="Y72" s="113"/>
      <c r="Z72" s="267">
        <f t="shared" ref="Z72:Z73" si="33">IF(ISERROR(X72+Y72)=1,X72,X72+Y72)</f>
        <v>0</v>
      </c>
      <c r="AA72" s="268">
        <f>IF(M72="",0,IF(ISERROR(Y72+X72*VLOOKUP(M72,Paramétrage!$C$6:$E$28,3,0))=1,Z72,Y72+X72*VLOOKUP(M72,Paramétrage!$C$6:$E$28,3,0)))</f>
        <v>0</v>
      </c>
      <c r="AB72" s="641"/>
      <c r="AC72" s="641"/>
      <c r="AD72" s="641"/>
      <c r="AE72" s="116"/>
      <c r="AF72" s="97"/>
      <c r="AG72" s="155">
        <f>IF(F72="",0,IF(K72="",0,IF(SUMIF($F$72:$F$73,F72,$O$72:$O$73)=0,0,IF(L72="",AH72/SUMIF($F$72:$F$73,F72,$O$72:$O$73),AH72/(SUMIF($F$72:$F$73,F72,$O$72:$O$73)/L72)))))</f>
        <v>25</v>
      </c>
      <c r="AH72" s="118">
        <f t="shared" ref="AH72:AH73" si="34">N72*O72</f>
        <v>375</v>
      </c>
    </row>
    <row r="73" spans="1:34" ht="17.25" customHeight="1" x14ac:dyDescent="0.2">
      <c r="A73" s="682"/>
      <c r="B73" s="686"/>
      <c r="C73" s="688"/>
      <c r="D73" s="688"/>
      <c r="E73" s="689"/>
      <c r="F73" s="85"/>
      <c r="G73" s="85"/>
      <c r="H73" s="314"/>
      <c r="I73" s="303"/>
      <c r="J73" s="90"/>
      <c r="K73" s="304"/>
      <c r="L73" s="305"/>
      <c r="M73" s="306"/>
      <c r="N73" s="307"/>
      <c r="O73" s="308"/>
      <c r="P73" s="309"/>
      <c r="Q73" s="310"/>
      <c r="R73" s="494"/>
      <c r="S73" s="691"/>
      <c r="T73" s="691"/>
      <c r="U73" s="691"/>
      <c r="V73" s="691"/>
      <c r="W73" s="265" t="str">
        <f>IF(OR(P73="",M73=Paramétrage!$C$10,M73=Paramétrage!$C$13,M73=Paramétrage!$C$16,M73=Paramétrage!$C$19,M73=Paramétrage!$C$23,M73=Paramétrage!$C$26,AND(M73&lt;&gt;Paramétrage!$C$9,Q73="Mut+ext")),"",ROUNDUP(O73/P73,0))</f>
        <v/>
      </c>
      <c r="X73" s="266">
        <f>IF(M73="",0,IF(OR(Q73="Mut+ext",VLOOKUP(M73,Paramétrage!$C$6:$E$28,2,0)=0),0,IF(P73="","saisir capacité",N73*W73*VLOOKUP(M73,Paramétrage!$C$6:$E$28,2,0))))</f>
        <v>0</v>
      </c>
      <c r="Y73" s="113"/>
      <c r="Z73" s="267">
        <f t="shared" si="33"/>
        <v>0</v>
      </c>
      <c r="AA73" s="268">
        <f>IF(M73="",0,IF(ISERROR(Y73+X73*VLOOKUP(M73,Paramétrage!$C$6:$E$28,3,0))=1,Z73,Y73+X73*VLOOKUP(M73,Paramétrage!$C$6:$E$28,3,0)))</f>
        <v>0</v>
      </c>
      <c r="AB73" s="692"/>
      <c r="AC73" s="692"/>
      <c r="AD73" s="692"/>
      <c r="AE73" s="312"/>
      <c r="AF73" s="313"/>
      <c r="AG73" s="155">
        <f>IF(F73="",0,IF(K73="",0,IF(SUMIF($F$72:$F$73,F73,$O$72:$O$73)=0,0,IF(L73="",AH73/SUMIF($F$72:$F$73,F73,$O$72:$O$73),AH73/(SUMIF($F$72:$F$73,F73,$O$72:$O$73)/L73)))))</f>
        <v>0</v>
      </c>
      <c r="AH73" s="118">
        <f t="shared" si="34"/>
        <v>0</v>
      </c>
    </row>
    <row r="74" spans="1:34" ht="17.25" customHeight="1" x14ac:dyDescent="0.2">
      <c r="A74" s="682"/>
      <c r="B74" s="686"/>
      <c r="C74" s="688"/>
      <c r="D74" s="270"/>
      <c r="E74" s="270"/>
      <c r="F74" s="271"/>
      <c r="G74" s="486"/>
      <c r="H74" s="272"/>
      <c r="I74" s="273"/>
      <c r="J74" s="274"/>
      <c r="K74" s="275"/>
      <c r="L74" s="276"/>
      <c r="M74" s="277"/>
      <c r="N74" s="278">
        <f>+AG74</f>
        <v>25</v>
      </c>
      <c r="O74" s="279"/>
      <c r="P74" s="279"/>
      <c r="Q74" s="280"/>
      <c r="R74" s="281"/>
      <c r="S74" s="281"/>
      <c r="T74" s="281"/>
      <c r="U74" s="281"/>
      <c r="V74" s="282"/>
      <c r="W74" s="283"/>
      <c r="X74" s="284">
        <f>SUM(X72:X73)</f>
        <v>0</v>
      </c>
      <c r="Y74" s="277">
        <f>SUM(Y72:Y73)</f>
        <v>0</v>
      </c>
      <c r="Z74" s="285">
        <f>X74+Y74</f>
        <v>0</v>
      </c>
      <c r="AA74" s="286">
        <f>SUM(AA72:AA73)</f>
        <v>0</v>
      </c>
      <c r="AB74" s="287"/>
      <c r="AC74" s="288"/>
      <c r="AD74" s="289"/>
      <c r="AE74" s="290"/>
      <c r="AF74" s="291"/>
      <c r="AG74" s="292">
        <f>SUM(AG72:AG73)</f>
        <v>25</v>
      </c>
      <c r="AH74" s="293">
        <f>SUM(AH72:AH73)</f>
        <v>375</v>
      </c>
    </row>
    <row r="75" spans="1:34" ht="17.25" customHeight="1" x14ac:dyDescent="0.2">
      <c r="A75" s="682"/>
      <c r="B75" s="316" t="s">
        <v>156</v>
      </c>
      <c r="C75" s="317"/>
      <c r="D75" s="318"/>
      <c r="E75" s="319">
        <f>E42+E46+E51+E56+E69+E72</f>
        <v>30</v>
      </c>
      <c r="F75" s="320"/>
      <c r="G75" s="317"/>
      <c r="H75" s="317"/>
      <c r="I75" s="317"/>
      <c r="J75" s="321"/>
      <c r="K75" s="317"/>
      <c r="L75" s="317"/>
      <c r="M75" s="318"/>
      <c r="N75" s="322">
        <f>IF(N68=0,N74+N71+N64+N55+N50+N45,N74+N71+(N68+N64)/2+N55+N50+N45)</f>
        <v>247</v>
      </c>
      <c r="O75" s="321"/>
      <c r="P75" s="323"/>
      <c r="Q75" s="321"/>
      <c r="R75" s="321"/>
      <c r="S75" s="321"/>
      <c r="T75" s="321"/>
      <c r="U75" s="321"/>
      <c r="V75" s="324"/>
      <c r="W75" s="325"/>
      <c r="X75" s="325">
        <f>X45+X50+X55+X64+X68+X71+X74</f>
        <v>112</v>
      </c>
      <c r="Y75" s="319">
        <f>Y45+Y50+Y55+Y64+Y68+Y71+Y74</f>
        <v>0</v>
      </c>
      <c r="Z75" s="319">
        <f>Z45+Z50+Z55+Z64+Z68+Z71+Z74</f>
        <v>112</v>
      </c>
      <c r="AA75" s="326">
        <f>AA45+AA50+AA55+AA64+AA68+AA71+AA74</f>
        <v>132</v>
      </c>
      <c r="AB75" s="327"/>
      <c r="AC75" s="328"/>
      <c r="AD75" s="329"/>
      <c r="AE75" s="328"/>
      <c r="AF75" s="330"/>
      <c r="AG75" s="331">
        <f>SUM(AG42:AG74)/2</f>
        <v>247</v>
      </c>
      <c r="AH75" s="332">
        <f>SUM(AH49:AH71)</f>
        <v>13700</v>
      </c>
    </row>
    <row r="76" spans="1:34" ht="17.25" customHeight="1" x14ac:dyDescent="0.2">
      <c r="A76" s="333" t="s">
        <v>10</v>
      </c>
      <c r="B76" s="334"/>
      <c r="C76" s="334"/>
      <c r="D76" s="334"/>
      <c r="E76" s="334"/>
      <c r="F76" s="334"/>
      <c r="G76" s="334"/>
      <c r="H76" s="334"/>
      <c r="I76" s="334"/>
      <c r="J76" s="335"/>
      <c r="K76" s="334"/>
      <c r="L76" s="334"/>
      <c r="M76" s="336"/>
      <c r="N76" s="337">
        <f>N75+N41</f>
        <v>381</v>
      </c>
      <c r="O76" s="335"/>
      <c r="P76" s="338"/>
      <c r="Q76" s="335"/>
      <c r="R76" s="335"/>
      <c r="S76" s="335"/>
      <c r="T76" s="335"/>
      <c r="U76" s="335"/>
      <c r="V76" s="339"/>
      <c r="W76" s="336"/>
      <c r="X76" s="340">
        <f>X75+X41</f>
        <v>220</v>
      </c>
      <c r="Y76" s="341">
        <f>Y75+Y41</f>
        <v>0</v>
      </c>
      <c r="Z76" s="342">
        <f>Z75+Z41</f>
        <v>220</v>
      </c>
      <c r="AA76" s="343">
        <f>AA75+AA41</f>
        <v>240</v>
      </c>
      <c r="AE76" s="344"/>
      <c r="AG76" s="345">
        <f>AG75+AG41</f>
        <v>381</v>
      </c>
      <c r="AH76" s="346">
        <f>SUM(AH42:AH74)</f>
        <v>18290</v>
      </c>
    </row>
    <row r="77" spans="1:34" ht="17.25" customHeight="1" x14ac:dyDescent="0.2">
      <c r="O77" s="344"/>
      <c r="T77" s="34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0-0000-0000-000000000000}">
  <dimension ref="A1:AMM105"/>
  <sheetViews>
    <sheetView workbookViewId="0">
      <selection sqref="A1:XFD1048576"/>
    </sheetView>
  </sheetViews>
  <sheetFormatPr baseColWidth="10" defaultRowHeight="19.5" customHeight="1" x14ac:dyDescent="0.2"/>
  <sheetData>
    <row r="1" spans="1:44" ht="19.5" customHeight="1" x14ac:dyDescent="0.2">
      <c r="A1" s="1" t="s">
        <v>500</v>
      </c>
      <c r="B1" s="1"/>
    </row>
    <row r="2" spans="1:44" ht="19.5" customHeight="1" x14ac:dyDescent="0.2">
      <c r="A2" s="1"/>
      <c r="B2" s="1"/>
      <c r="E2" s="657" t="s">
        <v>35</v>
      </c>
      <c r="F2" s="657"/>
      <c r="G2" s="657"/>
      <c r="H2" s="657"/>
      <c r="I2" s="657" t="s">
        <v>36</v>
      </c>
      <c r="J2" s="657"/>
      <c r="K2" s="657" t="s">
        <v>37</v>
      </c>
      <c r="L2" s="657"/>
      <c r="M2" s="657"/>
      <c r="N2" s="657"/>
      <c r="O2" s="657" t="s">
        <v>38</v>
      </c>
      <c r="P2" s="657"/>
      <c r="W2" s="58" t="s">
        <v>39</v>
      </c>
      <c r="X2" s="58" t="s">
        <v>40</v>
      </c>
      <c r="AB2" s="643" t="s">
        <v>41</v>
      </c>
      <c r="AC2" s="643" t="s">
        <v>42</v>
      </c>
    </row>
    <row r="3" spans="1:44" ht="19.5" customHeight="1" x14ac:dyDescent="0.2">
      <c r="D3" s="53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  <c r="U3" s="647" t="s">
        <v>16</v>
      </c>
      <c r="V3" s="647"/>
      <c r="W3" s="58">
        <f>ROUND(SUMIFS($W$17:$W$102,$H$17:$H$102,Paramétrage!$I6,$Q$17:$Q$102,"&lt;&gt;Mut+ext"),0)</f>
        <v>35</v>
      </c>
      <c r="X3" s="58">
        <f>ROUND(SUMIF($H$17:$H$102,Paramétrage!$I6,$AA$17:$AA$102),0)</f>
        <v>661</v>
      </c>
      <c r="AB3" s="643"/>
      <c r="AC3" s="643"/>
    </row>
    <row r="4" spans="1:44" ht="19.5" customHeight="1" x14ac:dyDescent="0.2">
      <c r="D4" s="348" t="s">
        <v>157</v>
      </c>
      <c r="E4" s="645" t="s">
        <v>43</v>
      </c>
      <c r="F4" s="645"/>
      <c r="G4" s="645"/>
      <c r="H4" s="645"/>
      <c r="I4" s="645" t="str">
        <f>Synthèse!B3</f>
        <v>Lettres</v>
      </c>
      <c r="J4" s="645"/>
      <c r="K4" s="644" t="s">
        <v>158</v>
      </c>
      <c r="L4" s="644"/>
      <c r="M4" s="644"/>
      <c r="N4" s="644"/>
      <c r="O4" s="695">
        <v>25</v>
      </c>
      <c r="P4" s="695"/>
      <c r="Q4" s="696">
        <v>60</v>
      </c>
      <c r="R4" s="489"/>
      <c r="U4" s="647" t="s">
        <v>17</v>
      </c>
      <c r="V4" s="647"/>
      <c r="W4" s="58">
        <f>ROUND(SUMIFS($W$17:$W$102,$H$17:$H$102,Paramétrage!$I7,$Q$17:$Q$102,"&lt;&gt;Mut+ext"),0)</f>
        <v>2</v>
      </c>
      <c r="X4" s="58">
        <f>ROUND(SUMIF($H$17:$H$102,Paramétrage!$I7,$AA$17:$AA$102),0)</f>
        <v>29</v>
      </c>
      <c r="Z4" s="650" t="s">
        <v>32</v>
      </c>
      <c r="AA4" s="650"/>
      <c r="AB4" s="58">
        <f>SUMIF($M$17:$M$24,Paramétrage!$C6,$N$17:$N$24)+SUMIF($M$60:$M$76,Paramétrage!$C6,$N$60:$N$76)</f>
        <v>130</v>
      </c>
      <c r="AC4" s="58">
        <f>SUMIF($M$17:$M$24,Paramétrage!$C6,$AA$17:$AA$24)+SUMIF($M$60:$M$76,Paramétrage!$C6,$AA$60:$AA$76)</f>
        <v>195</v>
      </c>
    </row>
    <row r="5" spans="1:44" ht="19.5" customHeight="1" x14ac:dyDescent="0.2">
      <c r="A5" s="698" t="s">
        <v>159</v>
      </c>
      <c r="B5" s="698"/>
      <c r="D5" s="349" t="s">
        <v>160</v>
      </c>
      <c r="E5" s="699" t="s">
        <v>43</v>
      </c>
      <c r="F5" s="699"/>
      <c r="G5" s="699"/>
      <c r="H5" s="699"/>
      <c r="I5" s="699" t="s">
        <v>0</v>
      </c>
      <c r="J5" s="699"/>
      <c r="K5" s="700" t="s">
        <v>161</v>
      </c>
      <c r="L5" s="700"/>
      <c r="M5" s="700"/>
      <c r="N5" s="700"/>
      <c r="O5" s="69">
        <v>30</v>
      </c>
      <c r="P5" s="69"/>
      <c r="Q5" s="696"/>
      <c r="R5" s="489"/>
      <c r="U5" s="647" t="s">
        <v>18</v>
      </c>
      <c r="V5" s="647"/>
      <c r="W5" s="58">
        <f>ROUND(SUMIFS($W$17:$W$102,$H$17:$H$102,Paramétrage!$I8,$Q$17:$Q$102,"&lt;&gt;Mut+ext"),0)</f>
        <v>0</v>
      </c>
      <c r="X5" s="58">
        <f>ROUND(SUMIF($H$17:$H$102,Paramétrage!$I8,$AA$17:$AA$102),0)</f>
        <v>0</v>
      </c>
      <c r="Z5" s="650" t="s">
        <v>33</v>
      </c>
      <c r="AA5" s="650"/>
      <c r="AB5" s="58">
        <f>SUMIF($M$17:$M$24,Paramétrage!$C7,$N$17:$N$24)+SUMIF($M$60:$M$76,Paramétrage!$C7,$N$60:$N$76)</f>
        <v>158</v>
      </c>
      <c r="AC5" s="58">
        <f>SUMIF($M$17:$M$24,Paramétrage!$C7,$AA$17:$AA$24)+SUMIF($M$60:$M$76,Paramétrage!$C7,$AA$60:$AA$76)</f>
        <v>336</v>
      </c>
    </row>
    <row r="6" spans="1:44" ht="19.5" customHeight="1" x14ac:dyDescent="0.2">
      <c r="A6" s="698"/>
      <c r="B6" s="698"/>
      <c r="D6" s="349" t="s">
        <v>162</v>
      </c>
      <c r="E6" s="699" t="s">
        <v>43</v>
      </c>
      <c r="F6" s="699"/>
      <c r="G6" s="699"/>
      <c r="H6" s="699"/>
      <c r="I6" s="699" t="s">
        <v>0</v>
      </c>
      <c r="J6" s="699"/>
      <c r="K6" s="700" t="s">
        <v>415</v>
      </c>
      <c r="L6" s="700"/>
      <c r="M6" s="700"/>
      <c r="N6" s="700"/>
      <c r="O6" s="69">
        <v>5</v>
      </c>
      <c r="P6" s="69"/>
      <c r="Q6" s="696"/>
      <c r="R6" s="489"/>
      <c r="U6" s="647" t="s">
        <v>19</v>
      </c>
      <c r="V6" s="647"/>
      <c r="W6" s="58">
        <f>ROUND(SUMIFS($W$17:$W$102,$H$17:$H$102,Paramétrage!$I9,$Q$17:$Q$102,"&lt;&gt;Mut+ext"),0)</f>
        <v>8</v>
      </c>
      <c r="X6" s="58">
        <f>ROUND(SUMIF($H$17:$H$102,Paramétrage!$I9,$AA$17:$AA$102),0)</f>
        <v>160</v>
      </c>
      <c r="Z6" s="650" t="s">
        <v>34</v>
      </c>
      <c r="AA6" s="650"/>
      <c r="AB6" s="58">
        <f>SUMIF($M$17:$M$24,Paramétrage!$C8,$N$17:$N$24)+SUMIF($M$60:$M$76,Paramétrage!$C8,$N$60:$N$76)</f>
        <v>0</v>
      </c>
      <c r="AC6" s="58">
        <f>SUMIF($M$17:$M$24,Paramétrage!$C8,$AA$17:$AA$24)+SUMIF($M$60:$M$76,Paramétrage!$C8,$AA$60:$AA$76)</f>
        <v>0</v>
      </c>
    </row>
    <row r="7" spans="1:44" ht="19.5" customHeight="1" x14ac:dyDescent="0.2">
      <c r="A7" s="698"/>
      <c r="B7" s="698"/>
      <c r="D7" s="59" t="s">
        <v>164</v>
      </c>
      <c r="E7" s="60"/>
      <c r="F7" s="60"/>
      <c r="G7" s="60"/>
      <c r="H7" s="60"/>
      <c r="I7" s="61"/>
      <c r="J7" s="61"/>
      <c r="K7" s="61"/>
      <c r="L7" s="61"/>
      <c r="M7" s="61"/>
      <c r="N7" s="61"/>
      <c r="O7" s="350" t="s">
        <v>165</v>
      </c>
      <c r="P7" s="350" t="s">
        <v>166</v>
      </c>
      <c r="Q7" s="67" t="s">
        <v>50</v>
      </c>
      <c r="R7" s="498"/>
      <c r="U7" s="650" t="s">
        <v>23</v>
      </c>
      <c r="V7" s="650"/>
      <c r="W7" s="58">
        <f>ROUND(SUMIF($H$17:$H$102,Paramétrage!$I10,$W$17:$W$102),0)</f>
        <v>4</v>
      </c>
      <c r="X7" s="58">
        <f t="array" ref="X7">IF(ISERROR(SUM(IF(H:H=Paramétrage!$I10,N:N*W:W)))=TRUE,"saisie incomplète",SUM(IF(H:H=Paramétrage!$I10,N:N*W:W)))</f>
        <v>80</v>
      </c>
    </row>
    <row r="8" spans="1:44" ht="19.5" customHeight="1" x14ac:dyDescent="0.2">
      <c r="A8" s="698"/>
      <c r="B8" s="698"/>
      <c r="D8" s="68" t="s">
        <v>167</v>
      </c>
      <c r="E8" s="651" t="s">
        <v>43</v>
      </c>
      <c r="F8" s="651"/>
      <c r="G8" s="651"/>
      <c r="H8" s="651"/>
      <c r="I8" s="697" t="s">
        <v>52</v>
      </c>
      <c r="J8" s="697"/>
      <c r="K8" s="651"/>
      <c r="L8" s="651"/>
      <c r="M8" s="651"/>
      <c r="N8" s="651"/>
      <c r="O8" s="69">
        <v>0</v>
      </c>
      <c r="P8" s="69">
        <v>0</v>
      </c>
      <c r="Q8" s="69"/>
      <c r="R8" s="499"/>
      <c r="U8" s="659" t="s">
        <v>24</v>
      </c>
      <c r="V8" s="659"/>
      <c r="W8" s="58">
        <f>ROUND(SUMIF($H$17:$H$102,Paramétrage!$I11,$W$17:$W$102),0)</f>
        <v>0</v>
      </c>
      <c r="X8" s="58">
        <f t="array" ref="X8">IF(ISERROR(SUM(IF(H:H=Paramétrage!$I11,N:N*W:W)))=TRUE,"saisie incomplète",SUM(IF(H:H=Paramétrage!$I11,N:N*W:W)))</f>
        <v>0</v>
      </c>
    </row>
    <row r="9" spans="1:44" ht="19.5" customHeight="1" x14ac:dyDescent="0.25">
      <c r="D9" s="68" t="s">
        <v>167</v>
      </c>
      <c r="E9" s="651" t="s">
        <v>55</v>
      </c>
      <c r="F9" s="651"/>
      <c r="G9" s="651"/>
      <c r="H9" s="651"/>
      <c r="I9" s="697" t="s">
        <v>56</v>
      </c>
      <c r="J9" s="697"/>
      <c r="K9" s="651"/>
      <c r="L9" s="651"/>
      <c r="M9" s="651"/>
      <c r="N9" s="651"/>
      <c r="O9" s="69">
        <v>0</v>
      </c>
      <c r="P9" s="69">
        <v>0</v>
      </c>
      <c r="Q9" s="69"/>
      <c r="R9" s="499"/>
      <c r="S9" s="351"/>
      <c r="T9" s="352"/>
      <c r="U9" s="650" t="s">
        <v>25</v>
      </c>
      <c r="V9" s="650"/>
      <c r="W9" s="58">
        <f>ROUND(SUMIF($H$17:$H$102,Paramétrage!$I12,$W$17:$W$102),0)</f>
        <v>0</v>
      </c>
      <c r="X9" s="58">
        <f t="array" ref="X9">IF(ISERROR(SUM(IF(H:H=Paramétrage!$I12,N:N*W:W)))=TRUE,"saisie incomplète",SUM(IF(H:H=Paramétrage!$I12,N:N*W:W)))</f>
        <v>0</v>
      </c>
    </row>
    <row r="10" spans="1:44" ht="19.5" customHeight="1" x14ac:dyDescent="0.2">
      <c r="D10" s="68" t="s">
        <v>168</v>
      </c>
      <c r="E10" s="651" t="s">
        <v>43</v>
      </c>
      <c r="F10" s="651"/>
      <c r="G10" s="651"/>
      <c r="H10" s="651"/>
      <c r="I10" s="697" t="s">
        <v>58</v>
      </c>
      <c r="J10" s="697"/>
      <c r="K10" s="651"/>
      <c r="L10" s="651"/>
      <c r="M10" s="651"/>
      <c r="N10" s="651"/>
      <c r="O10" s="69">
        <v>0</v>
      </c>
      <c r="P10" s="69">
        <v>0</v>
      </c>
      <c r="Q10" s="69"/>
      <c r="R10" s="499"/>
      <c r="U10" s="650" t="s">
        <v>26</v>
      </c>
      <c r="V10" s="650"/>
      <c r="W10" s="58">
        <f>ROUND(SUMIF($H$17:$H$102,Paramétrage!$I13,$W$17:$W$102),0)</f>
        <v>3</v>
      </c>
      <c r="X10" s="58">
        <f t="array" ref="X10">IF(ISERROR(SUM(IF(H:H=Paramétrage!$I13,N:N*W:W)))=TRUE,"saisie incomplète",SUM(IF(H:H=Paramétrage!$I13,N:N*W:W)))</f>
        <v>60</v>
      </c>
    </row>
    <row r="11" spans="1:44" ht="19.5" customHeight="1" x14ac:dyDescent="0.2">
      <c r="C11" s="73"/>
      <c r="D11" s="68" t="s">
        <v>168</v>
      </c>
      <c r="E11" s="697" t="s">
        <v>169</v>
      </c>
      <c r="F11" s="697"/>
      <c r="G11" s="697"/>
      <c r="H11" s="697"/>
      <c r="I11" s="699" t="s">
        <v>170</v>
      </c>
      <c r="J11" s="699"/>
      <c r="K11" s="651" t="s">
        <v>171</v>
      </c>
      <c r="L11" s="651"/>
      <c r="M11" s="651"/>
      <c r="N11" s="651"/>
      <c r="O11" s="69">
        <v>0</v>
      </c>
      <c r="P11" s="69">
        <v>0</v>
      </c>
      <c r="Q11" s="69"/>
      <c r="R11" s="499"/>
      <c r="U11" s="650" t="s">
        <v>27</v>
      </c>
      <c r="V11" s="650"/>
      <c r="W11" s="58">
        <f>ROUND(SUMIF($H$17:$H$102,Paramétrage!$I14,$W$17:$W$102),0)</f>
        <v>0</v>
      </c>
      <c r="X11" s="58" t="str">
        <f t="array" ref="X11">IF(ISERROR(SUM(IF(H:H=Paramétrage!$I14,N:N*W:W)))=TRUE,"saisie incomplète",SUM(IF(H:H=Paramétrage!$I14,N:N*W:W)))</f>
        <v>saisie incomplète</v>
      </c>
    </row>
    <row r="12" spans="1:44" ht="19.5" customHeight="1" x14ac:dyDescent="0.2">
      <c r="B12" s="1"/>
      <c r="C12" s="1"/>
      <c r="U12" s="650" t="s">
        <v>28</v>
      </c>
      <c r="V12" s="650"/>
      <c r="W12" s="58">
        <f>ROUND(SUMIF($H$17:$H$102,Paramétrage!$I15,$W$17:$W$102),0)</f>
        <v>0</v>
      </c>
      <c r="X12" s="58">
        <f t="array" ref="X12">IF(ISERROR(SUM(IF(H:H=Paramétrage!$I15,N:N*W:W)))=TRUE,"saisie incomplète",SUM(IF(H:H=Paramétrage!$I15,N:N*W:W)))</f>
        <v>0</v>
      </c>
    </row>
    <row r="13" spans="1:44" ht="19.5" customHeight="1" x14ac:dyDescent="0.2">
      <c r="A13" s="53"/>
      <c r="D13" s="73"/>
      <c r="E13" s="73"/>
      <c r="F13" s="73"/>
      <c r="G13" s="73"/>
      <c r="H13" s="73"/>
      <c r="U13" s="650" t="s">
        <v>59</v>
      </c>
      <c r="V13" s="650"/>
      <c r="W13" s="74" t="e">
        <f>SUM(AQ17:AQ90)</f>
        <v>#REF!</v>
      </c>
      <c r="X13" s="74" t="e">
        <f>SUM(AR17:AR90)</f>
        <v>#REF!</v>
      </c>
    </row>
    <row r="14" spans="1:44" ht="19.5" customHeight="1" x14ac:dyDescent="0.2">
      <c r="A14" s="53"/>
      <c r="W14" s="54"/>
    </row>
    <row r="15" spans="1:44" ht="19.5" customHeight="1" x14ac:dyDescent="0.25">
      <c r="A15" s="75"/>
      <c r="B15" s="701" t="s">
        <v>60</v>
      </c>
      <c r="C15" s="701"/>
      <c r="D15" s="701"/>
      <c r="E15" s="662" t="s">
        <v>61</v>
      </c>
      <c r="F15" s="661" t="s">
        <v>62</v>
      </c>
      <c r="G15" s="667" t="s">
        <v>472</v>
      </c>
      <c r="H15" s="661" t="s">
        <v>63</v>
      </c>
      <c r="I15" s="702" t="s">
        <v>64</v>
      </c>
      <c r="J15" s="661" t="s">
        <v>65</v>
      </c>
      <c r="K15" s="661" t="s">
        <v>66</v>
      </c>
      <c r="L15" s="702" t="s">
        <v>67</v>
      </c>
      <c r="M15" s="661" t="s">
        <v>68</v>
      </c>
      <c r="N15" s="76" t="s">
        <v>69</v>
      </c>
      <c r="O15" s="661" t="s">
        <v>126</v>
      </c>
      <c r="P15" s="671" t="s">
        <v>71</v>
      </c>
      <c r="Q15" s="701" t="s">
        <v>72</v>
      </c>
      <c r="R15" s="667" t="s">
        <v>473</v>
      </c>
      <c r="S15" s="671" t="s">
        <v>73</v>
      </c>
      <c r="T15" s="671"/>
      <c r="U15" s="671"/>
      <c r="V15" s="671"/>
      <c r="W15" s="701" t="s">
        <v>13</v>
      </c>
      <c r="X15" s="77" t="s">
        <v>74</v>
      </c>
      <c r="Y15" s="76" t="s">
        <v>75</v>
      </c>
      <c r="Z15" s="76" t="s">
        <v>76</v>
      </c>
      <c r="AA15" s="78" t="s">
        <v>77</v>
      </c>
      <c r="AB15" s="701" t="s">
        <v>78</v>
      </c>
      <c r="AC15" s="701"/>
      <c r="AD15" s="701"/>
      <c r="AE15" s="661" t="s">
        <v>79</v>
      </c>
      <c r="AF15" s="671" t="s">
        <v>80</v>
      </c>
      <c r="AG15" s="703" t="s">
        <v>81</v>
      </c>
      <c r="AH15" s="704" t="s">
        <v>82</v>
      </c>
      <c r="AJ15" s="681" t="s">
        <v>126</v>
      </c>
      <c r="AK15" s="681" t="s">
        <v>71</v>
      </c>
      <c r="AL15" s="681" t="s">
        <v>13</v>
      </c>
      <c r="AM15" s="681" t="s">
        <v>74</v>
      </c>
      <c r="AN15" s="681" t="s">
        <v>75</v>
      </c>
      <c r="AO15" s="681" t="s">
        <v>76</v>
      </c>
      <c r="AP15" s="681" t="s">
        <v>77</v>
      </c>
      <c r="AQ15" s="681" t="s">
        <v>127</v>
      </c>
      <c r="AR15" s="681"/>
    </row>
    <row r="16" spans="1:44" ht="19.5" customHeight="1" x14ac:dyDescent="0.25">
      <c r="A16" s="75"/>
      <c r="B16" s="79" t="s">
        <v>83</v>
      </c>
      <c r="C16" s="80" t="s">
        <v>84</v>
      </c>
      <c r="D16" s="80" t="s">
        <v>85</v>
      </c>
      <c r="E16" s="662"/>
      <c r="F16" s="661"/>
      <c r="G16" s="668"/>
      <c r="H16" s="661"/>
      <c r="I16" s="702"/>
      <c r="J16" s="661"/>
      <c r="K16" s="661"/>
      <c r="L16" s="702"/>
      <c r="M16" s="661"/>
      <c r="N16" s="81">
        <f>ROUND(N59+N103,1)</f>
        <v>527</v>
      </c>
      <c r="O16" s="661"/>
      <c r="P16" s="671"/>
      <c r="Q16" s="701"/>
      <c r="R16" s="669"/>
      <c r="S16" s="671"/>
      <c r="T16" s="671"/>
      <c r="U16" s="671"/>
      <c r="V16" s="671"/>
      <c r="W16" s="701"/>
      <c r="X16" s="82">
        <f>X59+X103</f>
        <v>765</v>
      </c>
      <c r="Y16" s="83">
        <f>Y59+Y103</f>
        <v>5</v>
      </c>
      <c r="Z16" s="83">
        <f>Z59+Z103</f>
        <v>770</v>
      </c>
      <c r="AA16" s="84">
        <f>AA59+AA103</f>
        <v>850</v>
      </c>
      <c r="AB16" s="701"/>
      <c r="AC16" s="701"/>
      <c r="AD16" s="701"/>
      <c r="AE16" s="661"/>
      <c r="AF16" s="671"/>
      <c r="AG16" s="703"/>
      <c r="AH16" s="704"/>
      <c r="AJ16" s="681"/>
      <c r="AK16" s="681"/>
      <c r="AL16" s="681"/>
      <c r="AM16" s="681"/>
      <c r="AN16" s="681"/>
      <c r="AO16" s="681"/>
      <c r="AP16" s="681"/>
      <c r="AQ16" s="226" t="s">
        <v>39</v>
      </c>
      <c r="AR16" s="227" t="s">
        <v>129</v>
      </c>
    </row>
    <row r="17" spans="1:44" ht="19.5" customHeight="1" x14ac:dyDescent="0.2">
      <c r="A17" s="674" t="s">
        <v>172</v>
      </c>
      <c r="B17" s="675" t="s">
        <v>87</v>
      </c>
      <c r="C17" s="676" t="s">
        <v>173</v>
      </c>
      <c r="D17" s="677" t="s">
        <v>580</v>
      </c>
      <c r="E17" s="677">
        <v>6</v>
      </c>
      <c r="F17" s="431" t="s">
        <v>174</v>
      </c>
      <c r="G17" s="86"/>
      <c r="H17" s="88" t="s">
        <v>16</v>
      </c>
      <c r="I17" s="89" t="s">
        <v>709</v>
      </c>
      <c r="J17" s="90"/>
      <c r="K17" s="91" t="s">
        <v>90</v>
      </c>
      <c r="L17" s="92"/>
      <c r="M17" s="90" t="s">
        <v>91</v>
      </c>
      <c r="N17" s="93">
        <v>15</v>
      </c>
      <c r="O17" s="94">
        <v>60</v>
      </c>
      <c r="P17" s="95">
        <v>300</v>
      </c>
      <c r="Q17" s="111" t="s">
        <v>92</v>
      </c>
      <c r="R17" s="502"/>
      <c r="S17" s="687" t="s">
        <v>763</v>
      </c>
      <c r="T17" s="687"/>
      <c r="U17" s="687"/>
      <c r="V17" s="687"/>
      <c r="W17" s="98">
        <f>IF(OR(P17="",M17=Paramétrage!$C$10,M17=Paramétrage!$C$13,M17=Paramétrage!$C$16,M17=Paramétrage!$C$19,M17=Paramétrage!$C$23,M17=Paramétrage!$C$26,AND(M17&lt;&gt;Paramétrage!$C$9,Q17="Mut+ext")),"",ROUNDUP(O17/P17,0))</f>
        <v>1</v>
      </c>
      <c r="X17" s="99">
        <f>IF(M17="",0,IF(OR(Q17="Mut+ext",VLOOKUP(M17,Paramétrage!$C$6:$E$28,2,0)=0),0,IF(P17="","saisir capacité",N17*W17*VLOOKUP(M17,Paramétrage!$C$6:$E$28,2,0))))</f>
        <v>15</v>
      </c>
      <c r="Y17" s="100"/>
      <c r="Z17" s="101">
        <f t="shared" ref="Z17:Z20" si="0">IF(ISERROR(X17+Y17)=1,X17,X17+Y17)</f>
        <v>15</v>
      </c>
      <c r="AA17" s="102">
        <f>IF(M17="",0,IF(ISERROR(Y17+X17*VLOOKUP(M17,Paramétrage!$C$6:$E$28,3,0))=1,Z17,Y17+X17*VLOOKUP(M17,Paramétrage!$C$6:$E$28,3,0)))</f>
        <v>22.5</v>
      </c>
      <c r="AB17" s="641"/>
      <c r="AC17" s="641"/>
      <c r="AD17" s="641"/>
      <c r="AE17" s="103"/>
      <c r="AF17" s="104"/>
      <c r="AG17" s="353">
        <f>IF(F17="",0,IF(K17="",0,IF(SUMIF(F17:F20,F17,O17:O20)=0,0,IF(K17="Obligatoire",AH17/O17,IF(L17="",AH17/SUMIF(F17:F20,F17,O17:O20),AH17/(SUMIF(F17:F20,F17,O17:O20)/L17))))))</f>
        <v>15</v>
      </c>
      <c r="AH17" s="354">
        <f t="shared" ref="AH17:AH20" si="1">N17*O17</f>
        <v>900</v>
      </c>
      <c r="AJ17" s="234">
        <f>IF(SUMIF(F17:F20,F17,O17:O20)=0,0,$N$3*O17/SUMIF(F17:F20,F17,O17:O20))</f>
        <v>0</v>
      </c>
      <c r="AK17" s="235">
        <f t="shared" ref="AK17:AK20" si="2">P17</f>
        <v>300</v>
      </c>
      <c r="AL17" s="236">
        <f t="shared" ref="AL17:AL20" si="3">IF(AK17=0,"",ROUNDUP(AJ17/AK17,0))</f>
        <v>0</v>
      </c>
      <c r="AM17" s="237">
        <f>IF(M17="",0,IF(OR(Q17="Mut+ext",VLOOKUP(M17,Paramétrage!$C$6:$E$28,2,0)=0),0,IF(P17="","saisir capacité",IF(Q17="Mut+ext",0,N17*AL17*VLOOKUP(M17,Paramétrage!$C$6:$E$28,2,0)))))</f>
        <v>0</v>
      </c>
      <c r="AN17" s="238"/>
      <c r="AO17" s="237">
        <f t="shared" ref="AO17:AO20" si="4">IF(ISERROR(AM17+AN17)=1,AM17,AM17+AN17)</f>
        <v>0</v>
      </c>
      <c r="AP17" s="237">
        <f>IF(M17="",0,IF(ISERROR(AN17+AM17*VLOOKUP(M17,Paramétrage!$C$6:$E$28,3,0))=1,AO17,AN17+AM17*VLOOKUP(M17,Paramétrage!$C$6:$E$28,3,0)))</f>
        <v>0</v>
      </c>
      <c r="AQ17" s="234">
        <f>IF(M17="",0,IF(OR(Q17="oui",VLOOKUP(M17,Paramétrage!$C$6:$E$28,2,0)=0),0,IF(W17="",0,W17-AL17)))</f>
        <v>1</v>
      </c>
      <c r="AR17" s="235">
        <f t="shared" ref="AR17:AR20" si="5">AA17-AP17-Y17</f>
        <v>22.5</v>
      </c>
    </row>
    <row r="18" spans="1:44" ht="19.5" customHeight="1" x14ac:dyDescent="0.2">
      <c r="A18" s="674"/>
      <c r="B18" s="675"/>
      <c r="C18" s="676"/>
      <c r="D18" s="677"/>
      <c r="E18" s="677"/>
      <c r="F18" s="86" t="s">
        <v>175</v>
      </c>
      <c r="G18" s="86"/>
      <c r="H18" s="507" t="s">
        <v>16</v>
      </c>
      <c r="I18" s="184" t="s">
        <v>708</v>
      </c>
      <c r="J18" s="90"/>
      <c r="K18" s="108" t="s">
        <v>90</v>
      </c>
      <c r="L18" s="92"/>
      <c r="M18" s="90" t="s">
        <v>91</v>
      </c>
      <c r="N18" s="109">
        <v>15</v>
      </c>
      <c r="O18" s="110">
        <v>60</v>
      </c>
      <c r="P18" s="95">
        <v>300</v>
      </c>
      <c r="Q18" s="111" t="s">
        <v>92</v>
      </c>
      <c r="R18" s="502"/>
      <c r="S18" s="687" t="s">
        <v>763</v>
      </c>
      <c r="T18" s="687"/>
      <c r="U18" s="687"/>
      <c r="V18" s="687"/>
      <c r="W18" s="98">
        <f>IF(OR(P18="",M18=Paramétrage!$C$10,M18=Paramétrage!$C$13,M18=Paramétrage!$C$16,M18=Paramétrage!$C$19,M18=Paramétrage!$C$23,M18=Paramétrage!$C$26,AND(M18&lt;&gt;Paramétrage!$C$9,Q18="Mut+ext")),"",ROUNDUP(O18/P18,0))</f>
        <v>1</v>
      </c>
      <c r="X18" s="112">
        <f>IF(M18="",0,IF(OR(Q18="Mut+ext",VLOOKUP(M18,Paramétrage!$C$6:$E$28,2,0)=0),0,IF(P18="","saisir capacité",N18*W18*VLOOKUP(M18,Paramétrage!$C$6:$E$28,2,0))))</f>
        <v>15</v>
      </c>
      <c r="Y18" s="113"/>
      <c r="Z18" s="114">
        <f t="shared" ref="Z18" si="6">IF(ISERROR(X18+Y18)=1,X18,X18+Y18)</f>
        <v>15</v>
      </c>
      <c r="AA18" s="115">
        <f>IF(M18="",0,IF(ISERROR(Y18+X18*VLOOKUP(M18,Paramétrage!$C$6:$E$28,3,0))=1,Z18,Y18+X18*VLOOKUP(M18,Paramétrage!$C$6:$E$28,3,0)))</f>
        <v>22.5</v>
      </c>
      <c r="AB18" s="641"/>
      <c r="AC18" s="641"/>
      <c r="AD18" s="641"/>
      <c r="AE18" s="116"/>
      <c r="AF18" s="104"/>
      <c r="AG18" s="353">
        <f>IF(F18="",0,IF(K18="",0,IF(SUMIF(F16:F19,F18,O16:O19)=0,0,IF(K18="Obligatoire",AH18/O18,IF(L18="",AH18/SUMIF(F16:F19,F18,O16:O19),AH18/(SUMIF(F16:F19,F18,O16:O19)/L18))))))</f>
        <v>15</v>
      </c>
      <c r="AH18" s="182">
        <f t="shared" ref="AH18" si="7">N18*O18</f>
        <v>900</v>
      </c>
      <c r="AJ18" s="234">
        <f>IF(SUMIF(F16:F19,F18,O16:O19)=0,0,$N$3*O18/SUMIF(F16:F19,F18,O16:O19))</f>
        <v>0</v>
      </c>
      <c r="AK18" s="235">
        <f t="shared" ref="AK18" si="8">P18</f>
        <v>300</v>
      </c>
      <c r="AL18" s="236">
        <f t="shared" ref="AL18" si="9">IF(AK18=0,"",ROUNDUP(AJ18/AK18,0))</f>
        <v>0</v>
      </c>
      <c r="AM18" s="237">
        <f>IF(M18="",0,IF(OR(Q18="Mut+ext",VLOOKUP(M18,Paramétrage!$C$6:$E$28,2,0)=0),0,IF(P18="","saisir capacité",IF(Q18="Mut+ext",0,N18*AL18*VLOOKUP(M18,Paramétrage!$C$6:$E$28,2,0)))))</f>
        <v>0</v>
      </c>
      <c r="AN18" s="238"/>
      <c r="AO18" s="237">
        <f t="shared" ref="AO18" si="10">IF(ISERROR(AM18+AN18)=1,AM18,AM18+AN18)</f>
        <v>0</v>
      </c>
      <c r="AP18" s="237">
        <f>IF(M18="",0,IF(ISERROR(AN18+AM18*VLOOKUP(M18,Paramétrage!$C$6:$E$28,3,0))=1,AO18,AN18+AM18*VLOOKUP(M18,Paramétrage!$C$6:$E$28,3,0)))</f>
        <v>0</v>
      </c>
      <c r="AQ18" s="234">
        <f>IF(M18="",0,IF(OR(Q18="oui",VLOOKUP(M18,Paramétrage!$C$6:$E$28,2,0)=0),0,IF(W18="",0,W18-AL18)))</f>
        <v>1</v>
      </c>
      <c r="AR18" s="235">
        <f t="shared" ref="AR18" si="11">AA18-AP18-Y18</f>
        <v>22.5</v>
      </c>
    </row>
    <row r="19" spans="1:44" ht="19.5" customHeight="1" x14ac:dyDescent="0.2">
      <c r="A19" s="674"/>
      <c r="B19" s="675"/>
      <c r="C19" s="676"/>
      <c r="D19" s="677"/>
      <c r="E19" s="677"/>
      <c r="F19" s="86" t="s">
        <v>176</v>
      </c>
      <c r="G19" s="86"/>
      <c r="H19" s="507" t="s">
        <v>16</v>
      </c>
      <c r="I19" s="184" t="s">
        <v>579</v>
      </c>
      <c r="J19" s="90"/>
      <c r="K19" s="108" t="s">
        <v>90</v>
      </c>
      <c r="L19" s="92"/>
      <c r="M19" s="90" t="s">
        <v>95</v>
      </c>
      <c r="N19" s="109">
        <v>20</v>
      </c>
      <c r="O19" s="110">
        <v>60</v>
      </c>
      <c r="P19" s="95">
        <v>40</v>
      </c>
      <c r="Q19" s="111" t="s">
        <v>92</v>
      </c>
      <c r="R19" s="502"/>
      <c r="S19" s="687" t="s">
        <v>615</v>
      </c>
      <c r="T19" s="687"/>
      <c r="U19" s="687"/>
      <c r="V19" s="687"/>
      <c r="W19" s="98">
        <f>IF(OR(P19="",M19=Paramétrage!$C$10,M19=Paramétrage!$C$13,M19=Paramétrage!$C$16,M19=Paramétrage!$C$19,M19=Paramétrage!$C$23,M19=Paramétrage!$C$26,AND(M19&lt;&gt;Paramétrage!$C$9,Q19="Mut+ext")),"",ROUNDUP(O19/P19,0))</f>
        <v>2</v>
      </c>
      <c r="X19" s="112">
        <f>IF(M19="",0,IF(OR(Q19="Mut+ext",VLOOKUP(M19,Paramétrage!$C$6:$E$28,2,0)=0),0,IF(P19="","saisir capacité",N19*W19*VLOOKUP(M19,Paramétrage!$C$6:$E$28,2,0))))</f>
        <v>40</v>
      </c>
      <c r="Y19" s="113"/>
      <c r="Z19" s="114">
        <f t="shared" si="0"/>
        <v>40</v>
      </c>
      <c r="AA19" s="115">
        <f>IF(M19="",0,IF(ISERROR(Y19+X19*VLOOKUP(M19,Paramétrage!$C$6:$E$28,3,0))=1,Z19,Y19+X19*VLOOKUP(M19,Paramétrage!$C$6:$E$28,3,0)))</f>
        <v>40</v>
      </c>
      <c r="AB19" s="641"/>
      <c r="AC19" s="641"/>
      <c r="AD19" s="641"/>
      <c r="AE19" s="116"/>
      <c r="AF19" s="104"/>
      <c r="AG19" s="353">
        <f>IF(F19="",0,IF(K19="",0,IF(SUMIF(F17:F20,F19,O17:O20)=0,0,IF(K19="Obligatoire",AH19/O19,IF(L19="",AH19/SUMIF(F17:F20,F19,O17:O20),AH19/(SUMIF(F17:F20,F19,O17:O20)/L19))))))</f>
        <v>20</v>
      </c>
      <c r="AH19" s="182">
        <f t="shared" si="1"/>
        <v>1200</v>
      </c>
      <c r="AJ19" s="234">
        <f>IF(SUMIF(F17:F20,F19,O17:O20)=0,0,$N$3*O19/SUMIF(F17:F20,F19,O17:O20))</f>
        <v>0</v>
      </c>
      <c r="AK19" s="235">
        <f t="shared" si="2"/>
        <v>40</v>
      </c>
      <c r="AL19" s="236">
        <f t="shared" si="3"/>
        <v>0</v>
      </c>
      <c r="AM19" s="237">
        <f>IF(M19="",0,IF(OR(Q19="Mut+ext",VLOOKUP(M19,Paramétrage!$C$6:$E$28,2,0)=0),0,IF(P19="","saisir capacité",IF(Q19="Mut+ext",0,N19*AL19*VLOOKUP(M19,Paramétrage!$C$6:$E$28,2,0)))))</f>
        <v>0</v>
      </c>
      <c r="AN19" s="238"/>
      <c r="AO19" s="237">
        <f t="shared" si="4"/>
        <v>0</v>
      </c>
      <c r="AP19" s="237">
        <f>IF(M19="",0,IF(ISERROR(AN19+AM19*VLOOKUP(M19,Paramétrage!$C$6:$E$28,3,0))=1,AO19,AN19+AM19*VLOOKUP(M19,Paramétrage!$C$6:$E$28,3,0)))</f>
        <v>0</v>
      </c>
      <c r="AQ19" s="234">
        <f>IF(M19="",0,IF(OR(Q19="oui",VLOOKUP(M19,Paramétrage!$C$6:$E$28,2,0)=0),0,IF(W19="",0,W19-AL19)))</f>
        <v>2</v>
      </c>
      <c r="AR19" s="235">
        <f t="shared" si="5"/>
        <v>40</v>
      </c>
    </row>
    <row r="20" spans="1:44" ht="19.5" customHeight="1" x14ac:dyDescent="0.2">
      <c r="A20" s="674"/>
      <c r="B20" s="675"/>
      <c r="C20" s="676"/>
      <c r="D20" s="677"/>
      <c r="E20" s="677"/>
      <c r="F20" s="86" t="s">
        <v>705</v>
      </c>
      <c r="G20" s="86"/>
      <c r="H20" s="507" t="s">
        <v>16</v>
      </c>
      <c r="I20" s="119" t="s">
        <v>739</v>
      </c>
      <c r="J20" s="90"/>
      <c r="K20" s="108" t="s">
        <v>90</v>
      </c>
      <c r="L20" s="92"/>
      <c r="M20" s="90" t="s">
        <v>95</v>
      </c>
      <c r="N20" s="109">
        <v>4</v>
      </c>
      <c r="O20" s="110">
        <v>55</v>
      </c>
      <c r="P20" s="95">
        <v>40</v>
      </c>
      <c r="Q20" s="111" t="s">
        <v>92</v>
      </c>
      <c r="R20" s="502"/>
      <c r="S20" s="687" t="s">
        <v>754</v>
      </c>
      <c r="T20" s="687"/>
      <c r="U20" s="687"/>
      <c r="V20" s="687"/>
      <c r="W20" s="98">
        <f>IF(OR(P20="",M20=Paramétrage!$C$10,M20=Paramétrage!$C$13,M20=Paramétrage!$C$16,M20=Paramétrage!$C$19,M20=Paramétrage!$C$23,M20=Paramétrage!$C$26,AND(M20&lt;&gt;Paramétrage!$C$9,Q20="Mut+ext")),"",ROUNDUP(O20/P20,0))</f>
        <v>2</v>
      </c>
      <c r="X20" s="112">
        <f>IF(M20="",0,IF(OR(Q20="Mut+ext",VLOOKUP(M20,Paramétrage!$C$6:$E$28,2,0)=0),0,IF(P20="","saisir capacité",N20*W20*VLOOKUP(M20,Paramétrage!$C$6:$E$28,2,0))))</f>
        <v>8</v>
      </c>
      <c r="Y20" s="113"/>
      <c r="Z20" s="114">
        <f t="shared" si="0"/>
        <v>8</v>
      </c>
      <c r="AA20" s="115">
        <f>IF(M20="",0,IF(ISERROR(Y20+X20*VLOOKUP(M20,Paramétrage!$C$6:$E$28,3,0))=1,Z20,Y20+X20*VLOOKUP(M20,Paramétrage!$C$6:$E$28,3,0)))</f>
        <v>8</v>
      </c>
      <c r="AB20" s="641"/>
      <c r="AC20" s="641"/>
      <c r="AD20" s="641"/>
      <c r="AE20" s="116"/>
      <c r="AF20" s="104"/>
      <c r="AG20" s="353">
        <f>IF(F20="",0,IF(K20="",0,IF(SUMIF(F17:F20,F20,O17:O20)=0,0,IF(K20="Obligatoire",AH20/O20,IF(L20="",AH20/SUMIF(F17:F20,F20,O17:O20),AH20/(SUMIF(F17:F20,F20,O17:O20)/L20))))))</f>
        <v>4</v>
      </c>
      <c r="AH20" s="182">
        <f t="shared" si="1"/>
        <v>220</v>
      </c>
      <c r="AJ20" s="234">
        <f>IF(SUMIF(F17:F20,F20,O17:O20)=0,0,$N$3*O20/SUMIF(F17:F20,F20,O17:O20))</f>
        <v>0</v>
      </c>
      <c r="AK20" s="235">
        <f t="shared" si="2"/>
        <v>40</v>
      </c>
      <c r="AL20" s="236">
        <f t="shared" si="3"/>
        <v>0</v>
      </c>
      <c r="AM20" s="237">
        <f>IF(M20="",0,IF(OR(Q20="Mut+ext",VLOOKUP(M20,Paramétrage!$C$6:$E$28,2,0)=0),0,IF(P20="","saisir capacité",IF(Q20="Mut+ext",0,N20*AL20*VLOOKUP(M20,Paramétrage!$C$6:$E$28,2,0)))))</f>
        <v>0</v>
      </c>
      <c r="AN20" s="238"/>
      <c r="AO20" s="237">
        <f t="shared" si="4"/>
        <v>0</v>
      </c>
      <c r="AP20" s="237">
        <f>IF(M20="",0,IF(ISERROR(AN20+AM20*VLOOKUP(M20,Paramétrage!$C$6:$E$28,3,0))=1,AO20,AN20+AM20*VLOOKUP(M20,Paramétrage!$C$6:$E$28,3,0)))</f>
        <v>0</v>
      </c>
      <c r="AQ20" s="234">
        <f>IF(M20="",0,IF(OR(Q20="oui",VLOOKUP(M20,Paramétrage!$C$6:$E$28,2,0)=0),0,IF(W20="",0,W20-AL20)))</f>
        <v>2</v>
      </c>
      <c r="AR20" s="235">
        <f t="shared" si="5"/>
        <v>8</v>
      </c>
    </row>
    <row r="21" spans="1:44" ht="19.5" customHeight="1" x14ac:dyDescent="0.2">
      <c r="A21" s="674"/>
      <c r="B21" s="675"/>
      <c r="C21" s="676"/>
      <c r="D21" s="122"/>
      <c r="E21" s="122"/>
      <c r="F21" s="122"/>
      <c r="G21" s="122"/>
      <c r="H21" s="355"/>
      <c r="I21" s="356"/>
      <c r="J21" s="356"/>
      <c r="K21" s="125"/>
      <c r="L21" s="126"/>
      <c r="M21" s="357"/>
      <c r="N21" s="128">
        <f>+AG21</f>
        <v>54</v>
      </c>
      <c r="O21" s="129"/>
      <c r="P21" s="129"/>
      <c r="Q21" s="358"/>
      <c r="R21" s="503"/>
      <c r="S21" s="359"/>
      <c r="T21" s="359"/>
      <c r="U21" s="359"/>
      <c r="V21" s="360"/>
      <c r="W21" s="130"/>
      <c r="X21" s="134">
        <f>SUM(X17:X20)</f>
        <v>78</v>
      </c>
      <c r="Y21" s="127">
        <f>SUM(Y17:Y20)</f>
        <v>0</v>
      </c>
      <c r="Z21" s="135">
        <f>X21+Y21</f>
        <v>78</v>
      </c>
      <c r="AA21" s="136">
        <f>SUM(AA17:AA20)</f>
        <v>93</v>
      </c>
      <c r="AB21" s="361"/>
      <c r="AC21" s="362"/>
      <c r="AD21" s="363"/>
      <c r="AE21" s="364"/>
      <c r="AF21" s="132"/>
      <c r="AG21" s="365">
        <f>SUM(AG17:AG20)</f>
        <v>54</v>
      </c>
      <c r="AH21" s="366">
        <f>SUM(AH17:AH20)</f>
        <v>3220</v>
      </c>
    </row>
    <row r="22" spans="1:44" ht="19.5" customHeight="1" x14ac:dyDescent="0.2">
      <c r="A22" s="674"/>
      <c r="B22" s="675"/>
      <c r="C22" s="676" t="s">
        <v>177</v>
      </c>
      <c r="D22" s="677" t="s">
        <v>581</v>
      </c>
      <c r="E22" s="678">
        <v>6</v>
      </c>
      <c r="F22" s="228" t="s">
        <v>178</v>
      </c>
      <c r="G22" s="86"/>
      <c r="H22" s="509" t="s">
        <v>16</v>
      </c>
      <c r="I22" s="184" t="s">
        <v>667</v>
      </c>
      <c r="J22" s="90"/>
      <c r="K22" s="108" t="s">
        <v>90</v>
      </c>
      <c r="L22" s="92"/>
      <c r="M22" s="90" t="s">
        <v>91</v>
      </c>
      <c r="N22" s="109">
        <v>20</v>
      </c>
      <c r="O22" s="110">
        <v>55</v>
      </c>
      <c r="P22" s="95">
        <v>300</v>
      </c>
      <c r="Q22" s="111" t="s">
        <v>92</v>
      </c>
      <c r="R22" s="502"/>
      <c r="S22" s="687" t="s">
        <v>616</v>
      </c>
      <c r="T22" s="687"/>
      <c r="U22" s="687"/>
      <c r="V22" s="687"/>
      <c r="W22" s="98">
        <f>IF(OR(P22="",M22=Paramétrage!$C$10,M22=Paramétrage!$C$13,M22=Paramétrage!$C$16,M22=Paramétrage!$C$19,M22=Paramétrage!$C$23,M22=Paramétrage!$C$26,AND(M22&lt;&gt;Paramétrage!$C$9,Q22="Mut+ext")),"",ROUNDUP(O22/P22,0))</f>
        <v>1</v>
      </c>
      <c r="X22" s="112">
        <f>IF(M22="",0,IF(OR(Q22="Mut+ext",VLOOKUP(M22,Paramétrage!$C$6:$E$28,2,0)=0),0,IF(P22="","saisir capacité",N22*W22*VLOOKUP(M22,Paramétrage!$C$6:$E$28,2,0))))</f>
        <v>20</v>
      </c>
      <c r="Y22" s="113"/>
      <c r="Z22" s="114">
        <f t="shared" ref="Z22:Z24" si="12">IF(ISERROR(X22+Y22)=1,X22,X22+Y22)</f>
        <v>20</v>
      </c>
      <c r="AA22" s="115">
        <f>IF(M22="",0,IF(ISERROR(Y22+X22*VLOOKUP(M22,Paramétrage!$C$6:$E$28,3,0))=1,Z22,Y22+X22*VLOOKUP(M22,Paramétrage!$C$6:$E$28,3,0)))</f>
        <v>30</v>
      </c>
      <c r="AB22" s="641"/>
      <c r="AC22" s="641"/>
      <c r="AD22" s="641"/>
      <c r="AE22" s="116"/>
      <c r="AF22" s="97"/>
      <c r="AG22" s="353">
        <f>IF(F22="",0,IF(K22="",0,IF(SUMIF(F22:F24,F22,O22:O24)=0,0,IF(K22="Obligatoire",AH22/O22,IF(L22="",AH22/SUMIF(F22:F24,F22,O22:O24),AH22/(SUMIF(F22:F24,F22,O22:O24)/L22))))))</f>
        <v>20</v>
      </c>
      <c r="AH22" s="354">
        <f t="shared" ref="AH22:AH24" si="13">N22*O22</f>
        <v>1100</v>
      </c>
      <c r="AJ22" s="234">
        <f>IF(SUMIF(F22:F24,F22,O22:O24)=0,0,$N$3*O22/SUMIF(F22:F24,F22,O22:O24))</f>
        <v>0</v>
      </c>
      <c r="AK22" s="235">
        <f t="shared" ref="AK22:AK24" si="14">P22</f>
        <v>300</v>
      </c>
      <c r="AL22" s="236">
        <f t="shared" ref="AL22:AL24" si="15">IF(AK22=0,"",ROUNDUP(AJ22/AK22,0))</f>
        <v>0</v>
      </c>
      <c r="AM22" s="237">
        <f>IF(M22="",0,IF(OR(Q22="Mut+ext",VLOOKUP(M22,Paramétrage!$C$6:$E$28,2,0)=0),0,IF(P22="","saisir capacité",IF(Q22="Mut+ext",0,N22*AL22*VLOOKUP(M22,Paramétrage!$C$6:$E$28,2,0)))))</f>
        <v>0</v>
      </c>
      <c r="AN22" s="238"/>
      <c r="AO22" s="237">
        <f t="shared" ref="AO22:AO24" si="16">IF(ISERROR(AM22+AN22)=1,AM22,AM22+AN22)</f>
        <v>0</v>
      </c>
      <c r="AP22" s="237">
        <f>IF(M22="",0,IF(ISERROR(AN22+AM22*VLOOKUP(M22,Paramétrage!$C$6:$E$28,3,0))=1,AO22,AN22+AM22*VLOOKUP(M22,Paramétrage!$C$6:$E$28,3,0)))</f>
        <v>0</v>
      </c>
      <c r="AQ22" s="234">
        <f>IF(M22="",0,IF(OR(Q22="oui",VLOOKUP(M22,Paramétrage!$C$6:$E$28,2,0)=0),0,IF(W22="",0,W22-AL22)))</f>
        <v>1</v>
      </c>
      <c r="AR22" s="235">
        <f t="shared" ref="AR22:AR24" si="17">AA22-AP22-Y22</f>
        <v>30</v>
      </c>
    </row>
    <row r="23" spans="1:44" ht="19.5" customHeight="1" x14ac:dyDescent="0.2">
      <c r="A23" s="674"/>
      <c r="B23" s="675"/>
      <c r="C23" s="676"/>
      <c r="D23" s="677"/>
      <c r="E23" s="678"/>
      <c r="F23" s="86" t="s">
        <v>179</v>
      </c>
      <c r="G23" s="86"/>
      <c r="H23" s="507" t="s">
        <v>16</v>
      </c>
      <c r="I23" s="89" t="s">
        <v>668</v>
      </c>
      <c r="J23" s="90"/>
      <c r="K23" s="108" t="s">
        <v>90</v>
      </c>
      <c r="L23" s="92"/>
      <c r="M23" s="90" t="s">
        <v>95</v>
      </c>
      <c r="N23" s="109">
        <v>20</v>
      </c>
      <c r="O23" s="110">
        <v>55</v>
      </c>
      <c r="P23" s="95">
        <v>40</v>
      </c>
      <c r="Q23" s="111" t="s">
        <v>92</v>
      </c>
      <c r="R23" s="504"/>
      <c r="S23" s="687" t="s">
        <v>616</v>
      </c>
      <c r="T23" s="687"/>
      <c r="U23" s="687"/>
      <c r="V23" s="687"/>
      <c r="W23" s="98">
        <f>IF(OR(P23="",M23=Paramétrage!$C$10,M23=Paramétrage!$C$13,M23=Paramétrage!$C$16,M23=Paramétrage!$C$19,M23=Paramétrage!$C$23,M23=Paramétrage!$C$26,AND(M23&lt;&gt;Paramétrage!$C$9,Q23="Mut+ext")),"",ROUNDUP(O23/P23,0))</f>
        <v>2</v>
      </c>
      <c r="X23" s="112">
        <f>IF(M23="",0,IF(OR(Q23="Mut+ext",VLOOKUP(M23,Paramétrage!$C$6:$E$28,2,0)=0),0,IF(P23="","saisir capacité",N23*W23*VLOOKUP(M23,Paramétrage!$C$6:$E$28,2,0))))</f>
        <v>40</v>
      </c>
      <c r="Y23" s="113"/>
      <c r="Z23" s="114">
        <f t="shared" si="12"/>
        <v>40</v>
      </c>
      <c r="AA23" s="115">
        <f>IF(M23="",0,IF(ISERROR(Y23+X23*VLOOKUP(M23,Paramétrage!$C$6:$E$28,3,0))=1,Z23,Y23+X23*VLOOKUP(M23,Paramétrage!$C$6:$E$28,3,0)))</f>
        <v>40</v>
      </c>
      <c r="AB23" s="641"/>
      <c r="AC23" s="641"/>
      <c r="AD23" s="641"/>
      <c r="AE23" s="116"/>
      <c r="AF23" s="104"/>
      <c r="AG23" s="353">
        <f>IF(F23="",0,IF(K23="",0,IF(SUMIF(F22:F24,F23,O22:O24)=0,0,IF(K23="Obligatoire",AH23/O23,IF(L23="",AH23/SUMIF(F22:F24,F23,O22:O24),AH23/(SUMIF(F22:F24,F23,O22:O24)/L23))))))</f>
        <v>20</v>
      </c>
      <c r="AH23" s="182">
        <f t="shared" si="13"/>
        <v>1100</v>
      </c>
      <c r="AJ23" s="234">
        <f>IF(SUMIF(F22:F24,F23,O22:O24)=0,0,$N$3*O23/SUMIF(F22:F24,F23,O22:O24))</f>
        <v>0</v>
      </c>
      <c r="AK23" s="235">
        <f t="shared" si="14"/>
        <v>40</v>
      </c>
      <c r="AL23" s="236">
        <f t="shared" si="15"/>
        <v>0</v>
      </c>
      <c r="AM23" s="237">
        <f>IF(M23="",0,IF(OR(Q23="Mut+ext",VLOOKUP(M23,Paramétrage!$C$6:$E$28,2,0)=0),0,IF(P23="","saisir capacité",IF(Q23="Mut+ext",0,N23*AL23*VLOOKUP(M23,Paramétrage!$C$6:$E$28,2,0)))))</f>
        <v>0</v>
      </c>
      <c r="AN23" s="238"/>
      <c r="AO23" s="237">
        <f t="shared" si="16"/>
        <v>0</v>
      </c>
      <c r="AP23" s="237">
        <f>IF(M23="",0,IF(ISERROR(AN23+AM23*VLOOKUP(M23,Paramétrage!$C$6:$E$28,3,0))=1,AO23,AN23+AM23*VLOOKUP(M23,Paramétrage!$C$6:$E$28,3,0)))</f>
        <v>0</v>
      </c>
      <c r="AQ23" s="234">
        <f>IF(M23="",0,IF(OR(Q23="oui",VLOOKUP(M23,Paramétrage!$C$6:$E$28,2,0)=0),0,IF(W23="",0,W23-AL23)))</f>
        <v>2</v>
      </c>
      <c r="AR23" s="235">
        <f t="shared" si="17"/>
        <v>40</v>
      </c>
    </row>
    <row r="24" spans="1:44" ht="19.5" customHeight="1" x14ac:dyDescent="0.2">
      <c r="A24" s="674"/>
      <c r="B24" s="675"/>
      <c r="C24" s="676"/>
      <c r="D24" s="677"/>
      <c r="E24" s="678"/>
      <c r="F24" s="86" t="s">
        <v>180</v>
      </c>
      <c r="G24" s="86"/>
      <c r="H24" s="507" t="s">
        <v>16</v>
      </c>
      <c r="I24" s="89" t="s">
        <v>669</v>
      </c>
      <c r="J24" s="90"/>
      <c r="K24" s="108" t="s">
        <v>90</v>
      </c>
      <c r="L24" s="92"/>
      <c r="M24" s="90" t="s">
        <v>95</v>
      </c>
      <c r="N24" s="109">
        <v>10</v>
      </c>
      <c r="O24" s="110">
        <v>55</v>
      </c>
      <c r="P24" s="95">
        <v>40</v>
      </c>
      <c r="Q24" s="111" t="s">
        <v>92</v>
      </c>
      <c r="R24" s="502"/>
      <c r="S24" s="687" t="s">
        <v>616</v>
      </c>
      <c r="T24" s="687"/>
      <c r="U24" s="687"/>
      <c r="V24" s="687"/>
      <c r="W24" s="98">
        <f>IF(OR(P24="",M24=Paramétrage!$C$10,M24=Paramétrage!$C$13,M24=Paramétrage!$C$16,M24=Paramétrage!$C$19,M24=Paramétrage!$C$23,M24=Paramétrage!$C$26,AND(M24&lt;&gt;Paramétrage!$C$9,Q24="Mut+ext")),"",ROUNDUP(O24/P24,0))</f>
        <v>2</v>
      </c>
      <c r="X24" s="112">
        <f>IF(M24="",0,IF(OR(Q24="Mut+ext",VLOOKUP(M24,Paramétrage!$C$6:$E$28,2,0)=0),0,IF(P24="","saisir capacité",N24*W24*VLOOKUP(M24,Paramétrage!$C$6:$E$28,2,0))))</f>
        <v>20</v>
      </c>
      <c r="Y24" s="113"/>
      <c r="Z24" s="114">
        <f t="shared" si="12"/>
        <v>20</v>
      </c>
      <c r="AA24" s="115">
        <f>IF(M24="",0,IF(ISERROR(Y24+X24*VLOOKUP(M24,Paramétrage!$C$6:$E$28,3,0))=1,Z24,Y24+X24*VLOOKUP(M24,Paramétrage!$C$6:$E$28,3,0)))</f>
        <v>20</v>
      </c>
      <c r="AB24" s="641"/>
      <c r="AC24" s="641"/>
      <c r="AD24" s="641"/>
      <c r="AE24" s="116"/>
      <c r="AF24" s="104"/>
      <c r="AG24" s="353">
        <f>IF(F24="",0,IF(K24="",0,IF(SUMIF(F22:F24,F24,O22:O24)=0,0,IF(K24="Obligatoire",AH24/O24,IF(L24="",AH24/SUMIF(F22:F24,F24,O22:O24),AH24/(SUMIF(F22:F24,F24,O22:O24)/L24))))))</f>
        <v>10</v>
      </c>
      <c r="AH24" s="182">
        <f t="shared" si="13"/>
        <v>550</v>
      </c>
      <c r="AJ24" s="234">
        <f>IF(SUMIF(F22:F24,F24,O22:O24)=0,0,$N$3*O24/SUMIF(F22:F24,F24,O22:O24))</f>
        <v>0</v>
      </c>
      <c r="AK24" s="235">
        <f t="shared" si="14"/>
        <v>40</v>
      </c>
      <c r="AL24" s="236">
        <f t="shared" si="15"/>
        <v>0</v>
      </c>
      <c r="AM24" s="237">
        <f>IF(M24="",0,IF(OR(Q24="Mut+ext",VLOOKUP(M24,Paramétrage!$C$6:$E$28,2,0)=0),0,IF(P24="","saisir capacité",IF(Q24="Mut+ext",0,N24*AL24*VLOOKUP(M24,Paramétrage!$C$6:$E$28,2,0)))))</f>
        <v>0</v>
      </c>
      <c r="AN24" s="238"/>
      <c r="AO24" s="237">
        <f t="shared" si="16"/>
        <v>0</v>
      </c>
      <c r="AP24" s="237">
        <f>IF(M24="",0,IF(ISERROR(AN24+AM24*VLOOKUP(M24,Paramétrage!$C$6:$E$28,3,0))=1,AO24,AN24+AM24*VLOOKUP(M24,Paramétrage!$C$6:$E$28,3,0)))</f>
        <v>0</v>
      </c>
      <c r="AQ24" s="234">
        <f>IF(M24="",0,IF(OR(Q24="oui",VLOOKUP(M24,Paramétrage!$C$6:$E$28,2,0)=0),0,IF(W24="",0,W24-AL24)))</f>
        <v>2</v>
      </c>
      <c r="AR24" s="235">
        <f t="shared" si="17"/>
        <v>20</v>
      </c>
    </row>
    <row r="25" spans="1:44" ht="19.5" customHeight="1" x14ac:dyDescent="0.2">
      <c r="A25" s="674"/>
      <c r="B25" s="675"/>
      <c r="C25" s="676"/>
      <c r="D25" s="86"/>
      <c r="E25" s="87"/>
      <c r="F25" s="86" t="s">
        <v>760</v>
      </c>
      <c r="G25" s="86"/>
      <c r="H25" s="507" t="s">
        <v>16</v>
      </c>
      <c r="I25" s="89" t="s">
        <v>775</v>
      </c>
      <c r="J25" s="90"/>
      <c r="K25" s="108" t="s">
        <v>90</v>
      </c>
      <c r="L25" s="92"/>
      <c r="M25" s="100" t="s">
        <v>305</v>
      </c>
      <c r="N25" s="109"/>
      <c r="O25" s="110"/>
      <c r="P25" s="95"/>
      <c r="Q25" s="111"/>
      <c r="R25" s="502"/>
      <c r="S25" s="687"/>
      <c r="T25" s="687"/>
      <c r="U25" s="687"/>
      <c r="V25" s="687"/>
      <c r="W25" s="98" t="str">
        <f>IF(OR(P25="",M25=Paramétrage!$C$10,M25=Paramétrage!$C$13,M25=Paramétrage!$C$16,M25=Paramétrage!$C$19,M25=Paramétrage!$C$23,M25=Paramétrage!$C$26,AND(M25&lt;&gt;Paramétrage!$C$9,Q25="Mut+ext")),"",ROUNDUP(O25/P25,0))</f>
        <v/>
      </c>
      <c r="X25" s="112">
        <f>IF(M25="",0,IF(OR(Q25="Mut+ext",VLOOKUP(M25,Paramétrage!$C$6:$E$28,2,0)=0),0,IF(P25="","saisir capacité",N25*W25*VLOOKUP(M25,Paramétrage!$C$6:$E$28,2,0))))</f>
        <v>0</v>
      </c>
      <c r="Y25" s="113">
        <v>5</v>
      </c>
      <c r="Z25" s="114">
        <f t="shared" ref="Z25" si="18">IF(ISERROR(X25+Y25)=1,X25,X25+Y25)</f>
        <v>5</v>
      </c>
      <c r="AA25" s="115">
        <f>IF(M25="",0,IF(ISERROR(Y25+X25*VLOOKUP(M25,Paramétrage!$C$6:$E$28,3,0))=1,Z25,Y25+X25*VLOOKUP(M25,Paramétrage!$C$6:$E$28,3,0)))</f>
        <v>5</v>
      </c>
      <c r="AB25" s="641" t="s">
        <v>626</v>
      </c>
      <c r="AC25" s="641"/>
      <c r="AD25" s="641"/>
      <c r="AE25" s="116"/>
      <c r="AF25" s="104"/>
      <c r="AG25" s="353">
        <f>IF(F25="",0,IF(K25="",0,IF(SUMIF(F23:F25,F25,O23:O25)=0,0,IF(K25="Obligatoire",AH25/O25,IF(L25="",AH25/SUMIF(F23:F25,F25,O23:O25),AH25/(SUMIF(F23:F25,F25,O23:O25)/L25))))))</f>
        <v>0</v>
      </c>
      <c r="AH25" s="182">
        <f t="shared" ref="AH25" si="19">N25*O25</f>
        <v>0</v>
      </c>
      <c r="AJ25" s="234">
        <f>IF(SUMIF(F23:F25,F25,O23:O25)=0,0,$N$3*O25/SUMIF(F23:F25,F25,O23:O25))</f>
        <v>0</v>
      </c>
      <c r="AK25" s="235">
        <f t="shared" ref="AK25" si="20">P25</f>
        <v>0</v>
      </c>
      <c r="AL25" s="236" t="str">
        <f t="shared" ref="AL25" si="21">IF(AK25=0,"",ROUNDUP(AJ25/AK25,0))</f>
        <v/>
      </c>
      <c r="AM25" s="237">
        <f>IF(M25="",0,IF(OR(Q25="Mut+ext",VLOOKUP(M25,Paramétrage!$C$6:$E$28,2,0)=0),0,IF(P25="","saisir capacité",IF(Q25="Mut+ext",0,N25*AL25*VLOOKUP(M25,Paramétrage!$C$6:$E$28,2,0)))))</f>
        <v>0</v>
      </c>
      <c r="AN25" s="238"/>
      <c r="AO25" s="237">
        <f t="shared" ref="AO25" si="22">IF(ISERROR(AM25+AN25)=1,AM25,AM25+AN25)</f>
        <v>0</v>
      </c>
      <c r="AP25" s="237">
        <f>IF(M25="",0,IF(ISERROR(AN25+AM25*VLOOKUP(M25,Paramétrage!$C$6:$E$28,3,0))=1,AO25,AN25+AM25*VLOOKUP(M25,Paramétrage!$C$6:$E$28,3,0)))</f>
        <v>0</v>
      </c>
      <c r="AQ25" s="234">
        <f>IF(M25="",0,IF(OR(Q25="oui",VLOOKUP(M25,Paramétrage!$C$6:$E$28,2,0)=0),0,IF(W25="",0,W25-AL25)))</f>
        <v>0</v>
      </c>
      <c r="AR25" s="235">
        <f t="shared" ref="AR25" si="23">AA25-AP25-Y25</f>
        <v>0</v>
      </c>
    </row>
    <row r="26" spans="1:44" ht="19.5" customHeight="1" x14ac:dyDescent="0.2">
      <c r="A26" s="674"/>
      <c r="B26" s="675"/>
      <c r="C26" s="676"/>
      <c r="D26" s="122"/>
      <c r="E26" s="122"/>
      <c r="F26" s="367"/>
      <c r="G26" s="122"/>
      <c r="H26" s="368"/>
      <c r="I26" s="369"/>
      <c r="J26" s="369"/>
      <c r="K26" s="370"/>
      <c r="L26" s="126"/>
      <c r="M26" s="357"/>
      <c r="N26" s="128">
        <f>+AG26</f>
        <v>50</v>
      </c>
      <c r="O26" s="129"/>
      <c r="P26" s="129"/>
      <c r="Q26" s="358"/>
      <c r="R26" s="503"/>
      <c r="S26" s="359"/>
      <c r="T26" s="359"/>
      <c r="U26" s="359"/>
      <c r="V26" s="360"/>
      <c r="W26" s="130"/>
      <c r="X26" s="134">
        <f>SUM(X22:X25)</f>
        <v>80</v>
      </c>
      <c r="Y26" s="127">
        <f t="shared" ref="Y26:Z26" si="24">SUM(Y22:Y25)</f>
        <v>5</v>
      </c>
      <c r="Z26" s="134">
        <f t="shared" si="24"/>
        <v>85</v>
      </c>
      <c r="AA26" s="371">
        <f>SUM(AA22:AA25)</f>
        <v>95</v>
      </c>
      <c r="AB26" s="362"/>
      <c r="AC26" s="362"/>
      <c r="AD26" s="372"/>
      <c r="AE26" s="364"/>
      <c r="AF26" s="132"/>
      <c r="AG26" s="365">
        <f>SUM(AG22:AG24)</f>
        <v>50</v>
      </c>
      <c r="AH26" s="366">
        <f>SUM(AH22:AH24)</f>
        <v>2750</v>
      </c>
    </row>
    <row r="27" spans="1:44" ht="19.5" customHeight="1" x14ac:dyDescent="0.2">
      <c r="A27" s="674"/>
      <c r="B27" s="675"/>
      <c r="C27" s="676" t="s">
        <v>181</v>
      </c>
      <c r="D27" s="677" t="s">
        <v>583</v>
      </c>
      <c r="E27" s="678">
        <v>6</v>
      </c>
      <c r="F27" s="228" t="s">
        <v>182</v>
      </c>
      <c r="G27" s="86"/>
      <c r="H27" s="509" t="s">
        <v>16</v>
      </c>
      <c r="I27" s="184" t="s">
        <v>670</v>
      </c>
      <c r="J27" s="100"/>
      <c r="K27" s="108" t="s">
        <v>90</v>
      </c>
      <c r="L27" s="92"/>
      <c r="M27" s="90" t="s">
        <v>91</v>
      </c>
      <c r="N27" s="109">
        <v>20</v>
      </c>
      <c r="O27" s="110">
        <v>55</v>
      </c>
      <c r="P27" s="95">
        <v>300</v>
      </c>
      <c r="Q27" s="111" t="s">
        <v>92</v>
      </c>
      <c r="R27" s="504"/>
      <c r="S27" s="687" t="s">
        <v>616</v>
      </c>
      <c r="T27" s="687"/>
      <c r="U27" s="687"/>
      <c r="V27" s="687"/>
      <c r="W27" s="98">
        <f>IF(OR(P27="",M27=Paramétrage!$C$10,M27=Paramétrage!$C$13,M27=Paramétrage!$C$16,M27=Paramétrage!$C$19,M27=Paramétrage!$C$23,M27=Paramétrage!$C$26,AND(M27&lt;&gt;Paramétrage!$C$9,Q27="Mut+ext")),"",ROUNDUP(O27/P27,0))</f>
        <v>1</v>
      </c>
      <c r="X27" s="112">
        <f>IF(M27="",0,IF(OR(Q27="Mut+ext",VLOOKUP(M27,Paramétrage!$C$6:$E$28,2,0)=0),0,IF(P27="","saisir capacité",N27*W27*VLOOKUP(M27,Paramétrage!$C$6:$E$28,2,0))))</f>
        <v>20</v>
      </c>
      <c r="Y27" s="113"/>
      <c r="Z27" s="114">
        <f t="shared" ref="Z27:Z32" si="25">IF(ISERROR(X27+Y27)=1,X27,X27+Y27)</f>
        <v>20</v>
      </c>
      <c r="AA27" s="115">
        <f>IF(M27="",0,IF(ISERROR(Y27+X27*VLOOKUP(M27,Paramétrage!$C$6:$E$28,3,0))=1,Z27,Y27+X27*VLOOKUP(M27,Paramétrage!$C$6:$E$28,3,0)))</f>
        <v>30</v>
      </c>
      <c r="AB27" s="641"/>
      <c r="AC27" s="641"/>
      <c r="AD27" s="641"/>
      <c r="AE27" s="116"/>
      <c r="AF27" s="97"/>
      <c r="AG27" s="353">
        <f>IF(F27="",0,IF(K27="",0,IF(SUMIF(F27:F33,F27,O27:O33)=0,0,IF(K27="Obligatoire",AH27/O27,IF(L27="",AH27/SUMIF(F27:F33,F27,O27:O33),AH27/(SUMIF(F27:F33,F27,O27:O33)/L27))))))</f>
        <v>20</v>
      </c>
      <c r="AH27" s="354">
        <f t="shared" ref="AH27:AH32" si="26">N27*O27</f>
        <v>1100</v>
      </c>
      <c r="AJ27" s="234">
        <f>IF(SUMIF(F27:F33,F27,O27:O33)=0,0,$N$3*O27/SUMIF(F27:F33,F27,O27:O33))</f>
        <v>0</v>
      </c>
      <c r="AK27" s="235">
        <f t="shared" ref="AK27:AK32" si="27">P27</f>
        <v>300</v>
      </c>
      <c r="AL27" s="236">
        <f t="shared" ref="AL27:AL32" si="28">IF(AK27=0,"",ROUNDUP(AJ27/AK27,0))</f>
        <v>0</v>
      </c>
      <c r="AM27" s="237">
        <f>IF(M27="",0,IF(OR(Q27="Mut+ext",VLOOKUP(M27,Paramétrage!$C$6:$E$28,2,0)=0),0,IF(P27="","saisir capacité",IF(Q27="Mut+ext",0,N27*AL27*VLOOKUP(M27,Paramétrage!$C$6:$E$28,2,0)))))</f>
        <v>0</v>
      </c>
      <c r="AN27" s="238"/>
      <c r="AO27" s="237">
        <f t="shared" ref="AO27:AO32" si="29">IF(ISERROR(AM27+AN27)=1,AM27,AM27+AN27)</f>
        <v>0</v>
      </c>
      <c r="AP27" s="237">
        <f>IF(M27="",0,IF(ISERROR(AN27+AM27*VLOOKUP(M27,Paramétrage!$C$6:$E$28,3,0))=1,AO27,AN27+AM27*VLOOKUP(M27,Paramétrage!$C$6:$E$28,3,0)))</f>
        <v>0</v>
      </c>
      <c r="AQ27" s="234">
        <f>IF(M27="",0,IF(OR(Q27="oui",VLOOKUP(M27,Paramétrage!$C$6:$E$28,2,0)=0),0,IF(W27="",0,W27-AL27)))</f>
        <v>1</v>
      </c>
      <c r="AR27" s="235">
        <f t="shared" ref="AR27:AR32" si="30">AA27-AP27-Y27</f>
        <v>30</v>
      </c>
    </row>
    <row r="28" spans="1:44" ht="19.5" customHeight="1" x14ac:dyDescent="0.2">
      <c r="A28" s="674"/>
      <c r="B28" s="675"/>
      <c r="C28" s="676"/>
      <c r="D28" s="677"/>
      <c r="E28" s="678"/>
      <c r="F28" s="86" t="s">
        <v>183</v>
      </c>
      <c r="G28" s="86"/>
      <c r="H28" s="507" t="s">
        <v>16</v>
      </c>
      <c r="I28" s="184" t="s">
        <v>678</v>
      </c>
      <c r="J28" s="100"/>
      <c r="K28" s="108" t="s">
        <v>90</v>
      </c>
      <c r="L28" s="92"/>
      <c r="M28" s="90" t="s">
        <v>91</v>
      </c>
      <c r="N28" s="109">
        <v>10</v>
      </c>
      <c r="O28" s="110">
        <v>55</v>
      </c>
      <c r="P28" s="95">
        <v>300</v>
      </c>
      <c r="Q28" s="111" t="s">
        <v>92</v>
      </c>
      <c r="R28" s="504"/>
      <c r="S28" s="687" t="s">
        <v>616</v>
      </c>
      <c r="T28" s="687"/>
      <c r="U28" s="687"/>
      <c r="V28" s="687"/>
      <c r="W28" s="98">
        <f>IF(OR(P28="",M28=Paramétrage!$C$10,M28=Paramétrage!$C$13,M28=Paramétrage!$C$16,M28=Paramétrage!$C$19,M28=Paramétrage!$C$23,M28=Paramétrage!$C$26,AND(M28&lt;&gt;Paramétrage!$C$9,Q28="Mut+ext")),"",ROUNDUP(O28/P28,0))</f>
        <v>1</v>
      </c>
      <c r="X28" s="112">
        <f>IF(M28="",0,IF(OR(Q28="Mut+ext",VLOOKUP(M28,Paramétrage!$C$6:$E$28,2,0)=0),0,IF(P28="","saisir capacité",N28*W28*VLOOKUP(M28,Paramétrage!$C$6:$E$28,2,0))))</f>
        <v>10</v>
      </c>
      <c r="Y28" s="113"/>
      <c r="Z28" s="114">
        <f t="shared" si="25"/>
        <v>10</v>
      </c>
      <c r="AA28" s="115">
        <f>IF(M28="",0,IF(ISERROR(Y28+X28*VLOOKUP(M28,Paramétrage!$C$6:$E$28,3,0))=1,Z28,Y28+X28*VLOOKUP(M28,Paramétrage!$C$6:$E$28,3,0)))</f>
        <v>15</v>
      </c>
      <c r="AB28" s="641"/>
      <c r="AC28" s="641"/>
      <c r="AD28" s="641"/>
      <c r="AE28" s="116"/>
      <c r="AF28" s="104"/>
      <c r="AG28" s="353">
        <f>IF(F28="",0,IF(K28="",0,IF(SUMIF(F27:F33,F28,O27:O33)=0,0,IF(K28="Obligatoire",AH28/O28,IF(L28="",AH28/SUMIF(F27:F33,F28,O27:O33),AH28/(SUMIF(F27:F33,F28,O27:O33)/L28))))))</f>
        <v>10</v>
      </c>
      <c r="AH28" s="182">
        <f t="shared" si="26"/>
        <v>550</v>
      </c>
      <c r="AJ28" s="234">
        <f>IF(SUMIF(F27:F33,F28,O27:O33)=0,0,$N$3*O28/SUMIF(F27:F33,F28,O27:O33))</f>
        <v>0</v>
      </c>
      <c r="AK28" s="235">
        <f t="shared" si="27"/>
        <v>300</v>
      </c>
      <c r="AL28" s="236">
        <f t="shared" si="28"/>
        <v>0</v>
      </c>
      <c r="AM28" s="237">
        <f>IF(M28="",0,IF(OR(Q28="Mut+ext",VLOOKUP(M28,Paramétrage!$C$6:$E$28,2,0)=0),0,IF(P28="","saisir capacité",IF(Q28="Mut+ext",0,N28*AL28*VLOOKUP(M28,Paramétrage!$C$6:$E$28,2,0)))))</f>
        <v>0</v>
      </c>
      <c r="AN28" s="238"/>
      <c r="AO28" s="237">
        <f t="shared" si="29"/>
        <v>0</v>
      </c>
      <c r="AP28" s="237">
        <f>IF(M28="",0,IF(ISERROR(AN28+AM28*VLOOKUP(M28,Paramétrage!$C$6:$E$28,3,0))=1,AO28,AN28+AM28*VLOOKUP(M28,Paramétrage!$C$6:$E$28,3,0)))</f>
        <v>0</v>
      </c>
      <c r="AQ28" s="234">
        <f>IF(M28="",0,IF(OR(Q28="oui",VLOOKUP(M28,Paramétrage!$C$6:$E$28,2,0)=0),0,IF(W28="",0,W28-AL28)))</f>
        <v>1</v>
      </c>
      <c r="AR28" s="235">
        <f t="shared" si="30"/>
        <v>15</v>
      </c>
    </row>
    <row r="29" spans="1:44" ht="19.5" customHeight="1" x14ac:dyDescent="0.2">
      <c r="A29" s="674"/>
      <c r="B29" s="675"/>
      <c r="C29" s="676"/>
      <c r="D29" s="677"/>
      <c r="E29" s="678"/>
      <c r="F29" s="86" t="s">
        <v>184</v>
      </c>
      <c r="G29" s="86"/>
      <c r="H29" s="507" t="s">
        <v>16</v>
      </c>
      <c r="I29" s="184" t="s">
        <v>671</v>
      </c>
      <c r="J29" s="100"/>
      <c r="K29" s="108" t="s">
        <v>90</v>
      </c>
      <c r="L29" s="92"/>
      <c r="M29" s="90" t="s">
        <v>95</v>
      </c>
      <c r="N29" s="109">
        <v>20</v>
      </c>
      <c r="O29" s="110">
        <v>60</v>
      </c>
      <c r="P29" s="95">
        <v>40</v>
      </c>
      <c r="Q29" s="111" t="s">
        <v>92</v>
      </c>
      <c r="R29" s="504"/>
      <c r="S29" s="687" t="s">
        <v>615</v>
      </c>
      <c r="T29" s="687"/>
      <c r="U29" s="687"/>
      <c r="V29" s="687"/>
      <c r="W29" s="98">
        <f>IF(OR(P29="",M29=Paramétrage!$C$10,M29=Paramétrage!$C$13,M29=Paramétrage!$C$16,M29=Paramétrage!$C$19,M29=Paramétrage!$C$23,M29=Paramétrage!$C$26,AND(M29&lt;&gt;Paramétrage!$C$9,Q29="Mut+ext")),"",ROUNDUP(O29/P29,0))</f>
        <v>2</v>
      </c>
      <c r="X29" s="112">
        <f>IF(M29="",0,IF(OR(Q29="Mut+ext",VLOOKUP(M29,Paramétrage!$C$6:$E$28,2,0)=0),0,IF(P29="","saisir capacité",N29*W29*VLOOKUP(M29,Paramétrage!$C$6:$E$28,2,0))))</f>
        <v>40</v>
      </c>
      <c r="Y29" s="113"/>
      <c r="Z29" s="114">
        <f t="shared" si="25"/>
        <v>40</v>
      </c>
      <c r="AA29" s="115">
        <f>IF(M29="",0,IF(ISERROR(Y29+X29*VLOOKUP(M29,Paramétrage!$C$6:$E$28,3,0))=1,Z29,Y29+X29*VLOOKUP(M29,Paramétrage!$C$6:$E$28,3,0)))</f>
        <v>40</v>
      </c>
      <c r="AB29" s="641"/>
      <c r="AC29" s="641"/>
      <c r="AD29" s="641"/>
      <c r="AE29" s="116"/>
      <c r="AF29" s="104"/>
      <c r="AG29" s="353">
        <f>IF(F29="",0,IF(K29="",0,IF(SUMIF(F27:F33,F29,O27:O33)=0,0,IF(K29="Obligatoire",AH29/O29,IF(L29="",AH29/SUMIF(F27:F33,F29,O27:O33),AH29/(SUMIF(F27:F33,F29,O27:O33)/L29))))))</f>
        <v>20</v>
      </c>
      <c r="AH29" s="182">
        <f t="shared" si="26"/>
        <v>1200</v>
      </c>
      <c r="AJ29" s="234">
        <f>IF(SUMIF(F27:F33,F29,O27:O33)=0,0,$N$3*O29/SUMIF(F27:F33,F29,O27:O33))</f>
        <v>0</v>
      </c>
      <c r="AK29" s="235">
        <f t="shared" si="27"/>
        <v>40</v>
      </c>
      <c r="AL29" s="236">
        <f t="shared" si="28"/>
        <v>0</v>
      </c>
      <c r="AM29" s="237">
        <f>IF(M29="",0,IF(OR(Q29="Mut+ext",VLOOKUP(M29,Paramétrage!$C$6:$E$28,2,0)=0),0,IF(P29="","saisir capacité",IF(Q29="Mut+ext",0,N29*AL29*VLOOKUP(M29,Paramétrage!$C$6:$E$28,2,0)))))</f>
        <v>0</v>
      </c>
      <c r="AN29" s="238"/>
      <c r="AO29" s="237">
        <f t="shared" si="29"/>
        <v>0</v>
      </c>
      <c r="AP29" s="237">
        <f>IF(M29="",0,IF(ISERROR(AN29+AM29*VLOOKUP(M29,Paramétrage!$C$6:$E$28,3,0))=1,AO29,AN29+AM29*VLOOKUP(M29,Paramétrage!$C$6:$E$28,3,0)))</f>
        <v>0</v>
      </c>
      <c r="AQ29" s="234">
        <f>IF(M29="",0,IF(OR(Q29="oui",VLOOKUP(M29,Paramétrage!$C$6:$E$28,2,0)=0),0,IF(W29="",0,W29-AL29)))</f>
        <v>2</v>
      </c>
      <c r="AR29" s="235">
        <f t="shared" si="30"/>
        <v>40</v>
      </c>
    </row>
    <row r="30" spans="1:44" ht="19.5" customHeight="1" x14ac:dyDescent="0.2">
      <c r="A30" s="674"/>
      <c r="B30" s="675"/>
      <c r="C30" s="676"/>
      <c r="D30" s="677"/>
      <c r="E30" s="678"/>
      <c r="F30" s="86" t="s">
        <v>232</v>
      </c>
      <c r="G30" s="86"/>
      <c r="H30" s="507" t="s">
        <v>16</v>
      </c>
      <c r="I30" s="89" t="s">
        <v>672</v>
      </c>
      <c r="J30" s="90"/>
      <c r="K30" s="264" t="s">
        <v>90</v>
      </c>
      <c r="L30" s="92"/>
      <c r="M30" s="90" t="s">
        <v>95</v>
      </c>
      <c r="N30" s="109">
        <v>20</v>
      </c>
      <c r="O30" s="110">
        <v>55</v>
      </c>
      <c r="P30" s="95">
        <v>40</v>
      </c>
      <c r="Q30" s="111" t="s">
        <v>92</v>
      </c>
      <c r="R30" s="504"/>
      <c r="S30" s="564" t="s">
        <v>616</v>
      </c>
      <c r="T30" s="564"/>
      <c r="U30" s="564"/>
      <c r="V30" s="564"/>
      <c r="W30" s="98">
        <f>IF(OR(P30="",M30=Paramétrage!$C$10,M30=Paramétrage!$C$13,M30=Paramétrage!$C$16,M30=Paramétrage!$C$19,M30=Paramétrage!$C$23,M30=Paramétrage!$C$26,AND(M30&lt;&gt;Paramétrage!$C$9,Q30="Mut+ext")),"",ROUNDUP(O30/P30,0))</f>
        <v>2</v>
      </c>
      <c r="X30" s="112">
        <f>IF(M30="",0,IF(OR(Q30="Mut+ext",VLOOKUP(M30,Paramétrage!$C$6:$E$28,2,0)=0),0,IF(P30="","saisir capacité",N30*W30*VLOOKUP(M30,Paramétrage!$C$6:$E$28,2,0))))</f>
        <v>40</v>
      </c>
      <c r="Y30" s="113"/>
      <c r="Z30" s="114">
        <f t="shared" si="25"/>
        <v>40</v>
      </c>
      <c r="AA30" s="115">
        <f>IF(M30="",0,IF(ISERROR(Y30+X30*VLOOKUP(M30,Paramétrage!$C$6:$E$28,3,0))=1,Z30,Y30+X30*VLOOKUP(M30,Paramétrage!$C$6:$E$28,3,0)))</f>
        <v>40</v>
      </c>
      <c r="AB30" s="641"/>
      <c r="AC30" s="641"/>
      <c r="AD30" s="641"/>
      <c r="AE30" s="116"/>
      <c r="AF30" s="104"/>
      <c r="AG30" s="353">
        <f>IF(F30="",0,IF(K30="",0,IF(SUMIF(F27:F33,F30,O27:O33)=0,0,IF(K30="Obligatoire",AH30/O30,IF(L30="",AH30/SUMIF(F27:F33,F30,O27:O33),AH30/(SUMIF(F27:F33,F30,O27:O33)/L30))))))</f>
        <v>20</v>
      </c>
      <c r="AH30" s="182">
        <f t="shared" si="26"/>
        <v>1100</v>
      </c>
      <c r="AJ30" s="234">
        <f>IF(SUMIF(F27:F33,F30,O27:O33)=0,0,$N$3*O30/SUMIF(F27:F33,F30,O27:O33))</f>
        <v>0</v>
      </c>
      <c r="AK30" s="235">
        <f t="shared" si="27"/>
        <v>40</v>
      </c>
      <c r="AL30" s="236">
        <f t="shared" si="28"/>
        <v>0</v>
      </c>
      <c r="AM30" s="237">
        <f>IF(M30="",0,IF(OR(Q30="Mut+ext",VLOOKUP(M30,Paramétrage!$C$6:$E$28,2,0)=0),0,IF(P30="","saisir capacité",IF(Q30="Mut+ext",0,N30*AL30*VLOOKUP(M30,Paramétrage!$C$6:$E$28,2,0)))))</f>
        <v>0</v>
      </c>
      <c r="AN30" s="238"/>
      <c r="AO30" s="237">
        <f t="shared" si="29"/>
        <v>0</v>
      </c>
      <c r="AP30" s="237">
        <f>IF(M30="",0,IF(ISERROR(AN30+AM30*VLOOKUP(M30,Paramétrage!$C$6:$E$28,3,0))=1,AO30,AN30+AM30*VLOOKUP(M30,Paramétrage!$C$6:$E$28,3,0)))</f>
        <v>0</v>
      </c>
      <c r="AQ30" s="234">
        <f>IF(M30="",0,IF(OR(Q30="oui",VLOOKUP(M30,Paramétrage!$C$6:$E$28,2,0)=0),0,IF(W30="",0,W30-AL30)))</f>
        <v>2</v>
      </c>
      <c r="AR30" s="235">
        <f t="shared" si="30"/>
        <v>40</v>
      </c>
    </row>
    <row r="31" spans="1:44" ht="19.5" customHeight="1" x14ac:dyDescent="0.2">
      <c r="A31" s="674"/>
      <c r="B31" s="675"/>
      <c r="C31" s="676"/>
      <c r="D31" s="677"/>
      <c r="E31" s="678"/>
      <c r="F31" s="565"/>
      <c r="G31" s="431"/>
      <c r="H31" s="537"/>
      <c r="I31" s="89"/>
      <c r="J31" s="100"/>
      <c r="K31" s="264"/>
      <c r="L31" s="92"/>
      <c r="M31" s="100"/>
      <c r="N31" s="109"/>
      <c r="O31" s="110"/>
      <c r="P31" s="95"/>
      <c r="Q31" s="96"/>
      <c r="R31" s="504"/>
      <c r="S31" s="687"/>
      <c r="T31" s="687"/>
      <c r="U31" s="687"/>
      <c r="V31" s="687"/>
      <c r="W31" s="98" t="str">
        <f>IF(OR(P31="",M31=Paramétrage!$C$10,M31=Paramétrage!$C$13,M31=Paramétrage!$C$16,M31=Paramétrage!$C$19,M31=Paramétrage!$C$23,M31=Paramétrage!$C$26,AND(M31&lt;&gt;Paramétrage!$C$9,Q31="Mut+ext")),"",ROUNDUP(O31/P31,0))</f>
        <v/>
      </c>
      <c r="X31" s="112">
        <f>IF(M31="",0,IF(OR(Q31="Mut+ext",VLOOKUP(M31,Paramétrage!$C$6:$E$28,2,0)=0),0,IF(P31="","saisir capacité",N31*W31*VLOOKUP(M31,Paramétrage!$C$6:$E$28,2,0))))</f>
        <v>0</v>
      </c>
      <c r="Y31" s="113"/>
      <c r="Z31" s="114">
        <f t="shared" si="25"/>
        <v>0</v>
      </c>
      <c r="AA31" s="115">
        <f>IF(M31="",0,IF(ISERROR(Y31+X31*VLOOKUP(M31,Paramétrage!$C$6:$E$28,3,0))=1,Z31,Y31+X31*VLOOKUP(M31,Paramétrage!$C$6:$E$28,3,0)))</f>
        <v>0</v>
      </c>
      <c r="AB31" s="641"/>
      <c r="AC31" s="641"/>
      <c r="AD31" s="641"/>
      <c r="AE31" s="116"/>
      <c r="AF31" s="104"/>
      <c r="AG31" s="353">
        <f>IF(F31="",0,IF(K31="",0,IF(SUMIF(F27:F33,F31,O27:O33)=0,0,IF(K31="Obligatoire",AH31/O31,IF(L31="",AH31/SUMIF(F27:F33,F31,O27:O33),AH31/(SUMIF(F27:F33,F31,O27:O33)/L31))))))</f>
        <v>0</v>
      </c>
      <c r="AH31" s="182">
        <f t="shared" si="26"/>
        <v>0</v>
      </c>
      <c r="AJ31" s="234">
        <f>IF(SUMIF(F27:F33,F31,O27:O33)=0,0,$N$3*O31/SUMIF(F27:F33,F31,O27:O33))</f>
        <v>0</v>
      </c>
      <c r="AK31" s="235">
        <f t="shared" si="27"/>
        <v>0</v>
      </c>
      <c r="AL31" s="236" t="str">
        <f t="shared" si="28"/>
        <v/>
      </c>
      <c r="AM31" s="237">
        <f>IF(M31="",0,IF(OR(Q31="Mut+ext",VLOOKUP(M31,Paramétrage!$C$6:$E$28,2,0)=0),0,IF(P31="","saisir capacité",IF(Q31="Mut+ext",0,N31*AL31*VLOOKUP(M31,Paramétrage!$C$6:$E$28,2,0)))))</f>
        <v>0</v>
      </c>
      <c r="AN31" s="238"/>
      <c r="AO31" s="237">
        <f t="shared" si="29"/>
        <v>0</v>
      </c>
      <c r="AP31" s="237">
        <f>IF(M31="",0,IF(ISERROR(AN31+AM31*VLOOKUP(M31,Paramétrage!$C$6:$E$28,3,0))=1,AO31,AN31+AM31*VLOOKUP(M31,Paramétrage!$C$6:$E$28,3,0)))</f>
        <v>0</v>
      </c>
      <c r="AQ31" s="234">
        <f>IF(M31="",0,IF(OR(Q31="oui",VLOOKUP(M31,Paramétrage!$C$6:$E$28,2,0)=0),0,IF(W31="",0,W31-AL31)))</f>
        <v>0</v>
      </c>
      <c r="AR31" s="235">
        <f t="shared" si="30"/>
        <v>0</v>
      </c>
    </row>
    <row r="32" spans="1:44" ht="19.5" customHeight="1" x14ac:dyDescent="0.2">
      <c r="A32" s="674"/>
      <c r="B32" s="675"/>
      <c r="C32" s="676"/>
      <c r="D32" s="677"/>
      <c r="E32" s="678"/>
      <c r="F32" s="565"/>
      <c r="G32" s="431"/>
      <c r="H32" s="537"/>
      <c r="I32" s="89"/>
      <c r="J32" s="100"/>
      <c r="K32" s="264"/>
      <c r="L32" s="92"/>
      <c r="M32" s="100"/>
      <c r="N32" s="109"/>
      <c r="O32" s="110"/>
      <c r="P32" s="95"/>
      <c r="Q32" s="96"/>
      <c r="R32" s="504"/>
      <c r="S32" s="687"/>
      <c r="T32" s="687"/>
      <c r="U32" s="687"/>
      <c r="V32" s="687"/>
      <c r="W32" s="98" t="str">
        <f>IF(OR(P32="",M32=Paramétrage!$C$10,M32=Paramétrage!$C$13,M32=Paramétrage!$C$16,M32=Paramétrage!$C$19,M32=Paramétrage!$C$23,M32=Paramétrage!$C$26,AND(M32&lt;&gt;Paramétrage!$C$9,Q32="Mut+ext")),"",ROUNDUP(O32/P32,0))</f>
        <v/>
      </c>
      <c r="X32" s="112">
        <f>IF(M32="",0,IF(OR(Q32="Mut+ext",VLOOKUP(M32,Paramétrage!$C$6:$E$28,2,0)=0),0,IF(P32="","saisir capacité",N32*W32*VLOOKUP(M32,Paramétrage!$C$6:$E$28,2,0))))</f>
        <v>0</v>
      </c>
      <c r="Y32" s="113"/>
      <c r="Z32" s="114">
        <f t="shared" si="25"/>
        <v>0</v>
      </c>
      <c r="AA32" s="115">
        <f>IF(M32="",0,IF(ISERROR(Y32+X32*VLOOKUP(M32,Paramétrage!$C$6:$E$28,3,0))=1,Z32,Y32+X32*VLOOKUP(M32,Paramétrage!$C$6:$E$28,3,0)))</f>
        <v>0</v>
      </c>
      <c r="AB32" s="641"/>
      <c r="AC32" s="641"/>
      <c r="AD32" s="641"/>
      <c r="AE32" s="116"/>
      <c r="AF32" s="104"/>
      <c r="AG32" s="353">
        <f>IF(F32="",0,IF(K32="",0,IF(SUMIF(F27:F33,F32,O27:O33)=0,0,IF(K32="Obligatoire",AH32/O32,IF(L32="",AH32/SUMIF(F27:F33,F32,O27:O33),AH32/(SUMIF(F27:F33,F32,O27:O33)/L32))))))</f>
        <v>0</v>
      </c>
      <c r="AH32" s="182">
        <f t="shared" si="26"/>
        <v>0</v>
      </c>
      <c r="AJ32" s="234">
        <f>IF(SUMIF(F27:F33,F32,O27:O33)=0,0,$N$3*O32/SUMIF(F27:F33,F32,O27:O33))</f>
        <v>0</v>
      </c>
      <c r="AK32" s="235">
        <f t="shared" si="27"/>
        <v>0</v>
      </c>
      <c r="AL32" s="236" t="str">
        <f t="shared" si="28"/>
        <v/>
      </c>
      <c r="AM32" s="237">
        <f>IF(M32="",0,IF(OR(Q32="Mut+ext",VLOOKUP(M32,Paramétrage!$C$6:$E$28,2,0)=0),0,IF(P32="","saisir capacité",IF(Q32="Mut+ext",0,N32*AL32*VLOOKUP(M32,Paramétrage!$C$6:$E$28,2,0)))))</f>
        <v>0</v>
      </c>
      <c r="AN32" s="238"/>
      <c r="AO32" s="237">
        <f t="shared" si="29"/>
        <v>0</v>
      </c>
      <c r="AP32" s="237">
        <f>IF(M32="",0,IF(ISERROR(AN32+AM32*VLOOKUP(M32,Paramétrage!$C$6:$E$28,3,0))=1,AO32,AN32+AM32*VLOOKUP(M32,Paramétrage!$C$6:$E$28,3,0)))</f>
        <v>0</v>
      </c>
      <c r="AQ32" s="234">
        <f>IF(M32="",0,IF(OR(Q32="oui",VLOOKUP(M32,Paramétrage!$C$6:$E$28,2,0)=0),0,IF(W32="",0,W32-AL32)))</f>
        <v>0</v>
      </c>
      <c r="AR32" s="235">
        <f t="shared" si="30"/>
        <v>0</v>
      </c>
    </row>
    <row r="33" spans="1:1027" ht="19.5" customHeight="1" x14ac:dyDescent="0.2">
      <c r="A33" s="674"/>
      <c r="B33" s="675"/>
      <c r="C33" s="676"/>
      <c r="D33" s="677"/>
      <c r="E33" s="678"/>
      <c r="F33" s="565"/>
      <c r="G33" s="431"/>
      <c r="H33" s="537"/>
      <c r="I33" s="89"/>
      <c r="J33" s="100"/>
      <c r="K33" s="264"/>
      <c r="L33" s="92"/>
      <c r="M33" s="100"/>
      <c r="N33" s="109"/>
      <c r="O33" s="110"/>
      <c r="P33" s="95"/>
      <c r="Q33" s="96"/>
      <c r="R33" s="504"/>
      <c r="S33" s="687"/>
      <c r="T33" s="687"/>
      <c r="U33" s="687"/>
      <c r="V33" s="687"/>
      <c r="W33" s="98" t="str">
        <f>IF(OR(P33="",M33=Paramétrage!$C$10,M33=Paramétrage!$C$13,M33=Paramétrage!$C$16,M33=Paramétrage!$C$19,M33=Paramétrage!$C$23,M33=Paramétrage!$C$26,AND(M33&lt;&gt;Paramétrage!$C$9,Q33="Mut+ext")),"",ROUNDUP(O33/P33,0))</f>
        <v/>
      </c>
      <c r="X33" s="112">
        <f>IF(M33="",0,IF(OR(Q33="Mut+ext",VLOOKUP(M33,Paramétrage!$C$6:$E$28,2,0)=0),0,IF(P33="","saisir capacité",N33*W33*VLOOKUP(M33,Paramétrage!$C$6:$E$28,2,0))))</f>
        <v>0</v>
      </c>
      <c r="Y33" s="113"/>
      <c r="Z33" s="114">
        <f t="shared" ref="Z33" si="31">IF(ISERROR(X33+Y33)=1,X33,X33+Y33)</f>
        <v>0</v>
      </c>
      <c r="AA33" s="115">
        <f>IF(M33="",0,IF(ISERROR(Y33+X33*VLOOKUP(M33,Paramétrage!$C$6:$E$28,3,0))=1,Z33,Y33+X33*VLOOKUP(M33,Paramétrage!$C$6:$E$28,3,0)))</f>
        <v>0</v>
      </c>
      <c r="AB33" s="641"/>
      <c r="AC33" s="641"/>
      <c r="AD33" s="641"/>
      <c r="AE33" s="116"/>
      <c r="AF33" s="104"/>
      <c r="AG33" s="353">
        <f>IF(F33="",0,IF(K33="",0,IF(SUMIF(F26:F33,F33,O26:O33)=0,0,IF(K33="Obligatoire",AH33/O33,IF(L33="",AH33/SUMIF(F26:F33,F33,O26:O33),AH33/(SUMIF(F26:F33,F33,O26:O33)/L33))))))</f>
        <v>0</v>
      </c>
      <c r="AH33" s="182">
        <f t="shared" ref="AH33" si="32">N33*O33</f>
        <v>0</v>
      </c>
      <c r="AJ33" s="234">
        <f>IF(SUMIF(F26:F33,F33,O26:O33)=0,0,$N$3*O33/SUMIF(F26:F33,F33,O26:O33))</f>
        <v>0</v>
      </c>
      <c r="AK33" s="235">
        <f t="shared" ref="AK33" si="33">P33</f>
        <v>0</v>
      </c>
      <c r="AL33" s="236" t="str">
        <f t="shared" ref="AL33" si="34">IF(AK33=0,"",ROUNDUP(AJ33/AK33,0))</f>
        <v/>
      </c>
      <c r="AM33" s="237">
        <f>IF(M33="",0,IF(OR(Q33="Mut+ext",VLOOKUP(M33,Paramétrage!$C$6:$E$28,2,0)=0),0,IF(P33="","saisir capacité",IF(Q33="Mut+ext",0,N33*AL33*VLOOKUP(M33,Paramétrage!$C$6:$E$28,2,0)))))</f>
        <v>0</v>
      </c>
      <c r="AN33" s="238"/>
      <c r="AO33" s="237">
        <f t="shared" ref="AO33" si="35">IF(ISERROR(AM33+AN33)=1,AM33,AM33+AN33)</f>
        <v>0</v>
      </c>
      <c r="AP33" s="237">
        <f>IF(M33="",0,IF(ISERROR(AN33+AM33*VLOOKUP(M33,Paramétrage!$C$6:$E$28,3,0))=1,AO33,AN33+AM33*VLOOKUP(M33,Paramétrage!$C$6:$E$28,3,0)))</f>
        <v>0</v>
      </c>
      <c r="AQ33" s="234">
        <f>IF(M33="",0,IF(OR(Q33="oui",VLOOKUP(M33,Paramétrage!$C$6:$E$28,2,0)=0),0,IF(W33="",0,W33-AL33)))</f>
        <v>0</v>
      </c>
      <c r="AR33" s="235">
        <f t="shared" ref="AR33" si="36">AA33-AP33-Y33</f>
        <v>0</v>
      </c>
    </row>
    <row r="34" spans="1:1027" ht="19.5" customHeight="1" x14ac:dyDescent="0.2">
      <c r="A34" s="674"/>
      <c r="B34" s="675"/>
      <c r="C34" s="676"/>
      <c r="D34" s="122"/>
      <c r="E34" s="122"/>
      <c r="F34" s="367"/>
      <c r="G34" s="122"/>
      <c r="H34" s="368"/>
      <c r="I34" s="369"/>
      <c r="J34" s="369"/>
      <c r="K34" s="370"/>
      <c r="L34" s="126"/>
      <c r="M34" s="357"/>
      <c r="N34" s="128">
        <f>+AG34</f>
        <v>70</v>
      </c>
      <c r="O34" s="129"/>
      <c r="P34" s="129"/>
      <c r="Q34" s="358"/>
      <c r="R34" s="503"/>
      <c r="S34" s="359"/>
      <c r="T34" s="359"/>
      <c r="U34" s="359"/>
      <c r="V34" s="360"/>
      <c r="W34" s="130"/>
      <c r="X34" s="134">
        <f>SUM(X27:X33)</f>
        <v>110</v>
      </c>
      <c r="Y34" s="127">
        <v>0</v>
      </c>
      <c r="Z34" s="135">
        <f>X34+Y34</f>
        <v>110</v>
      </c>
      <c r="AA34" s="371">
        <f>SUM(AA27:AA33)</f>
        <v>125</v>
      </c>
      <c r="AB34" s="362"/>
      <c r="AC34" s="362"/>
      <c r="AD34" s="372"/>
      <c r="AE34" s="364"/>
      <c r="AF34" s="132"/>
      <c r="AG34" s="365">
        <f>SUM(AG27:AG33)</f>
        <v>70</v>
      </c>
      <c r="AH34" s="366">
        <f>SUM(AH27:AH33)</f>
        <v>3950</v>
      </c>
    </row>
    <row r="35" spans="1:1027" ht="19.5" customHeight="1" x14ac:dyDescent="0.2">
      <c r="A35" s="674"/>
      <c r="B35" s="684" t="s">
        <v>116</v>
      </c>
      <c r="C35" s="676" t="s">
        <v>188</v>
      </c>
      <c r="D35" s="677" t="s">
        <v>141</v>
      </c>
      <c r="E35" s="678">
        <v>6</v>
      </c>
      <c r="F35" s="482" t="s">
        <v>189</v>
      </c>
      <c r="G35" s="431"/>
      <c r="H35" s="511" t="s">
        <v>19</v>
      </c>
      <c r="I35" s="592" t="s">
        <v>673</v>
      </c>
      <c r="J35" s="100"/>
      <c r="K35" s="264" t="s">
        <v>94</v>
      </c>
      <c r="L35" s="92">
        <v>2</v>
      </c>
      <c r="M35" s="100" t="s">
        <v>95</v>
      </c>
      <c r="N35" s="109">
        <v>20</v>
      </c>
      <c r="O35" s="110">
        <v>30</v>
      </c>
      <c r="P35" s="95">
        <v>40</v>
      </c>
      <c r="Q35" s="96" t="s">
        <v>92</v>
      </c>
      <c r="R35" s="504"/>
      <c r="S35" s="687" t="s">
        <v>614</v>
      </c>
      <c r="T35" s="687"/>
      <c r="U35" s="687"/>
      <c r="V35" s="687"/>
      <c r="W35" s="474">
        <f>IF(OR(P35="",M35=Paramétrage!$C$10,M35=Paramétrage!$C$13,M35=Paramétrage!$C$16,M35=Paramétrage!$C$19,M35=Paramétrage!$C$23,M35=Paramétrage!$C$26,AND(M35&lt;&gt;Paramétrage!$C$9,Q35="Mut+ext")),"",ROUNDUP(O35/P35,0))</f>
        <v>1</v>
      </c>
      <c r="X35" s="308">
        <f>IF(M35="",0,IF(OR(Q35="Mut+ext",VLOOKUP(M35,Paramétrage!$C$6:$E$28,2,0)=0),0,IF(P35="","saisir capacité",N35*W35*VLOOKUP(M35,Paramétrage!$C$6:$E$28,2,0))))</f>
        <v>20</v>
      </c>
      <c r="Y35" s="113"/>
      <c r="Z35" s="475">
        <f t="shared" ref="Z35:Z39" si="37">IF(ISERROR(X35+Y35)=1,X35,X35+Y35)</f>
        <v>20</v>
      </c>
      <c r="AA35" s="476">
        <f>IF(M35="",0,IF(ISERROR(Y35+X35*VLOOKUP(M35,Paramétrage!$C$6:$E$28,3,0))=1,Z35,Y35+X35*VLOOKUP(M35,Paramétrage!$C$6:$E$28,3,0)))</f>
        <v>20</v>
      </c>
      <c r="AB35" s="641"/>
      <c r="AC35" s="641"/>
      <c r="AD35" s="641"/>
      <c r="AE35" s="116"/>
      <c r="AF35" s="97"/>
      <c r="AG35" s="477">
        <f>IF(F35="",0,IF(K35="",0,IF(SUMIF(F35:F46,F35,O35:O46)=0,0,IF(K35="Obligatoire",AH35/O35,IF(L35="",AH35/SUMIF(F35:F46,F35,O35:O46),AH35/(SUMIF(F35:F46,F35,O35:O46)/L35))))))</f>
        <v>12.371134020618557</v>
      </c>
      <c r="AH35" s="478">
        <f t="shared" ref="AH35:AH39" si="38">N35*O35</f>
        <v>600</v>
      </c>
      <c r="AI35" s="479"/>
      <c r="AJ35" s="480">
        <f>IF(SUMIF(F35:F46,F35,O35:O46)=0,0,$N$3*O35/SUMIF(F35:F46,F35,O35:O46))</f>
        <v>0</v>
      </c>
      <c r="AK35" s="481">
        <f t="shared" ref="AK35:AK46" si="39">P35</f>
        <v>40</v>
      </c>
      <c r="AL35" s="305">
        <f t="shared" ref="AL35:AL46" si="40">IF(AK35=0,"",ROUNDUP(AJ35/AK35,0))</f>
        <v>0</v>
      </c>
      <c r="AM35" s="238">
        <f>IF(M35="",0,IF(OR(Q35="Mut+ext",VLOOKUP(M35,Paramétrage!$C$6:$E$28,2,0)=0),0,IF(P35="","saisir capacité",IF(Q35="Mut+ext",0,N35*AL35*VLOOKUP(M35,Paramétrage!$C$6:$E$28,2,0)))))</f>
        <v>0</v>
      </c>
      <c r="AN35" s="238"/>
      <c r="AO35" s="238">
        <f t="shared" ref="AO35:AO46" si="41">IF(ISERROR(AM35+AN35)=1,AM35,AM35+AN35)</f>
        <v>0</v>
      </c>
      <c r="AP35" s="238">
        <f>IF(M35="",0,IF(ISERROR(AN35+AM35*VLOOKUP(M35,Paramétrage!$C$6:$E$28,3,0))=1,AO35,AN35+AM35*VLOOKUP(M35,Paramétrage!$C$6:$E$28,3,0)))</f>
        <v>0</v>
      </c>
      <c r="AQ35" s="480">
        <f>IF(M35="",0,IF(OR(Q35="oui",VLOOKUP(M35,Paramétrage!$C$6:$E$28,2,0)=0),0,IF(W35="",0,W35-AL35)))</f>
        <v>1</v>
      </c>
      <c r="AR35" s="481">
        <f t="shared" ref="AR35:AR46" si="42">AA35-AP35-Y35</f>
        <v>20</v>
      </c>
      <c r="AS35" s="479"/>
      <c r="AT35" s="479"/>
      <c r="AU35" s="479"/>
      <c r="AV35" s="479"/>
      <c r="AW35" s="479"/>
      <c r="AX35" s="479"/>
      <c r="AY35" s="479"/>
      <c r="AZ35" s="479"/>
      <c r="BA35" s="479"/>
      <c r="BB35" s="479"/>
      <c r="BC35" s="479"/>
      <c r="BD35" s="479"/>
      <c r="BE35" s="479"/>
      <c r="BF35" s="479"/>
      <c r="BG35" s="479"/>
      <c r="BH35" s="479"/>
      <c r="BI35" s="479"/>
      <c r="BJ35" s="479"/>
      <c r="BK35" s="479"/>
      <c r="BL35" s="479"/>
      <c r="BM35" s="479"/>
      <c r="BN35" s="479"/>
      <c r="BO35" s="479"/>
      <c r="BP35" s="479"/>
      <c r="BQ35" s="479"/>
      <c r="BR35" s="479"/>
      <c r="BS35" s="479"/>
      <c r="BT35" s="479"/>
      <c r="BU35" s="479"/>
      <c r="BV35" s="479"/>
      <c r="BW35" s="479"/>
      <c r="BX35" s="479"/>
      <c r="BY35" s="479"/>
      <c r="BZ35" s="479"/>
      <c r="CA35" s="479"/>
      <c r="CB35" s="479"/>
      <c r="CC35" s="479"/>
      <c r="CD35" s="479"/>
      <c r="CE35" s="479"/>
      <c r="CF35" s="479"/>
      <c r="CG35" s="479"/>
      <c r="CH35" s="479"/>
      <c r="CI35" s="479"/>
      <c r="CJ35" s="479"/>
      <c r="CK35" s="479"/>
      <c r="CL35" s="479"/>
      <c r="CM35" s="479"/>
      <c r="CN35" s="479"/>
      <c r="CO35" s="479"/>
      <c r="CP35" s="479"/>
      <c r="CQ35" s="479"/>
      <c r="CR35" s="479"/>
      <c r="CS35" s="479"/>
      <c r="CT35" s="479"/>
      <c r="CU35" s="479"/>
      <c r="CV35" s="479"/>
      <c r="CW35" s="479"/>
      <c r="CX35" s="479"/>
      <c r="CY35" s="479"/>
      <c r="CZ35" s="479"/>
      <c r="DA35" s="479"/>
      <c r="DB35" s="479"/>
      <c r="DC35" s="479"/>
      <c r="DD35" s="479"/>
      <c r="DE35" s="479"/>
      <c r="DF35" s="479"/>
      <c r="DG35" s="479"/>
      <c r="DH35" s="479"/>
      <c r="DI35" s="479"/>
      <c r="DJ35" s="479"/>
      <c r="DK35" s="479"/>
      <c r="DL35" s="479"/>
      <c r="DM35" s="479"/>
      <c r="DN35" s="479"/>
      <c r="DO35" s="479"/>
      <c r="DP35" s="479"/>
      <c r="DQ35" s="479"/>
      <c r="DR35" s="479"/>
      <c r="DS35" s="479"/>
      <c r="DT35" s="479"/>
      <c r="DU35" s="479"/>
      <c r="DV35" s="479"/>
      <c r="DW35" s="479"/>
      <c r="DX35" s="479"/>
      <c r="DY35" s="479"/>
      <c r="DZ35" s="479"/>
      <c r="EA35" s="479"/>
      <c r="EB35" s="479"/>
      <c r="EC35" s="479"/>
      <c r="ED35" s="479"/>
      <c r="EE35" s="479"/>
      <c r="EF35" s="479"/>
      <c r="EG35" s="479"/>
      <c r="EH35" s="479"/>
      <c r="EI35" s="479"/>
      <c r="EJ35" s="479"/>
      <c r="EK35" s="479"/>
      <c r="EL35" s="479"/>
      <c r="EM35" s="479"/>
      <c r="EN35" s="479"/>
      <c r="EO35" s="479"/>
      <c r="EP35" s="479"/>
      <c r="EQ35" s="479"/>
      <c r="ER35" s="479"/>
      <c r="ES35" s="479"/>
      <c r="ET35" s="479"/>
      <c r="EU35" s="479"/>
      <c r="EV35" s="479"/>
      <c r="EW35" s="479"/>
      <c r="EX35" s="479"/>
      <c r="EY35" s="479"/>
      <c r="EZ35" s="479"/>
      <c r="FA35" s="479"/>
      <c r="FB35" s="479"/>
      <c r="FC35" s="479"/>
      <c r="FD35" s="479"/>
      <c r="FE35" s="479"/>
      <c r="FF35" s="479"/>
      <c r="FG35" s="479"/>
      <c r="FH35" s="479"/>
      <c r="FI35" s="479"/>
      <c r="FJ35" s="479"/>
      <c r="FK35" s="479"/>
      <c r="FL35" s="479"/>
      <c r="FM35" s="479"/>
      <c r="FN35" s="479"/>
      <c r="FO35" s="479"/>
      <c r="FP35" s="479"/>
      <c r="FQ35" s="479"/>
      <c r="FR35" s="479"/>
      <c r="FS35" s="479"/>
      <c r="FT35" s="479"/>
      <c r="FU35" s="479"/>
      <c r="FV35" s="479"/>
      <c r="FW35" s="479"/>
      <c r="FX35" s="479"/>
      <c r="FY35" s="479"/>
      <c r="FZ35" s="479"/>
      <c r="GA35" s="479"/>
      <c r="GB35" s="479"/>
      <c r="GC35" s="479"/>
      <c r="GD35" s="479"/>
      <c r="GE35" s="479"/>
      <c r="GF35" s="479"/>
      <c r="GG35" s="479"/>
      <c r="GH35" s="479"/>
      <c r="GI35" s="479"/>
      <c r="GJ35" s="479"/>
      <c r="GK35" s="479"/>
      <c r="GL35" s="479"/>
      <c r="GM35" s="479"/>
      <c r="GN35" s="479"/>
      <c r="GO35" s="479"/>
      <c r="GP35" s="479"/>
      <c r="GQ35" s="479"/>
      <c r="GR35" s="479"/>
      <c r="GS35" s="479"/>
      <c r="GT35" s="479"/>
      <c r="GU35" s="479"/>
      <c r="GV35" s="479"/>
      <c r="GW35" s="479"/>
      <c r="GX35" s="479"/>
      <c r="GY35" s="479"/>
      <c r="GZ35" s="479"/>
      <c r="HA35" s="479"/>
      <c r="HB35" s="479"/>
      <c r="HC35" s="479"/>
      <c r="HD35" s="479"/>
      <c r="HE35" s="479"/>
      <c r="HF35" s="479"/>
      <c r="HG35" s="479"/>
      <c r="HH35" s="479"/>
      <c r="HI35" s="479"/>
      <c r="HJ35" s="479"/>
      <c r="HK35" s="479"/>
      <c r="HL35" s="479"/>
      <c r="HM35" s="479"/>
      <c r="HN35" s="479"/>
      <c r="HO35" s="479"/>
      <c r="HP35" s="479"/>
      <c r="HQ35" s="479"/>
      <c r="HR35" s="479"/>
      <c r="HS35" s="479"/>
      <c r="HT35" s="479"/>
      <c r="HU35" s="479"/>
      <c r="HV35" s="479"/>
      <c r="HW35" s="479"/>
      <c r="HX35" s="479"/>
      <c r="HY35" s="479"/>
      <c r="HZ35" s="479"/>
      <c r="IA35" s="479"/>
      <c r="IB35" s="479"/>
      <c r="IC35" s="479"/>
      <c r="ID35" s="479"/>
      <c r="IE35" s="479"/>
      <c r="IF35" s="479"/>
      <c r="IG35" s="479"/>
      <c r="IH35" s="479"/>
      <c r="II35" s="479"/>
      <c r="IJ35" s="479"/>
      <c r="IK35" s="479"/>
      <c r="IL35" s="479"/>
      <c r="IM35" s="479"/>
      <c r="IN35" s="479"/>
      <c r="IO35" s="479"/>
      <c r="IP35" s="479"/>
      <c r="IQ35" s="479"/>
      <c r="IR35" s="479"/>
      <c r="IS35" s="479"/>
      <c r="IT35" s="479"/>
      <c r="IU35" s="479"/>
      <c r="IV35" s="479"/>
      <c r="IW35" s="479"/>
      <c r="IX35" s="479"/>
      <c r="IY35" s="479"/>
      <c r="IZ35" s="479"/>
      <c r="JA35" s="479"/>
      <c r="JB35" s="479"/>
      <c r="JC35" s="479"/>
      <c r="JD35" s="479"/>
      <c r="JE35" s="479"/>
      <c r="JF35" s="479"/>
      <c r="JG35" s="479"/>
      <c r="JH35" s="479"/>
      <c r="JI35" s="479"/>
      <c r="JJ35" s="479"/>
      <c r="JK35" s="479"/>
      <c r="JL35" s="479"/>
      <c r="JM35" s="479"/>
      <c r="JN35" s="479"/>
      <c r="JO35" s="479"/>
      <c r="JP35" s="479"/>
      <c r="JQ35" s="479"/>
      <c r="JR35" s="479"/>
      <c r="JS35" s="479"/>
      <c r="JT35" s="479"/>
      <c r="JU35" s="479"/>
      <c r="JV35" s="479"/>
      <c r="JW35" s="479"/>
      <c r="JX35" s="479"/>
      <c r="JY35" s="479"/>
      <c r="JZ35" s="479"/>
      <c r="KA35" s="479"/>
      <c r="KB35" s="479"/>
      <c r="KC35" s="479"/>
      <c r="KD35" s="479"/>
      <c r="KE35" s="479"/>
      <c r="KF35" s="479"/>
      <c r="KG35" s="479"/>
      <c r="KH35" s="479"/>
      <c r="KI35" s="479"/>
      <c r="KJ35" s="479"/>
      <c r="KK35" s="479"/>
      <c r="KL35" s="479"/>
      <c r="KM35" s="479"/>
      <c r="KN35" s="479"/>
      <c r="KO35" s="479"/>
      <c r="KP35" s="479"/>
      <c r="KQ35" s="479"/>
      <c r="KR35" s="479"/>
      <c r="KS35" s="479"/>
      <c r="KT35" s="479"/>
      <c r="KU35" s="479"/>
      <c r="KV35" s="479"/>
      <c r="KW35" s="479"/>
      <c r="KX35" s="479"/>
      <c r="KY35" s="479"/>
      <c r="KZ35" s="479"/>
      <c r="LA35" s="479"/>
      <c r="LB35" s="479"/>
      <c r="LC35" s="479"/>
      <c r="LD35" s="479"/>
      <c r="LE35" s="479"/>
      <c r="LF35" s="479"/>
      <c r="LG35" s="479"/>
      <c r="LH35" s="479"/>
      <c r="LI35" s="479"/>
      <c r="LJ35" s="479"/>
      <c r="LK35" s="479"/>
      <c r="LL35" s="479"/>
      <c r="LM35" s="479"/>
      <c r="LN35" s="479"/>
      <c r="LO35" s="479"/>
      <c r="LP35" s="479"/>
      <c r="LQ35" s="479"/>
      <c r="LR35" s="479"/>
      <c r="LS35" s="479"/>
      <c r="LT35" s="479"/>
      <c r="LU35" s="479"/>
      <c r="LV35" s="479"/>
      <c r="LW35" s="479"/>
      <c r="LX35" s="479"/>
      <c r="LY35" s="479"/>
      <c r="LZ35" s="479"/>
      <c r="MA35" s="479"/>
      <c r="MB35" s="479"/>
      <c r="MC35" s="479"/>
      <c r="MD35" s="479"/>
      <c r="ME35" s="479"/>
      <c r="MF35" s="479"/>
      <c r="MG35" s="479"/>
      <c r="MH35" s="479"/>
      <c r="MI35" s="479"/>
      <c r="MJ35" s="479"/>
      <c r="MK35" s="479"/>
      <c r="ML35" s="479"/>
      <c r="MM35" s="479"/>
      <c r="MN35" s="479"/>
      <c r="MO35" s="479"/>
      <c r="MP35" s="479"/>
      <c r="MQ35" s="479"/>
      <c r="MR35" s="479"/>
      <c r="MS35" s="479"/>
      <c r="MT35" s="479"/>
      <c r="MU35" s="479"/>
      <c r="MV35" s="479"/>
      <c r="MW35" s="479"/>
      <c r="MX35" s="479"/>
      <c r="MY35" s="479"/>
      <c r="MZ35" s="479"/>
      <c r="NA35" s="479"/>
      <c r="NB35" s="479"/>
      <c r="NC35" s="479"/>
      <c r="ND35" s="479"/>
      <c r="NE35" s="479"/>
      <c r="NF35" s="479"/>
      <c r="NG35" s="479"/>
      <c r="NH35" s="479"/>
      <c r="NI35" s="479"/>
      <c r="NJ35" s="479"/>
      <c r="NK35" s="479"/>
      <c r="NL35" s="479"/>
      <c r="NM35" s="479"/>
      <c r="NN35" s="479"/>
      <c r="NO35" s="479"/>
      <c r="NP35" s="479"/>
      <c r="NQ35" s="479"/>
      <c r="NR35" s="479"/>
      <c r="NS35" s="479"/>
      <c r="NT35" s="479"/>
      <c r="NU35" s="479"/>
      <c r="NV35" s="479"/>
      <c r="NW35" s="479"/>
      <c r="NX35" s="479"/>
      <c r="NY35" s="479"/>
      <c r="NZ35" s="479"/>
      <c r="OA35" s="479"/>
      <c r="OB35" s="479"/>
      <c r="OC35" s="479"/>
      <c r="OD35" s="479"/>
      <c r="OE35" s="479"/>
      <c r="OF35" s="479"/>
      <c r="OG35" s="479"/>
      <c r="OH35" s="479"/>
      <c r="OI35" s="479"/>
      <c r="OJ35" s="479"/>
      <c r="OK35" s="479"/>
      <c r="OL35" s="479"/>
      <c r="OM35" s="479"/>
      <c r="ON35" s="479"/>
      <c r="OO35" s="479"/>
      <c r="OP35" s="479"/>
      <c r="OQ35" s="479"/>
      <c r="OR35" s="479"/>
      <c r="OS35" s="479"/>
      <c r="OT35" s="479"/>
      <c r="OU35" s="479"/>
      <c r="OV35" s="479"/>
      <c r="OW35" s="479"/>
      <c r="OX35" s="479"/>
      <c r="OY35" s="479"/>
      <c r="OZ35" s="479"/>
      <c r="PA35" s="479"/>
      <c r="PB35" s="479"/>
      <c r="PC35" s="479"/>
      <c r="PD35" s="479"/>
      <c r="PE35" s="479"/>
      <c r="PF35" s="479"/>
      <c r="PG35" s="479"/>
      <c r="PH35" s="479"/>
      <c r="PI35" s="479"/>
      <c r="PJ35" s="479"/>
      <c r="PK35" s="479"/>
      <c r="PL35" s="479"/>
      <c r="PM35" s="479"/>
      <c r="PN35" s="479"/>
      <c r="PO35" s="479"/>
      <c r="PP35" s="479"/>
      <c r="PQ35" s="479"/>
      <c r="PR35" s="479"/>
      <c r="PS35" s="479"/>
      <c r="PT35" s="479"/>
      <c r="PU35" s="479"/>
      <c r="PV35" s="479"/>
      <c r="PW35" s="479"/>
      <c r="PX35" s="479"/>
      <c r="PY35" s="479"/>
      <c r="PZ35" s="479"/>
      <c r="QA35" s="479"/>
      <c r="QB35" s="479"/>
      <c r="QC35" s="479"/>
      <c r="QD35" s="479"/>
      <c r="QE35" s="479"/>
      <c r="QF35" s="479"/>
      <c r="QG35" s="479"/>
      <c r="QH35" s="479"/>
      <c r="QI35" s="479"/>
      <c r="QJ35" s="479"/>
      <c r="QK35" s="479"/>
      <c r="QL35" s="479"/>
      <c r="QM35" s="479"/>
      <c r="QN35" s="479"/>
      <c r="QO35" s="479"/>
      <c r="QP35" s="479"/>
      <c r="QQ35" s="479"/>
      <c r="QR35" s="479"/>
      <c r="QS35" s="479"/>
      <c r="QT35" s="479"/>
      <c r="QU35" s="479"/>
      <c r="QV35" s="479"/>
      <c r="QW35" s="479"/>
      <c r="QX35" s="479"/>
      <c r="QY35" s="479"/>
      <c r="QZ35" s="479"/>
      <c r="RA35" s="479"/>
      <c r="RB35" s="479"/>
      <c r="RC35" s="479"/>
      <c r="RD35" s="479"/>
      <c r="RE35" s="479"/>
      <c r="RF35" s="479"/>
      <c r="RG35" s="479"/>
      <c r="RH35" s="479"/>
      <c r="RI35" s="479"/>
      <c r="RJ35" s="479"/>
      <c r="RK35" s="479"/>
      <c r="RL35" s="479"/>
      <c r="RM35" s="479"/>
      <c r="RN35" s="479"/>
      <c r="RO35" s="479"/>
      <c r="RP35" s="479"/>
      <c r="RQ35" s="479"/>
      <c r="RR35" s="479"/>
      <c r="RS35" s="479"/>
      <c r="RT35" s="479"/>
      <c r="RU35" s="479"/>
      <c r="RV35" s="479"/>
      <c r="RW35" s="479"/>
      <c r="RX35" s="479"/>
      <c r="RY35" s="479"/>
      <c r="RZ35" s="479"/>
      <c r="SA35" s="479"/>
      <c r="SB35" s="479"/>
      <c r="SC35" s="479"/>
      <c r="SD35" s="479"/>
      <c r="SE35" s="479"/>
      <c r="SF35" s="479"/>
      <c r="SG35" s="479"/>
      <c r="SH35" s="479"/>
      <c r="SI35" s="479"/>
      <c r="SJ35" s="479"/>
      <c r="SK35" s="479"/>
      <c r="SL35" s="479"/>
      <c r="SM35" s="479"/>
      <c r="SN35" s="479"/>
      <c r="SO35" s="479"/>
      <c r="SP35" s="479"/>
      <c r="SQ35" s="479"/>
      <c r="SR35" s="479"/>
      <c r="SS35" s="479"/>
      <c r="ST35" s="479"/>
      <c r="SU35" s="479"/>
      <c r="SV35" s="479"/>
      <c r="SW35" s="479"/>
      <c r="SX35" s="479"/>
      <c r="SY35" s="479"/>
      <c r="SZ35" s="479"/>
      <c r="TA35" s="479"/>
      <c r="TB35" s="479"/>
      <c r="TC35" s="479"/>
      <c r="TD35" s="479"/>
      <c r="TE35" s="479"/>
      <c r="TF35" s="479"/>
      <c r="TG35" s="479"/>
      <c r="TH35" s="479"/>
      <c r="TI35" s="479"/>
      <c r="TJ35" s="479"/>
      <c r="TK35" s="479"/>
      <c r="TL35" s="479"/>
      <c r="TM35" s="479"/>
      <c r="TN35" s="479"/>
      <c r="TO35" s="479"/>
      <c r="TP35" s="479"/>
      <c r="TQ35" s="479"/>
      <c r="TR35" s="479"/>
      <c r="TS35" s="479"/>
      <c r="TT35" s="479"/>
      <c r="TU35" s="479"/>
      <c r="TV35" s="479"/>
      <c r="TW35" s="479"/>
      <c r="TX35" s="479"/>
      <c r="TY35" s="479"/>
      <c r="TZ35" s="479"/>
      <c r="UA35" s="479"/>
      <c r="UB35" s="479"/>
      <c r="UC35" s="479"/>
      <c r="UD35" s="479"/>
      <c r="UE35" s="479"/>
      <c r="UF35" s="479"/>
      <c r="UG35" s="479"/>
      <c r="UH35" s="479"/>
      <c r="UI35" s="479"/>
      <c r="UJ35" s="479"/>
      <c r="UK35" s="479"/>
      <c r="UL35" s="479"/>
      <c r="UM35" s="479"/>
      <c r="UN35" s="479"/>
      <c r="UO35" s="479"/>
      <c r="UP35" s="479"/>
      <c r="UQ35" s="479"/>
      <c r="UR35" s="479"/>
      <c r="US35" s="479"/>
      <c r="UT35" s="479"/>
      <c r="UU35" s="479"/>
      <c r="UV35" s="479"/>
      <c r="UW35" s="479"/>
      <c r="UX35" s="479"/>
      <c r="UY35" s="479"/>
      <c r="UZ35" s="479"/>
      <c r="VA35" s="479"/>
      <c r="VB35" s="479"/>
      <c r="VC35" s="479"/>
      <c r="VD35" s="479"/>
      <c r="VE35" s="479"/>
      <c r="VF35" s="479"/>
      <c r="VG35" s="479"/>
      <c r="VH35" s="479"/>
      <c r="VI35" s="479"/>
      <c r="VJ35" s="479"/>
      <c r="VK35" s="479"/>
      <c r="VL35" s="479"/>
      <c r="VM35" s="479"/>
      <c r="VN35" s="479"/>
      <c r="VO35" s="479"/>
      <c r="VP35" s="479"/>
      <c r="VQ35" s="479"/>
      <c r="VR35" s="479"/>
      <c r="VS35" s="479"/>
      <c r="VT35" s="479"/>
      <c r="VU35" s="479"/>
      <c r="VV35" s="479"/>
      <c r="VW35" s="479"/>
      <c r="VX35" s="479"/>
      <c r="VY35" s="479"/>
      <c r="VZ35" s="479"/>
      <c r="WA35" s="479"/>
      <c r="WB35" s="479"/>
      <c r="WC35" s="479"/>
      <c r="WD35" s="479"/>
      <c r="WE35" s="479"/>
      <c r="WF35" s="479"/>
      <c r="WG35" s="479"/>
      <c r="WH35" s="479"/>
      <c r="WI35" s="479"/>
      <c r="WJ35" s="479"/>
      <c r="WK35" s="479"/>
      <c r="WL35" s="479"/>
      <c r="WM35" s="479"/>
      <c r="WN35" s="479"/>
      <c r="WO35" s="479"/>
      <c r="WP35" s="479"/>
      <c r="WQ35" s="479"/>
      <c r="WR35" s="479"/>
      <c r="WS35" s="479"/>
      <c r="WT35" s="479"/>
      <c r="WU35" s="479"/>
      <c r="WV35" s="479"/>
      <c r="WW35" s="479"/>
      <c r="WX35" s="479"/>
      <c r="WY35" s="479"/>
      <c r="WZ35" s="479"/>
      <c r="XA35" s="479"/>
      <c r="XB35" s="479"/>
      <c r="XC35" s="479"/>
      <c r="XD35" s="479"/>
      <c r="XE35" s="479"/>
      <c r="XF35" s="479"/>
      <c r="XG35" s="479"/>
      <c r="XH35" s="479"/>
      <c r="XI35" s="479"/>
      <c r="XJ35" s="479"/>
      <c r="XK35" s="479"/>
      <c r="XL35" s="479"/>
      <c r="XM35" s="479"/>
      <c r="XN35" s="479"/>
      <c r="XO35" s="479"/>
      <c r="XP35" s="479"/>
      <c r="XQ35" s="479"/>
      <c r="XR35" s="479"/>
      <c r="XS35" s="479"/>
      <c r="XT35" s="479"/>
      <c r="XU35" s="479"/>
      <c r="XV35" s="479"/>
      <c r="XW35" s="479"/>
      <c r="XX35" s="479"/>
      <c r="XY35" s="479"/>
      <c r="XZ35" s="479"/>
      <c r="YA35" s="479"/>
      <c r="YB35" s="479"/>
      <c r="YC35" s="479"/>
      <c r="YD35" s="479"/>
      <c r="YE35" s="479"/>
      <c r="YF35" s="479"/>
      <c r="YG35" s="479"/>
      <c r="YH35" s="479"/>
      <c r="YI35" s="479"/>
      <c r="YJ35" s="479"/>
      <c r="YK35" s="479"/>
      <c r="YL35" s="479"/>
      <c r="YM35" s="479"/>
      <c r="YN35" s="479"/>
      <c r="YO35" s="479"/>
      <c r="YP35" s="479"/>
      <c r="YQ35" s="479"/>
      <c r="YR35" s="479"/>
      <c r="YS35" s="479"/>
      <c r="YT35" s="479"/>
      <c r="YU35" s="479"/>
      <c r="YV35" s="479"/>
      <c r="YW35" s="479"/>
      <c r="YX35" s="479"/>
      <c r="YY35" s="479"/>
      <c r="YZ35" s="479"/>
      <c r="ZA35" s="479"/>
      <c r="ZB35" s="479"/>
      <c r="ZC35" s="479"/>
      <c r="ZD35" s="479"/>
      <c r="ZE35" s="479"/>
      <c r="ZF35" s="479"/>
      <c r="ZG35" s="479"/>
      <c r="ZH35" s="479"/>
      <c r="ZI35" s="479"/>
      <c r="ZJ35" s="479"/>
      <c r="ZK35" s="479"/>
      <c r="ZL35" s="479"/>
      <c r="ZM35" s="479"/>
      <c r="ZN35" s="479"/>
      <c r="ZO35" s="479"/>
      <c r="ZP35" s="479"/>
      <c r="ZQ35" s="479"/>
      <c r="ZR35" s="479"/>
      <c r="ZS35" s="479"/>
      <c r="ZT35" s="479"/>
      <c r="ZU35" s="479"/>
      <c r="ZV35" s="479"/>
      <c r="ZW35" s="479"/>
      <c r="ZX35" s="479"/>
      <c r="ZY35" s="479"/>
      <c r="ZZ35" s="479"/>
      <c r="AAA35" s="479"/>
      <c r="AAB35" s="479"/>
      <c r="AAC35" s="479"/>
      <c r="AAD35" s="479"/>
      <c r="AAE35" s="479"/>
      <c r="AAF35" s="479"/>
      <c r="AAG35" s="479"/>
      <c r="AAH35" s="479"/>
      <c r="AAI35" s="479"/>
      <c r="AAJ35" s="479"/>
      <c r="AAK35" s="479"/>
      <c r="AAL35" s="479"/>
      <c r="AAM35" s="479"/>
      <c r="AAN35" s="479"/>
      <c r="AAO35" s="479"/>
      <c r="AAP35" s="479"/>
      <c r="AAQ35" s="479"/>
      <c r="AAR35" s="479"/>
      <c r="AAS35" s="479"/>
      <c r="AAT35" s="479"/>
      <c r="AAU35" s="479"/>
      <c r="AAV35" s="479"/>
      <c r="AAW35" s="479"/>
      <c r="AAX35" s="479"/>
      <c r="AAY35" s="479"/>
      <c r="AAZ35" s="479"/>
      <c r="ABA35" s="479"/>
      <c r="ABB35" s="479"/>
      <c r="ABC35" s="479"/>
      <c r="ABD35" s="479"/>
      <c r="ABE35" s="479"/>
      <c r="ABF35" s="479"/>
      <c r="ABG35" s="479"/>
      <c r="ABH35" s="479"/>
      <c r="ABI35" s="479"/>
      <c r="ABJ35" s="479"/>
      <c r="ABK35" s="479"/>
      <c r="ABL35" s="479"/>
      <c r="ABM35" s="479"/>
      <c r="ABN35" s="479"/>
      <c r="ABO35" s="479"/>
      <c r="ABP35" s="479"/>
      <c r="ABQ35" s="479"/>
      <c r="ABR35" s="479"/>
      <c r="ABS35" s="479"/>
      <c r="ABT35" s="479"/>
      <c r="ABU35" s="479"/>
      <c r="ABV35" s="479"/>
      <c r="ABW35" s="479"/>
      <c r="ABX35" s="479"/>
      <c r="ABY35" s="479"/>
      <c r="ABZ35" s="479"/>
      <c r="ACA35" s="479"/>
      <c r="ACB35" s="479"/>
      <c r="ACC35" s="479"/>
      <c r="ACD35" s="479"/>
      <c r="ACE35" s="479"/>
      <c r="ACF35" s="479"/>
      <c r="ACG35" s="479"/>
      <c r="ACH35" s="479"/>
      <c r="ACI35" s="479"/>
      <c r="ACJ35" s="479"/>
      <c r="ACK35" s="479"/>
      <c r="ACL35" s="479"/>
      <c r="ACM35" s="479"/>
      <c r="ACN35" s="479"/>
      <c r="ACO35" s="479"/>
      <c r="ACP35" s="479"/>
      <c r="ACQ35" s="479"/>
      <c r="ACR35" s="479"/>
      <c r="ACS35" s="479"/>
      <c r="ACT35" s="479"/>
      <c r="ACU35" s="479"/>
      <c r="ACV35" s="479"/>
      <c r="ACW35" s="479"/>
      <c r="ACX35" s="479"/>
      <c r="ACY35" s="479"/>
      <c r="ACZ35" s="479"/>
      <c r="ADA35" s="479"/>
      <c r="ADB35" s="479"/>
      <c r="ADC35" s="479"/>
      <c r="ADD35" s="479"/>
      <c r="ADE35" s="479"/>
      <c r="ADF35" s="479"/>
      <c r="ADG35" s="479"/>
      <c r="ADH35" s="479"/>
      <c r="ADI35" s="479"/>
      <c r="ADJ35" s="479"/>
      <c r="ADK35" s="479"/>
      <c r="ADL35" s="479"/>
      <c r="ADM35" s="479"/>
      <c r="ADN35" s="479"/>
      <c r="ADO35" s="479"/>
      <c r="ADP35" s="479"/>
      <c r="ADQ35" s="479"/>
      <c r="ADR35" s="479"/>
      <c r="ADS35" s="479"/>
      <c r="ADT35" s="479"/>
      <c r="ADU35" s="479"/>
      <c r="ADV35" s="479"/>
      <c r="ADW35" s="479"/>
      <c r="ADX35" s="479"/>
      <c r="ADY35" s="479"/>
      <c r="ADZ35" s="479"/>
      <c r="AEA35" s="479"/>
      <c r="AEB35" s="479"/>
      <c r="AEC35" s="479"/>
      <c r="AED35" s="479"/>
      <c r="AEE35" s="479"/>
      <c r="AEF35" s="479"/>
      <c r="AEG35" s="479"/>
      <c r="AEH35" s="479"/>
      <c r="AEI35" s="479"/>
      <c r="AEJ35" s="479"/>
      <c r="AEK35" s="479"/>
      <c r="AEL35" s="479"/>
      <c r="AEM35" s="479"/>
      <c r="AEN35" s="479"/>
      <c r="AEO35" s="479"/>
      <c r="AEP35" s="479"/>
      <c r="AEQ35" s="479"/>
      <c r="AER35" s="479"/>
      <c r="AES35" s="479"/>
      <c r="AET35" s="479"/>
      <c r="AEU35" s="479"/>
      <c r="AEV35" s="479"/>
      <c r="AEW35" s="479"/>
      <c r="AEX35" s="479"/>
      <c r="AEY35" s="479"/>
      <c r="AEZ35" s="479"/>
      <c r="AFA35" s="479"/>
      <c r="AFB35" s="479"/>
      <c r="AFC35" s="479"/>
      <c r="AFD35" s="479"/>
      <c r="AFE35" s="479"/>
      <c r="AFF35" s="479"/>
      <c r="AFG35" s="479"/>
      <c r="AFH35" s="479"/>
      <c r="AFI35" s="479"/>
      <c r="AFJ35" s="479"/>
      <c r="AFK35" s="479"/>
      <c r="AFL35" s="479"/>
      <c r="AFM35" s="479"/>
      <c r="AFN35" s="479"/>
      <c r="AFO35" s="479"/>
      <c r="AFP35" s="479"/>
      <c r="AFQ35" s="479"/>
      <c r="AFR35" s="479"/>
      <c r="AFS35" s="479"/>
      <c r="AFT35" s="479"/>
      <c r="AFU35" s="479"/>
      <c r="AFV35" s="479"/>
      <c r="AFW35" s="479"/>
      <c r="AFX35" s="479"/>
      <c r="AFY35" s="479"/>
      <c r="AFZ35" s="479"/>
      <c r="AGA35" s="479"/>
      <c r="AGB35" s="479"/>
      <c r="AGC35" s="479"/>
      <c r="AGD35" s="479"/>
      <c r="AGE35" s="479"/>
      <c r="AGF35" s="479"/>
      <c r="AGG35" s="479"/>
      <c r="AGH35" s="479"/>
      <c r="AGI35" s="479"/>
      <c r="AGJ35" s="479"/>
      <c r="AGK35" s="479"/>
      <c r="AGL35" s="479"/>
      <c r="AGM35" s="479"/>
      <c r="AGN35" s="479"/>
      <c r="AGO35" s="479"/>
      <c r="AGP35" s="479"/>
      <c r="AGQ35" s="479"/>
      <c r="AGR35" s="479"/>
      <c r="AGS35" s="479"/>
      <c r="AGT35" s="479"/>
      <c r="AGU35" s="479"/>
      <c r="AGV35" s="479"/>
      <c r="AGW35" s="479"/>
      <c r="AGX35" s="479"/>
      <c r="AGY35" s="479"/>
      <c r="AGZ35" s="479"/>
      <c r="AHA35" s="479"/>
      <c r="AHB35" s="479"/>
      <c r="AHC35" s="479"/>
      <c r="AHD35" s="479"/>
      <c r="AHE35" s="479"/>
      <c r="AHF35" s="479"/>
      <c r="AHG35" s="479"/>
      <c r="AHH35" s="479"/>
      <c r="AHI35" s="479"/>
      <c r="AHJ35" s="479"/>
      <c r="AHK35" s="479"/>
      <c r="AHL35" s="479"/>
      <c r="AHM35" s="479"/>
      <c r="AHN35" s="479"/>
      <c r="AHO35" s="479"/>
      <c r="AHP35" s="479"/>
      <c r="AHQ35" s="479"/>
      <c r="AHR35" s="479"/>
      <c r="AHS35" s="479"/>
      <c r="AHT35" s="479"/>
      <c r="AHU35" s="479"/>
      <c r="AHV35" s="479"/>
      <c r="AHW35" s="479"/>
      <c r="AHX35" s="479"/>
      <c r="AHY35" s="479"/>
      <c r="AHZ35" s="479"/>
      <c r="AIA35" s="479"/>
      <c r="AIB35" s="479"/>
      <c r="AIC35" s="479"/>
      <c r="AID35" s="479"/>
      <c r="AIE35" s="479"/>
      <c r="AIF35" s="479"/>
      <c r="AIG35" s="479"/>
      <c r="AIH35" s="479"/>
      <c r="AII35" s="479"/>
      <c r="AIJ35" s="479"/>
      <c r="AIK35" s="479"/>
      <c r="AIL35" s="479"/>
      <c r="AIM35" s="479"/>
      <c r="AIN35" s="479"/>
      <c r="AIO35" s="479"/>
      <c r="AIP35" s="479"/>
      <c r="AIQ35" s="479"/>
      <c r="AIR35" s="479"/>
      <c r="AIS35" s="479"/>
      <c r="AIT35" s="479"/>
      <c r="AIU35" s="479"/>
      <c r="AIV35" s="479"/>
      <c r="AIW35" s="479"/>
      <c r="AIX35" s="479"/>
      <c r="AIY35" s="479"/>
      <c r="AIZ35" s="479"/>
      <c r="AJA35" s="479"/>
      <c r="AJB35" s="479"/>
      <c r="AJC35" s="479"/>
      <c r="AJD35" s="479"/>
      <c r="AJE35" s="479"/>
      <c r="AJF35" s="479"/>
      <c r="AJG35" s="479"/>
      <c r="AJH35" s="479"/>
      <c r="AJI35" s="479"/>
      <c r="AJJ35" s="479"/>
      <c r="AJK35" s="479"/>
      <c r="AJL35" s="479"/>
      <c r="AJM35" s="479"/>
      <c r="AJN35" s="479"/>
      <c r="AJO35" s="479"/>
      <c r="AJP35" s="479"/>
      <c r="AJQ35" s="479"/>
      <c r="AJR35" s="479"/>
      <c r="AJS35" s="479"/>
      <c r="AJT35" s="479"/>
      <c r="AJU35" s="479"/>
      <c r="AJV35" s="479"/>
      <c r="AJW35" s="479"/>
      <c r="AJX35" s="479"/>
      <c r="AJY35" s="479"/>
      <c r="AJZ35" s="479"/>
      <c r="AKA35" s="479"/>
      <c r="AKB35" s="479"/>
      <c r="AKC35" s="479"/>
      <c r="AKD35" s="479"/>
      <c r="AKE35" s="479"/>
      <c r="AKF35" s="479"/>
      <c r="AKG35" s="479"/>
      <c r="AKH35" s="479"/>
      <c r="AKI35" s="479"/>
      <c r="AKJ35" s="479"/>
      <c r="AKK35" s="479"/>
      <c r="AKL35" s="479"/>
      <c r="AKM35" s="479"/>
      <c r="AKN35" s="479"/>
      <c r="AKO35" s="479"/>
      <c r="AKP35" s="479"/>
      <c r="AKQ35" s="479"/>
      <c r="AKR35" s="479"/>
      <c r="AKS35" s="479"/>
      <c r="AKT35" s="479"/>
      <c r="AKU35" s="479"/>
      <c r="AKV35" s="479"/>
      <c r="AKW35" s="479"/>
      <c r="AKX35" s="479"/>
      <c r="AKY35" s="479"/>
      <c r="AKZ35" s="479"/>
      <c r="ALA35" s="479"/>
      <c r="ALB35" s="479"/>
      <c r="ALC35" s="479"/>
      <c r="ALD35" s="479"/>
      <c r="ALE35" s="479"/>
      <c r="ALF35" s="479"/>
      <c r="ALG35" s="479"/>
      <c r="ALH35" s="479"/>
      <c r="ALI35" s="479"/>
      <c r="ALJ35" s="479"/>
      <c r="ALK35" s="479"/>
      <c r="ALL35" s="479"/>
      <c r="ALM35" s="479"/>
      <c r="ALN35" s="479"/>
      <c r="ALO35" s="479"/>
      <c r="ALP35" s="479"/>
      <c r="ALQ35" s="479"/>
      <c r="ALR35" s="479"/>
      <c r="ALS35" s="479"/>
      <c r="ALT35" s="479"/>
      <c r="ALU35" s="479"/>
      <c r="ALV35" s="479"/>
      <c r="ALW35" s="479"/>
      <c r="ALX35" s="479"/>
      <c r="ALY35" s="479"/>
      <c r="ALZ35" s="479"/>
      <c r="AMA35" s="479"/>
      <c r="AMB35" s="479"/>
      <c r="AMC35" s="479"/>
      <c r="AMD35" s="479"/>
      <c r="AME35" s="479"/>
      <c r="AMF35" s="479"/>
      <c r="AMG35" s="479"/>
      <c r="AMH35" s="479"/>
      <c r="AMI35" s="479"/>
      <c r="AMJ35" s="479"/>
      <c r="AMK35" s="479"/>
      <c r="AML35" s="479"/>
      <c r="AMM35" s="479"/>
    </row>
    <row r="36" spans="1:1027" ht="19.5" customHeight="1" x14ac:dyDescent="0.2">
      <c r="A36" s="674"/>
      <c r="B36" s="684"/>
      <c r="C36" s="676"/>
      <c r="D36" s="677"/>
      <c r="E36" s="678"/>
      <c r="F36" s="86" t="s">
        <v>189</v>
      </c>
      <c r="G36" s="431"/>
      <c r="H36" s="510" t="s">
        <v>19</v>
      </c>
      <c r="I36" s="593" t="s">
        <v>185</v>
      </c>
      <c r="J36" s="90"/>
      <c r="K36" s="264" t="s">
        <v>94</v>
      </c>
      <c r="L36" s="92">
        <v>2</v>
      </c>
      <c r="M36" s="90" t="s">
        <v>95</v>
      </c>
      <c r="N36" s="109">
        <v>20</v>
      </c>
      <c r="O36" s="110">
        <v>9</v>
      </c>
      <c r="P36" s="95">
        <v>40</v>
      </c>
      <c r="Q36" s="96" t="s">
        <v>231</v>
      </c>
      <c r="R36" s="504"/>
      <c r="S36" s="705"/>
      <c r="T36" s="705"/>
      <c r="U36" s="705"/>
      <c r="V36" s="687"/>
      <c r="W36" s="374">
        <f>IF(OR(P36="",M36=Paramétrage!$C$10,M36=Paramétrage!$C$13,M36=Paramétrage!$C$16,M36=Paramétrage!$C$19,M36=Paramétrage!$C$23,M36=Paramétrage!$C$26,AND(M36&lt;&gt;Paramétrage!$C$9,Q36="Mut+ext")),"",ROUNDUP(O36/P36,0))</f>
        <v>1</v>
      </c>
      <c r="X36" s="375">
        <f>IF(M36="",0,IF(OR(Q36="Mut+ext",VLOOKUP(M36,Paramétrage!$C$6:$E$28,2,0)=0),0,IF(P36="","saisir capacité",N36*W36*VLOOKUP(M36,Paramétrage!$C$6:$E$28,2,0))))</f>
        <v>20</v>
      </c>
      <c r="Y36" s="113"/>
      <c r="Z36" s="376">
        <f t="shared" si="37"/>
        <v>20</v>
      </c>
      <c r="AA36" s="377">
        <f>IF(M36="",0,IF(ISERROR(Y36+X36*VLOOKUP(M36,Paramétrage!$C$6:$E$28,3,0))=1,Z36,Y36+X36*VLOOKUP(M36,Paramétrage!$C$6:$E$28,3,0)))</f>
        <v>20</v>
      </c>
      <c r="AB36" s="641"/>
      <c r="AC36" s="641"/>
      <c r="AD36" s="641"/>
      <c r="AE36" s="116"/>
      <c r="AF36" s="104"/>
      <c r="AG36" s="353">
        <f>IF(F36="",0,IF(K36="",0,IF(SUMIF(F35:F46,F36,O35:O46)=0,0,IF(K36="Obligatoire",AH36/O36,IF(L36="",AH36/SUMIF(F35:F46,F36,O35:O46),AH36/(SUMIF(F35:F46,F36,O35:O46)/L36))))))</f>
        <v>3.7113402061855671</v>
      </c>
      <c r="AH36" s="182">
        <f t="shared" si="38"/>
        <v>180</v>
      </c>
      <c r="AJ36" s="234">
        <f>IF(SUMIF(F35:F46,F36,O35:O46)=0,0,$N$3*O36/SUMIF(F35:F46,F36,O35:O46))</f>
        <v>0</v>
      </c>
      <c r="AK36" s="235">
        <f t="shared" si="39"/>
        <v>40</v>
      </c>
      <c r="AL36" s="236">
        <f t="shared" si="40"/>
        <v>0</v>
      </c>
      <c r="AM36" s="237">
        <f>IF(M36="",0,IF(OR(Q36="Mut+ext",VLOOKUP(M36,Paramétrage!$C$6:$E$28,2,0)=0),0,IF(P36="","saisir capacité",IF(Q36="Mut+ext",0,N36*AL36*VLOOKUP(M36,Paramétrage!$C$6:$E$28,2,0)))))</f>
        <v>0</v>
      </c>
      <c r="AN36" s="238"/>
      <c r="AO36" s="237">
        <f t="shared" si="41"/>
        <v>0</v>
      </c>
      <c r="AP36" s="237">
        <f>IF(M36="",0,IF(ISERROR(AN36+AM36*VLOOKUP(M36,Paramétrage!$C$6:$E$28,3,0))=1,AO36,AN36+AM36*VLOOKUP(M36,Paramétrage!$C$6:$E$28,3,0)))</f>
        <v>0</v>
      </c>
      <c r="AQ36" s="234">
        <f>IF(M36="",0,IF(OR(Q36="oui",VLOOKUP(M36,Paramétrage!$C$6:$E$28,2,0)=0),0,IF(W36="",0,W36-AL36)))</f>
        <v>1</v>
      </c>
      <c r="AR36" s="235">
        <f t="shared" si="42"/>
        <v>20</v>
      </c>
    </row>
    <row r="37" spans="1:1027" ht="19.5" customHeight="1" x14ac:dyDescent="0.2">
      <c r="A37" s="674"/>
      <c r="B37" s="684"/>
      <c r="C37" s="676"/>
      <c r="D37" s="677"/>
      <c r="E37" s="678"/>
      <c r="F37" s="86" t="s">
        <v>189</v>
      </c>
      <c r="G37" s="567"/>
      <c r="H37" s="510" t="s">
        <v>27</v>
      </c>
      <c r="I37" s="607" t="s">
        <v>185</v>
      </c>
      <c r="J37" s="90"/>
      <c r="K37" s="264" t="s">
        <v>94</v>
      </c>
      <c r="L37" s="92">
        <v>2</v>
      </c>
      <c r="M37" s="90" t="s">
        <v>95</v>
      </c>
      <c r="N37" s="109">
        <v>20</v>
      </c>
      <c r="O37" s="110">
        <v>30</v>
      </c>
      <c r="P37" s="95">
        <v>40</v>
      </c>
      <c r="Q37" s="96" t="s">
        <v>96</v>
      </c>
      <c r="R37" s="504"/>
      <c r="S37" s="116" t="s">
        <v>707</v>
      </c>
      <c r="T37" s="116"/>
      <c r="U37" s="116"/>
      <c r="V37" s="564"/>
      <c r="W37" s="374" t="str">
        <f>IF(OR(P37="",M37=Paramétrage!$C$10,M37=Paramétrage!$C$13,M37=Paramétrage!$C$16,M37=Paramétrage!$C$19,M37=Paramétrage!$C$23,M37=Paramétrage!$C$26,AND(M37&lt;&gt;Paramétrage!$C$9,Q37="Mut+ext")),"",ROUNDUP(O37/P37,0))</f>
        <v/>
      </c>
      <c r="X37" s="375">
        <f>IF(M37="",0,IF(OR(Q37="Mut+ext",VLOOKUP(M37,Paramétrage!$C$6:$E$28,2,0)=0),0,IF(P37="","saisir capacité",N37*W37*VLOOKUP(M37,Paramétrage!$C$6:$E$28,2,0))))</f>
        <v>0</v>
      </c>
      <c r="Y37" s="113"/>
      <c r="Z37" s="376">
        <f t="shared" si="37"/>
        <v>0</v>
      </c>
      <c r="AA37" s="377">
        <f>IF(M37="",0,IF(ISERROR(Y37+X37*VLOOKUP(M37,Paramétrage!$C$6:$E$28,3,0))=1,Z37,Y37+X37*VLOOKUP(M37,Paramétrage!$C$6:$E$28,3,0)))</f>
        <v>0</v>
      </c>
      <c r="AB37" s="641"/>
      <c r="AC37" s="641"/>
      <c r="AD37" s="641"/>
      <c r="AE37" s="116"/>
      <c r="AF37" s="104"/>
      <c r="AG37" s="353">
        <f>IF(F37="",0,IF(K37="",0,IF(SUMIF(F35:F46,F37,O35:O46)=0,0,IF(K37="Obligatoire",AH37/O37,IF(L37="",AH37/SUMIF(F35:F46,F37,O35:O46),AH37/(SUMIF(F35:F46,F37,O35:O46)/L37))))))</f>
        <v>12.371134020618557</v>
      </c>
      <c r="AH37" s="182">
        <f t="shared" si="38"/>
        <v>600</v>
      </c>
      <c r="AJ37" s="234">
        <f>IF(SUMIF(F35:F46,F37,O35:O46)=0,0,$N$3*O37/SUMIF(F35:F46,F37,O35:O46))</f>
        <v>0</v>
      </c>
      <c r="AK37" s="235">
        <f t="shared" si="39"/>
        <v>40</v>
      </c>
      <c r="AL37" s="236">
        <f t="shared" si="40"/>
        <v>0</v>
      </c>
      <c r="AM37" s="237">
        <f>IF(M37="",0,IF(OR(Q37="Mut+ext",VLOOKUP(M37,Paramétrage!$C$6:$E$28,2,0)=0),0,IF(P37="","saisir capacité",IF(Q37="Mut+ext",0,N37*AL37*VLOOKUP(M37,Paramétrage!$C$6:$E$28,2,0)))))</f>
        <v>0</v>
      </c>
      <c r="AN37" s="238"/>
      <c r="AO37" s="237">
        <f t="shared" si="41"/>
        <v>0</v>
      </c>
      <c r="AP37" s="237">
        <f>IF(M37="",0,IF(ISERROR(AN37+AM37*VLOOKUP(M37,Paramétrage!$C$6:$E$28,3,0))=1,AO37,AN37+AM37*VLOOKUP(M37,Paramétrage!$C$6:$E$28,3,0)))</f>
        <v>0</v>
      </c>
      <c r="AQ37" s="234">
        <f>IF(M37="",0,IF(OR(Q37="oui",VLOOKUP(M37,Paramétrage!$C$6:$E$28,2,0)=0),0,IF(W37="",0,W37-AL37)))</f>
        <v>0</v>
      </c>
      <c r="AR37" s="235">
        <f t="shared" si="42"/>
        <v>0</v>
      </c>
    </row>
    <row r="38" spans="1:1027" ht="19.5" customHeight="1" x14ac:dyDescent="0.2">
      <c r="A38" s="674"/>
      <c r="B38" s="684"/>
      <c r="C38" s="676"/>
      <c r="D38" s="677"/>
      <c r="E38" s="678"/>
      <c r="F38" s="86" t="s">
        <v>189</v>
      </c>
      <c r="G38" s="567"/>
      <c r="H38" s="510" t="s">
        <v>19</v>
      </c>
      <c r="I38" s="593" t="s">
        <v>186</v>
      </c>
      <c r="J38" s="90"/>
      <c r="K38" s="264" t="s">
        <v>94</v>
      </c>
      <c r="L38" s="92">
        <v>2</v>
      </c>
      <c r="M38" s="90" t="s">
        <v>95</v>
      </c>
      <c r="N38" s="109">
        <v>20</v>
      </c>
      <c r="O38" s="110">
        <v>20</v>
      </c>
      <c r="P38" s="95">
        <v>40</v>
      </c>
      <c r="Q38" s="96" t="s">
        <v>92</v>
      </c>
      <c r="R38" s="504"/>
      <c r="S38" s="116" t="s">
        <v>637</v>
      </c>
      <c r="T38" s="116"/>
      <c r="U38" s="116"/>
      <c r="V38" s="564"/>
      <c r="W38" s="374">
        <f>IF(OR(P38="",M38=Paramétrage!$C$10,M38=Paramétrage!$C$13,M38=Paramétrage!$C$16,M38=Paramétrage!$C$19,M38=Paramétrage!$C$23,M38=Paramétrage!$C$26,AND(M38&lt;&gt;Paramétrage!$C$9,Q38="Mut+ext")),"",ROUNDUP(O38/P38,0))</f>
        <v>1</v>
      </c>
      <c r="X38" s="375">
        <f>IF(M38="",0,IF(OR(Q38="Mut+ext",VLOOKUP(M38,Paramétrage!$C$6:$E$28,2,0)=0),0,IF(P38="","saisir capacité",N38*W38*VLOOKUP(M38,Paramétrage!$C$6:$E$28,2,0))))</f>
        <v>20</v>
      </c>
      <c r="Y38" s="113"/>
      <c r="Z38" s="376">
        <f t="shared" si="37"/>
        <v>20</v>
      </c>
      <c r="AA38" s="377">
        <f>IF(M38="",0,IF(ISERROR(Y38+X38*VLOOKUP(M38,Paramétrage!$C$6:$E$28,3,0))=1,Z38,Y38+X38*VLOOKUP(M38,Paramétrage!$C$6:$E$28,3,0)))</f>
        <v>20</v>
      </c>
      <c r="AB38" s="641"/>
      <c r="AC38" s="641"/>
      <c r="AD38" s="641"/>
      <c r="AE38" s="116"/>
      <c r="AF38" s="104"/>
      <c r="AG38" s="353">
        <f>IF(F38="",0,IF(K38="",0,IF(SUMIF(F35:F46,F38,O35:O46)=0,0,IF(K38="Obligatoire",AH38/O38,IF(L38="",AH38/SUMIF(F35:F46,F38,O35:O46),AH38/(SUMIF(F35:F46,F38,O35:O46)/L38))))))</f>
        <v>8.2474226804123703</v>
      </c>
      <c r="AH38" s="182">
        <f t="shared" si="38"/>
        <v>400</v>
      </c>
      <c r="AJ38" s="234">
        <f>IF(SUMIF(F35:F46,F38,O35:O46)=0,0,$N$3*O38/SUMIF(F35:F46,F38,O35:O46))</f>
        <v>0</v>
      </c>
      <c r="AK38" s="235">
        <f t="shared" si="39"/>
        <v>40</v>
      </c>
      <c r="AL38" s="236">
        <f t="shared" si="40"/>
        <v>0</v>
      </c>
      <c r="AM38" s="237">
        <f>IF(M38="",0,IF(OR(Q38="Mut+ext",VLOOKUP(M38,Paramétrage!$C$6:$E$28,2,0)=0),0,IF(P38="","saisir capacité",IF(Q38="Mut+ext",0,N38*AL38*VLOOKUP(M38,Paramétrage!$C$6:$E$28,2,0)))))</f>
        <v>0</v>
      </c>
      <c r="AN38" s="238"/>
      <c r="AO38" s="237">
        <f t="shared" si="41"/>
        <v>0</v>
      </c>
      <c r="AP38" s="237">
        <f>IF(M38="",0,IF(ISERROR(AN38+AM38*VLOOKUP(M38,Paramétrage!$C$6:$E$28,3,0))=1,AO38,AN38+AM38*VLOOKUP(M38,Paramétrage!$C$6:$E$28,3,0)))</f>
        <v>0</v>
      </c>
      <c r="AQ38" s="234">
        <f>IF(M38="",0,IF(OR(Q38="oui",VLOOKUP(M38,Paramétrage!$C$6:$E$28,2,0)=0),0,IF(W38="",0,W38-AL38)))</f>
        <v>1</v>
      </c>
      <c r="AR38" s="235">
        <f t="shared" si="42"/>
        <v>20</v>
      </c>
    </row>
    <row r="39" spans="1:1027" ht="19.5" customHeight="1" x14ac:dyDescent="0.2">
      <c r="A39" s="674"/>
      <c r="B39" s="684"/>
      <c r="C39" s="676"/>
      <c r="D39" s="677"/>
      <c r="E39" s="678"/>
      <c r="F39" s="86" t="s">
        <v>189</v>
      </c>
      <c r="G39" s="567"/>
      <c r="H39" s="510" t="s">
        <v>19</v>
      </c>
      <c r="I39" s="593" t="s">
        <v>187</v>
      </c>
      <c r="J39" s="90"/>
      <c r="K39" s="264" t="s">
        <v>94</v>
      </c>
      <c r="L39" s="92">
        <v>2</v>
      </c>
      <c r="M39" s="90" t="s">
        <v>95</v>
      </c>
      <c r="N39" s="109">
        <v>20</v>
      </c>
      <c r="O39" s="110">
        <v>8</v>
      </c>
      <c r="P39" s="95">
        <v>40</v>
      </c>
      <c r="Q39" s="96" t="s">
        <v>92</v>
      </c>
      <c r="R39" s="504"/>
      <c r="S39" s="564" t="s">
        <v>638</v>
      </c>
      <c r="T39" s="564"/>
      <c r="U39" s="564"/>
      <c r="V39" s="564"/>
      <c r="W39" s="374">
        <f>IF(OR(P39="",M39=Paramétrage!$C$10,M39=Paramétrage!$C$13,M39=Paramétrage!$C$16,M39=Paramétrage!$C$19,M39=Paramétrage!$C$23,M39=Paramétrage!$C$26,AND(M39&lt;&gt;Paramétrage!$C$9,Q39="Mut+ext")),"",ROUNDUP(O39/P39,0))</f>
        <v>1</v>
      </c>
      <c r="X39" s="375">
        <f>IF(M39="",0,IF(OR(Q39="Mut+ext",VLOOKUP(M39,Paramétrage!$C$6:$E$28,2,0)=0),0,IF(P39="","saisir capacité",N39*W39*VLOOKUP(M39,Paramétrage!$C$6:$E$28,2,0))))</f>
        <v>20</v>
      </c>
      <c r="Y39" s="113"/>
      <c r="Z39" s="376">
        <f t="shared" si="37"/>
        <v>20</v>
      </c>
      <c r="AA39" s="377">
        <f>IF(M39="",0,IF(ISERROR(Y39+X39*VLOOKUP(M39,Paramétrage!$C$6:$E$28,3,0))=1,Z39,Y39+X39*VLOOKUP(M39,Paramétrage!$C$6:$E$28,3,0)))</f>
        <v>20</v>
      </c>
      <c r="AB39" s="641"/>
      <c r="AC39" s="641"/>
      <c r="AD39" s="641"/>
      <c r="AE39" s="116"/>
      <c r="AF39" s="104"/>
      <c r="AG39" s="353">
        <f>IF(F39="",0,IF(K39="",0,IF(SUMIF(F35:F46,F39,O35:O46)=0,0,IF(K39="Obligatoire",AH39/O39,IF(L39="",AH39/SUMIF(F35:F46,F39,O35:O46),AH39/(SUMIF(F35:F46,F39,O35:O46)/L39))))))</f>
        <v>3.2989690721649483</v>
      </c>
      <c r="AH39" s="182">
        <f t="shared" si="38"/>
        <v>160</v>
      </c>
      <c r="AJ39" s="234">
        <f>IF(SUMIF(F35:F46,F39,O35:O46)=0,0,$N$3*O39/SUMIF(F35:F46,F39,O35:O46))</f>
        <v>0</v>
      </c>
      <c r="AK39" s="235">
        <f t="shared" si="39"/>
        <v>40</v>
      </c>
      <c r="AL39" s="236">
        <f t="shared" si="40"/>
        <v>0</v>
      </c>
      <c r="AM39" s="237">
        <f>IF(M39="",0,IF(OR(Q39="Mut+ext",VLOOKUP(M39,Paramétrage!$C$6:$E$28,2,0)=0),0,IF(P39="","saisir capacité",IF(Q39="Mut+ext",0,N39*AL39*VLOOKUP(M39,Paramétrage!$C$6:$E$28,2,0)))))</f>
        <v>0</v>
      </c>
      <c r="AN39" s="238"/>
      <c r="AO39" s="237">
        <f t="shared" si="41"/>
        <v>0</v>
      </c>
      <c r="AP39" s="237">
        <f>IF(M39="",0,IF(ISERROR(AN39+AM39*VLOOKUP(M39,Paramétrage!$C$6:$E$28,3,0))=1,AO39,AN39+AM39*VLOOKUP(M39,Paramétrage!$C$6:$E$28,3,0)))</f>
        <v>0</v>
      </c>
      <c r="AQ39" s="234">
        <f>IF(M39="",0,IF(OR(Q39="oui",VLOOKUP(M39,Paramétrage!$C$6:$E$28,2,0)=0),0,IF(W39="",0,W39-AL39)))</f>
        <v>1</v>
      </c>
      <c r="AR39" s="235">
        <f t="shared" si="42"/>
        <v>20</v>
      </c>
    </row>
    <row r="40" spans="1:1027" ht="19.5" customHeight="1" x14ac:dyDescent="0.2">
      <c r="A40" s="674"/>
      <c r="B40" s="684"/>
      <c r="C40" s="676"/>
      <c r="D40" s="677"/>
      <c r="E40" s="678"/>
      <c r="F40" s="86" t="s">
        <v>189</v>
      </c>
      <c r="G40" s="86"/>
      <c r="H40" s="507" t="s">
        <v>23</v>
      </c>
      <c r="I40" s="144" t="s">
        <v>144</v>
      </c>
      <c r="J40" s="90"/>
      <c r="K40" s="108" t="s">
        <v>94</v>
      </c>
      <c r="L40" s="92">
        <v>2</v>
      </c>
      <c r="M40" s="90" t="s">
        <v>121</v>
      </c>
      <c r="N40" s="109">
        <v>20</v>
      </c>
      <c r="O40" s="110"/>
      <c r="P40" s="95">
        <v>24</v>
      </c>
      <c r="Q40" s="96" t="s">
        <v>96</v>
      </c>
      <c r="R40" s="504"/>
      <c r="S40" s="687" t="s">
        <v>122</v>
      </c>
      <c r="T40" s="687"/>
      <c r="U40" s="687"/>
      <c r="V40" s="687"/>
      <c r="W40" s="374">
        <f>IF(OR(P40="",M40=Paramétrage!$C$10,M40=Paramétrage!$C$13,M40=Paramétrage!$C$16,M40=Paramétrage!$C$19,M40=Paramétrage!$C$23,M40=Paramétrage!$C$26,AND(M40&lt;&gt;Paramétrage!$C$9,Q40="Mut+ext")),"",ROUNDUP(O40/P40,0))</f>
        <v>0</v>
      </c>
      <c r="X40" s="375">
        <f>IF(M40="",0,IF(OR(Q40="Mut+ext",VLOOKUP(M40,Paramétrage!$C$6:$E$28,2,0)=0),0,IF(P40="","saisir capacité",N40*W40*VLOOKUP(M40,Paramétrage!$C$6:$E$28,2,0))))</f>
        <v>0</v>
      </c>
      <c r="Y40" s="113"/>
      <c r="Z40" s="376">
        <f t="shared" ref="Z40:Z46" si="43">IF(ISERROR(X40+Y40)=1,X40,X40+Y40)</f>
        <v>0</v>
      </c>
      <c r="AA40" s="377">
        <f>IF(M40="",0,IF(ISERROR(Y40+X40*VLOOKUP(M40,Paramétrage!$C$6:$E$28,3,0))=1,Z40,Y40+X40*VLOOKUP(M40,Paramétrage!$C$6:$E$28,3,0)))</f>
        <v>0</v>
      </c>
      <c r="AB40" s="641"/>
      <c r="AC40" s="641"/>
      <c r="AD40" s="641"/>
      <c r="AE40" s="116"/>
      <c r="AF40" s="104"/>
      <c r="AG40" s="353">
        <f t="shared" ref="AG40" si="44">IF(F40="",0,IF(K40="",0,IF(SUMIF(F36:F47,F40,O36:O47)=0,0,IF(K40="Obligatoire",AH40/O40,IF(L40="",AH40/SUMIF(F36:F47,F40,O36:O47),AH40/(SUMIF(F36:F47,F40,O36:O47)/L40))))))</f>
        <v>0</v>
      </c>
      <c r="AH40" s="182">
        <f t="shared" ref="AH40" si="45">N40*O40</f>
        <v>0</v>
      </c>
      <c r="AJ40" s="234">
        <f>IF(SUMIF(F29:F40,F40,O29:O40)=0,0,$N$3*O40/SUMIF(F29:F40,F40,O29:O40))</f>
        <v>0</v>
      </c>
      <c r="AK40" s="235">
        <f t="shared" ref="AK40" si="46">P40</f>
        <v>24</v>
      </c>
      <c r="AL40" s="236">
        <f t="shared" ref="AL40" si="47">IF(AK40=0,"",ROUNDUP(AJ40/AK40,0))</f>
        <v>0</v>
      </c>
      <c r="AM40" s="237">
        <f>IF(M40="",0,IF(OR(Q40="Mut+ext",VLOOKUP(M40,Paramétrage!$C$6:$E$28,2,0)=0),0,IF(P40="","saisir capacité",IF(Q40="Mut+ext",0,N40*AL40*VLOOKUP(M40,Paramétrage!$C$6:$E$28,2,0)))))</f>
        <v>0</v>
      </c>
      <c r="AN40" s="238"/>
      <c r="AO40" s="237">
        <f t="shared" ref="AO40" si="48">IF(ISERROR(AM40+AN40)=1,AM40,AM40+AN40)</f>
        <v>0</v>
      </c>
      <c r="AP40" s="237">
        <f>IF(M40="",0,IF(ISERROR(AN40+AM40*VLOOKUP(M40,Paramétrage!$C$6:$E$28,3,0))=1,AO40,AN40+AM40*VLOOKUP(M40,Paramétrage!$C$6:$E$28,3,0)))</f>
        <v>0</v>
      </c>
      <c r="AQ40" s="234">
        <f>IF(M40="",0,IF(OR(Q40="oui",VLOOKUP(M40,Paramétrage!$C$6:$E$28,2,0)=0),0,IF(W40="",0,W40-AL40)))</f>
        <v>0</v>
      </c>
      <c r="AR40" s="235">
        <f t="shared" ref="AR40" si="49">AA40-AP40-Y40</f>
        <v>0</v>
      </c>
    </row>
    <row r="41" spans="1:1027" ht="19.5" customHeight="1" x14ac:dyDescent="0.2">
      <c r="A41" s="674"/>
      <c r="B41" s="684"/>
      <c r="C41" s="676"/>
      <c r="D41" s="677"/>
      <c r="E41" s="678"/>
      <c r="F41" s="87" t="s">
        <v>189</v>
      </c>
      <c r="G41" s="86"/>
      <c r="H41" s="507" t="s">
        <v>28</v>
      </c>
      <c r="I41" s="144" t="s">
        <v>145</v>
      </c>
      <c r="J41" s="90"/>
      <c r="K41" s="108" t="s">
        <v>94</v>
      </c>
      <c r="L41" s="92">
        <v>2</v>
      </c>
      <c r="M41" s="90" t="s">
        <v>121</v>
      </c>
      <c r="N41" s="109">
        <v>20</v>
      </c>
      <c r="O41" s="110"/>
      <c r="P41" s="95">
        <v>40</v>
      </c>
      <c r="Q41" s="96" t="s">
        <v>96</v>
      </c>
      <c r="R41" s="504"/>
      <c r="S41" s="687" t="s">
        <v>122</v>
      </c>
      <c r="T41" s="687"/>
      <c r="U41" s="687"/>
      <c r="V41" s="687"/>
      <c r="W41" s="374">
        <f>IF(OR(P41="",M41=Paramétrage!$C$10,M41=Paramétrage!$C$13,M41=Paramétrage!$C$16,M41=Paramétrage!$C$19,M41=Paramétrage!$C$23,M41=Paramétrage!$C$26,AND(M41&lt;&gt;Paramétrage!$C$9,Q41="Mut+ext")),"",ROUNDUP(O41/P41,0))</f>
        <v>0</v>
      </c>
      <c r="X41" s="375">
        <f>IF(M41="",0,IF(OR(Q41="Mut+ext",VLOOKUP(M41,Paramétrage!$C$6:$E$28,2,0)=0),0,IF(P41="","saisir capacité",N41*W41*VLOOKUP(M41,Paramétrage!$C$6:$E$28,2,0))))</f>
        <v>0</v>
      </c>
      <c r="Y41" s="113"/>
      <c r="Z41" s="376">
        <f t="shared" si="43"/>
        <v>0</v>
      </c>
      <c r="AA41" s="377">
        <f>IF(M41="",0,IF(ISERROR(Y41+X41*VLOOKUP(M41,Paramétrage!$C$6:$E$28,3,0))=1,Z41,Y41+X41*VLOOKUP(M41,Paramétrage!$C$6:$E$28,3,0)))</f>
        <v>0</v>
      </c>
      <c r="AB41" s="641"/>
      <c r="AC41" s="641"/>
      <c r="AD41" s="641"/>
      <c r="AE41" s="116"/>
      <c r="AF41" s="104"/>
      <c r="AG41" s="353">
        <f t="shared" ref="AG41:AG46" si="50">IF(F41="",0,IF(K41="",0,IF(SUMIF(F37:F48,F41,O37:O48)=0,0,IF(K41="Obligatoire",AH41/O41,IF(L41="",AH41/SUMIF(F37:F48,F41,O37:O48),AH41/(SUMIF(F37:F48,F41,O37:O48)/L41))))))</f>
        <v>0</v>
      </c>
      <c r="AH41" s="182">
        <f t="shared" ref="AH41:AH46" si="51">N41*O41</f>
        <v>0</v>
      </c>
      <c r="AJ41" s="234"/>
      <c r="AK41" s="235"/>
      <c r="AL41" s="236"/>
      <c r="AM41" s="237"/>
      <c r="AN41" s="238"/>
      <c r="AO41" s="237"/>
      <c r="AP41" s="237"/>
      <c r="AQ41" s="234"/>
      <c r="AR41" s="235"/>
    </row>
    <row r="42" spans="1:1027" ht="19.5" customHeight="1" x14ac:dyDescent="0.2">
      <c r="A42" s="674"/>
      <c r="B42" s="684"/>
      <c r="C42" s="676"/>
      <c r="D42" s="677"/>
      <c r="E42" s="678"/>
      <c r="F42" s="86" t="s">
        <v>213</v>
      </c>
      <c r="G42" s="86"/>
      <c r="H42" s="507" t="s">
        <v>27</v>
      </c>
      <c r="I42" s="184" t="s">
        <v>143</v>
      </c>
      <c r="J42" s="90"/>
      <c r="K42" s="108" t="s">
        <v>94</v>
      </c>
      <c r="L42" s="92">
        <v>2</v>
      </c>
      <c r="M42" s="90" t="s">
        <v>121</v>
      </c>
      <c r="N42" s="109">
        <v>22</v>
      </c>
      <c r="O42" s="110"/>
      <c r="P42" s="95">
        <v>40</v>
      </c>
      <c r="Q42" s="96" t="s">
        <v>96</v>
      </c>
      <c r="R42" s="504"/>
      <c r="S42" s="687" t="s">
        <v>122</v>
      </c>
      <c r="T42" s="687"/>
      <c r="U42" s="687"/>
      <c r="V42" s="687"/>
      <c r="W42" s="374">
        <f>IF(OR(P42="",M42=Paramétrage!$C$10,M42=Paramétrage!$C$13,M42=Paramétrage!$C$16,M42=Paramétrage!$C$19,M42=Paramétrage!$C$23,M42=Paramétrage!$C$26,AND(M42&lt;&gt;Paramétrage!$C$9,Q42="Mut+ext")),"",ROUNDUP(O42/P42,0))</f>
        <v>0</v>
      </c>
      <c r="X42" s="375">
        <f>IF(M42="",0,IF(OR(Q42="Mut+ext",VLOOKUP(M42,Paramétrage!$C$6:$E$28,2,0)=0),0,IF(P42="","saisir capacité",N42*W42*VLOOKUP(M42,Paramétrage!$C$6:$E$28,2,0))))</f>
        <v>0</v>
      </c>
      <c r="Y42" s="113"/>
      <c r="Z42" s="376">
        <f t="shared" si="43"/>
        <v>0</v>
      </c>
      <c r="AA42" s="377">
        <f>IF(M42="",0,IF(ISERROR(Y42+X42*VLOOKUP(M42,Paramétrage!$C$6:$E$28,3,0))=1,Z42,Y42+X42*VLOOKUP(M42,Paramétrage!$C$6:$E$28,3,0)))</f>
        <v>0</v>
      </c>
      <c r="AB42" s="641"/>
      <c r="AC42" s="641"/>
      <c r="AD42" s="641"/>
      <c r="AE42" s="116"/>
      <c r="AF42" s="104"/>
      <c r="AG42" s="353">
        <f t="shared" si="50"/>
        <v>0</v>
      </c>
      <c r="AH42" s="182">
        <f t="shared" si="51"/>
        <v>0</v>
      </c>
      <c r="AJ42" s="234"/>
      <c r="AK42" s="235"/>
      <c r="AL42" s="236"/>
      <c r="AM42" s="237"/>
      <c r="AN42" s="238"/>
      <c r="AO42" s="237"/>
      <c r="AP42" s="237"/>
      <c r="AQ42" s="234"/>
      <c r="AR42" s="235"/>
    </row>
    <row r="43" spans="1:1027" ht="19.5" customHeight="1" x14ac:dyDescent="0.2">
      <c r="A43" s="674"/>
      <c r="B43" s="684"/>
      <c r="C43" s="676"/>
      <c r="D43" s="677"/>
      <c r="E43" s="678"/>
      <c r="F43" s="431"/>
      <c r="G43" s="567"/>
      <c r="H43" s="483"/>
      <c r="I43" s="89"/>
      <c r="J43" s="100"/>
      <c r="K43" s="264"/>
      <c r="L43" s="92"/>
      <c r="M43" s="100"/>
      <c r="N43" s="109"/>
      <c r="O43" s="110"/>
      <c r="P43" s="95"/>
      <c r="Q43" s="96"/>
      <c r="R43" s="504"/>
      <c r="S43" s="564"/>
      <c r="T43" s="564"/>
      <c r="U43" s="564"/>
      <c r="V43" s="564"/>
      <c r="W43" s="374" t="str">
        <f>IF(OR(P43="",M43=Paramétrage!$C$10,M43=Paramétrage!$C$13,M43=Paramétrage!$C$16,M43=Paramétrage!$C$19,M43=Paramétrage!$C$23,M43=Paramétrage!$C$26,AND(M43&lt;&gt;Paramétrage!$C$9,Q43="Mut+ext")),"",ROUNDUP(O43/P43,0))</f>
        <v/>
      </c>
      <c r="X43" s="375">
        <f>IF(M43="",0,IF(OR(Q43="Mut+ext",VLOOKUP(M43,Paramétrage!$C$6:$E$28,2,0)=0),0,IF(P43="","saisir capacité",N43*W43*VLOOKUP(M43,Paramétrage!$C$6:$E$28,2,0))))</f>
        <v>0</v>
      </c>
      <c r="Y43" s="113"/>
      <c r="Z43" s="376">
        <f t="shared" si="43"/>
        <v>0</v>
      </c>
      <c r="AA43" s="377">
        <f>IF(M43="",0,IF(ISERROR(Y43+X43*VLOOKUP(M43,Paramétrage!$C$6:$E$28,3,0))=1,Z43,Y43+X43*VLOOKUP(M43,Paramétrage!$C$6:$E$28,3,0)))</f>
        <v>0</v>
      </c>
      <c r="AB43" s="641"/>
      <c r="AC43" s="641"/>
      <c r="AD43" s="641"/>
      <c r="AE43" s="116"/>
      <c r="AF43" s="104"/>
      <c r="AG43" s="353">
        <f t="shared" si="50"/>
        <v>0</v>
      </c>
      <c r="AH43" s="182">
        <f t="shared" si="51"/>
        <v>0</v>
      </c>
      <c r="AJ43" s="234"/>
      <c r="AK43" s="235"/>
      <c r="AL43" s="236"/>
      <c r="AM43" s="237"/>
      <c r="AN43" s="238"/>
      <c r="AO43" s="237"/>
      <c r="AP43" s="237"/>
      <c r="AQ43" s="234"/>
      <c r="AR43" s="235"/>
    </row>
    <row r="44" spans="1:1027" ht="19.5" customHeight="1" x14ac:dyDescent="0.2">
      <c r="A44" s="674"/>
      <c r="B44" s="684"/>
      <c r="C44" s="676"/>
      <c r="D44" s="677"/>
      <c r="E44" s="678"/>
      <c r="F44" s="86"/>
      <c r="G44" s="86"/>
      <c r="H44" s="88"/>
      <c r="I44" s="144"/>
      <c r="J44" s="90"/>
      <c r="K44" s="108"/>
      <c r="L44" s="92"/>
      <c r="M44" s="90"/>
      <c r="N44" s="109"/>
      <c r="O44" s="110"/>
      <c r="P44" s="95"/>
      <c r="Q44" s="96"/>
      <c r="R44" s="504"/>
      <c r="S44" s="687"/>
      <c r="T44" s="687"/>
      <c r="U44" s="687"/>
      <c r="V44" s="687"/>
      <c r="W44" s="374" t="str">
        <f>IF(OR(P44="",M44=Paramétrage!$C$10,M44=Paramétrage!$C$13,M44=Paramétrage!$C$16,M44=Paramétrage!$C$19,M44=Paramétrage!$C$23,M44=Paramétrage!$C$26,AND(M44&lt;&gt;Paramétrage!$C$9,Q44="Mut+ext")),"",ROUNDUP(O44/P44,0))</f>
        <v/>
      </c>
      <c r="X44" s="375">
        <f>IF(M44="",0,IF(OR(Q44="Mut+ext",VLOOKUP(M44,Paramétrage!$C$6:$E$28,2,0)=0),0,IF(P44="","saisir capacité",N44*W44*VLOOKUP(M44,Paramétrage!$C$6:$E$28,2,0))))</f>
        <v>0</v>
      </c>
      <c r="Y44" s="113"/>
      <c r="Z44" s="376">
        <f t="shared" si="43"/>
        <v>0</v>
      </c>
      <c r="AA44" s="377">
        <f>IF(M44="",0,IF(ISERROR(Y44+X44*VLOOKUP(M44,Paramétrage!$C$6:$E$28,3,0))=1,Z44,Y44+X44*VLOOKUP(M44,Paramétrage!$C$6:$E$28,3,0)))</f>
        <v>0</v>
      </c>
      <c r="AB44" s="641"/>
      <c r="AC44" s="641"/>
      <c r="AD44" s="641"/>
      <c r="AE44" s="116"/>
      <c r="AF44" s="104"/>
      <c r="AG44" s="353">
        <f t="shared" si="50"/>
        <v>0</v>
      </c>
      <c r="AH44" s="182">
        <f t="shared" si="51"/>
        <v>0</v>
      </c>
      <c r="AJ44" s="234"/>
      <c r="AK44" s="235"/>
      <c r="AL44" s="236"/>
      <c r="AM44" s="237"/>
      <c r="AN44" s="238"/>
      <c r="AO44" s="237"/>
      <c r="AP44" s="237"/>
      <c r="AQ44" s="234"/>
      <c r="AR44" s="235"/>
    </row>
    <row r="45" spans="1:1027" ht="19.5" customHeight="1" x14ac:dyDescent="0.2">
      <c r="A45" s="674"/>
      <c r="B45" s="684"/>
      <c r="C45" s="676"/>
      <c r="D45" s="677"/>
      <c r="E45" s="678"/>
      <c r="F45" s="87"/>
      <c r="G45" s="86"/>
      <c r="H45" s="507"/>
      <c r="I45" s="144"/>
      <c r="J45" s="90"/>
      <c r="K45" s="108"/>
      <c r="L45" s="92"/>
      <c r="M45" s="90"/>
      <c r="N45" s="109"/>
      <c r="O45" s="110"/>
      <c r="P45" s="95"/>
      <c r="Q45" s="96"/>
      <c r="R45" s="504"/>
      <c r="S45" s="687"/>
      <c r="T45" s="687"/>
      <c r="U45" s="687"/>
      <c r="V45" s="687"/>
      <c r="W45" s="374" t="str">
        <f>IF(OR(P45="",M45=Paramétrage!$C$10,M45=Paramétrage!$C$13,M45=Paramétrage!$C$16,M45=Paramétrage!$C$19,M45=Paramétrage!$C$23,M45=Paramétrage!$C$26,AND(M45&lt;&gt;Paramétrage!$C$9,Q45="Mut+ext")),"",ROUNDUP(O45/P45,0))</f>
        <v/>
      </c>
      <c r="X45" s="375">
        <f>IF(M45="",0,IF(OR(Q45="Mut+ext",VLOOKUP(M45,Paramétrage!$C$6:$E$28,2,0)=0),0,IF(P45="","saisir capacité",N45*W45*VLOOKUP(M45,Paramétrage!$C$6:$E$28,2,0))))</f>
        <v>0</v>
      </c>
      <c r="Y45" s="113"/>
      <c r="Z45" s="376">
        <f t="shared" si="43"/>
        <v>0</v>
      </c>
      <c r="AA45" s="377">
        <f>IF(M45="",0,IF(ISERROR(Y45+X45*VLOOKUP(M45,Paramétrage!$C$6:$E$28,3,0))=1,Z45,Y45+X45*VLOOKUP(M45,Paramétrage!$C$6:$E$28,3,0)))</f>
        <v>0</v>
      </c>
      <c r="AB45" s="641"/>
      <c r="AC45" s="641"/>
      <c r="AD45" s="641"/>
      <c r="AE45" s="116"/>
      <c r="AF45" s="104"/>
      <c r="AG45" s="353">
        <f t="shared" si="50"/>
        <v>0</v>
      </c>
      <c r="AH45" s="182">
        <f t="shared" si="51"/>
        <v>0</v>
      </c>
      <c r="AJ45" s="234"/>
      <c r="AK45" s="235"/>
      <c r="AL45" s="236"/>
      <c r="AM45" s="237"/>
      <c r="AN45" s="238"/>
      <c r="AO45" s="237"/>
      <c r="AP45" s="237"/>
      <c r="AQ45" s="234"/>
      <c r="AR45" s="235"/>
    </row>
    <row r="46" spans="1:1027" ht="19.5" customHeight="1" x14ac:dyDescent="0.2">
      <c r="A46" s="674"/>
      <c r="B46" s="684"/>
      <c r="C46" s="676"/>
      <c r="D46" s="677"/>
      <c r="E46" s="678"/>
      <c r="F46" s="86"/>
      <c r="G46" s="86"/>
      <c r="H46" s="510"/>
      <c r="I46" s="144"/>
      <c r="J46" s="90"/>
      <c r="K46" s="108"/>
      <c r="L46" s="92"/>
      <c r="M46" s="90"/>
      <c r="N46" s="109"/>
      <c r="O46" s="110"/>
      <c r="P46" s="95"/>
      <c r="Q46" s="96"/>
      <c r="R46" s="504"/>
      <c r="S46" s="687"/>
      <c r="T46" s="687"/>
      <c r="U46" s="687"/>
      <c r="V46" s="687"/>
      <c r="W46" s="374" t="str">
        <f>IF(OR(P46="",M46=Paramétrage!$C$10,M46=Paramétrage!$C$13,M46=Paramétrage!$C$16,M46=Paramétrage!$C$19,M46=Paramétrage!$C$23,M46=Paramétrage!$C$26,AND(M46&lt;&gt;Paramétrage!$C$9,Q46="Mut+ext")),"",ROUNDUP(O46/P46,0))</f>
        <v/>
      </c>
      <c r="X46" s="375">
        <f>IF(M46="",0,IF(OR(Q46="Mut+ext",VLOOKUP(M46,Paramétrage!$C$6:$E$28,2,0)=0),0,IF(P46="","saisir capacité",N46*W46*VLOOKUP(M46,Paramétrage!$C$6:$E$28,2,0))))</f>
        <v>0</v>
      </c>
      <c r="Y46" s="113"/>
      <c r="Z46" s="376">
        <f t="shared" si="43"/>
        <v>0</v>
      </c>
      <c r="AA46" s="377">
        <f>IF(M46="",0,IF(ISERROR(Y46+X46*VLOOKUP(M46,Paramétrage!$C$6:$E$28,3,0))=1,Z46,Y46+X46*VLOOKUP(M46,Paramétrage!$C$6:$E$28,3,0)))</f>
        <v>0</v>
      </c>
      <c r="AB46" s="641"/>
      <c r="AC46" s="641"/>
      <c r="AD46" s="641"/>
      <c r="AE46" s="116"/>
      <c r="AF46" s="104"/>
      <c r="AG46" s="353">
        <f t="shared" si="50"/>
        <v>0</v>
      </c>
      <c r="AH46" s="182">
        <f t="shared" si="51"/>
        <v>0</v>
      </c>
      <c r="AJ46" s="234">
        <f>IF(SUMIF(F35:F46,F46,O35:O46)=0,0,$N$3*O46/SUMIF(F35:F46,F46,O35:O46))</f>
        <v>0</v>
      </c>
      <c r="AK46" s="235">
        <f t="shared" si="39"/>
        <v>0</v>
      </c>
      <c r="AL46" s="236" t="str">
        <f t="shared" si="40"/>
        <v/>
      </c>
      <c r="AM46" s="237">
        <f>IF(M46="",0,IF(OR(Q46="Mut+ext",VLOOKUP(M46,Paramétrage!$C$6:$E$28,2,0)=0),0,IF(P46="","saisir capacité",IF(Q46="Mut+ext",0,N46*AL46*VLOOKUP(M46,Paramétrage!$C$6:$E$28,2,0)))))</f>
        <v>0</v>
      </c>
      <c r="AN46" s="238"/>
      <c r="AO46" s="237">
        <f t="shared" si="41"/>
        <v>0</v>
      </c>
      <c r="AP46" s="237">
        <f>IF(M46="",0,IF(ISERROR(AN46+AM46*VLOOKUP(M46,Paramétrage!$C$6:$E$28,3,0))=1,AO46,AN46+AM46*VLOOKUP(M46,Paramétrage!$C$6:$E$28,3,0)))</f>
        <v>0</v>
      </c>
      <c r="AQ46" s="234">
        <f>IF(M46="",0,IF(OR(Q46="oui",VLOOKUP(M46,Paramétrage!$C$6:$E$28,2,0)=0),0,IF(W46="",0,W46-AL46)))</f>
        <v>0</v>
      </c>
      <c r="AR46" s="235">
        <f t="shared" si="42"/>
        <v>0</v>
      </c>
    </row>
    <row r="47" spans="1:1027" ht="19.5" customHeight="1" x14ac:dyDescent="0.2">
      <c r="A47" s="674"/>
      <c r="B47" s="684"/>
      <c r="C47" s="676"/>
      <c r="D47" s="186"/>
      <c r="E47" s="186"/>
      <c r="F47" s="378"/>
      <c r="G47" s="186"/>
      <c r="H47" s="379"/>
      <c r="I47" s="380"/>
      <c r="J47" s="381"/>
      <c r="K47" s="380"/>
      <c r="L47" s="190"/>
      <c r="M47" s="191"/>
      <c r="N47" s="192">
        <f>+AG47</f>
        <v>40</v>
      </c>
      <c r="O47" s="193">
        <f>SUM(O35:O46)</f>
        <v>97</v>
      </c>
      <c r="P47" s="191"/>
      <c r="Q47" s="382"/>
      <c r="R47" s="505"/>
      <c r="S47" s="383"/>
      <c r="T47" s="383"/>
      <c r="U47" s="383"/>
      <c r="V47" s="384"/>
      <c r="W47" s="194"/>
      <c r="X47" s="198">
        <f>SUM(X35:X46)</f>
        <v>80</v>
      </c>
      <c r="Y47" s="191">
        <v>0</v>
      </c>
      <c r="Z47" s="199">
        <f>X47+Y47</f>
        <v>80</v>
      </c>
      <c r="AA47" s="385">
        <f>SUM(AA35:AA46)</f>
        <v>80</v>
      </c>
      <c r="AB47" s="386"/>
      <c r="AC47" s="387"/>
      <c r="AD47" s="388"/>
      <c r="AE47" s="389"/>
      <c r="AF47" s="196"/>
      <c r="AG47" s="365">
        <f>SUM(AG35:AG46)</f>
        <v>40</v>
      </c>
      <c r="AH47" s="366">
        <f>SUM(AH35:AH46)</f>
        <v>1940</v>
      </c>
    </row>
    <row r="48" spans="1:1027" ht="19.5" customHeight="1" x14ac:dyDescent="0.2">
      <c r="A48" s="674"/>
      <c r="B48" s="684"/>
      <c r="C48" s="676" t="s">
        <v>191</v>
      </c>
      <c r="D48" s="685" t="s">
        <v>147</v>
      </c>
      <c r="E48" s="685">
        <v>6</v>
      </c>
      <c r="F48" s="390" t="s">
        <v>192</v>
      </c>
      <c r="G48" s="85"/>
      <c r="H48" s="509" t="s">
        <v>16</v>
      </c>
      <c r="I48" s="391" t="s">
        <v>52</v>
      </c>
      <c r="J48" s="392" t="s">
        <v>104</v>
      </c>
      <c r="K48" s="393"/>
      <c r="L48" s="394"/>
      <c r="M48" s="392"/>
      <c r="N48" s="109"/>
      <c r="O48" s="144">
        <v>0</v>
      </c>
      <c r="P48" s="395"/>
      <c r="Q48" s="396" t="s">
        <v>96</v>
      </c>
      <c r="R48" s="506"/>
      <c r="S48" s="694"/>
      <c r="T48" s="694"/>
      <c r="U48" s="694"/>
      <c r="V48" s="694"/>
      <c r="W48" s="397"/>
      <c r="X48" s="375"/>
      <c r="Y48" s="398"/>
      <c r="Z48" s="376"/>
      <c r="AA48" s="399"/>
      <c r="AB48" s="693"/>
      <c r="AC48" s="693"/>
      <c r="AD48" s="693"/>
      <c r="AE48" s="400"/>
      <c r="AF48" s="401"/>
      <c r="AG48" s="353">
        <f>IF(F48="",0,IF(K48="",0,IF(SUMIF(F48:F51,F48,O48:O51)=0,0,IF(L48="",AH48/SUMIF(F48:F51,F48,O48:O51),AH48/(SUMIF(F48:F51,F48,O48:O51)/L48)))))</f>
        <v>0</v>
      </c>
      <c r="AH48" s="354">
        <f>N48*O48</f>
        <v>0</v>
      </c>
    </row>
    <row r="49" spans="1:44" ht="19.5" customHeight="1" x14ac:dyDescent="0.2">
      <c r="A49" s="674"/>
      <c r="B49" s="684"/>
      <c r="C49" s="676"/>
      <c r="D49" s="685"/>
      <c r="E49" s="685"/>
      <c r="F49" s="390" t="s">
        <v>193</v>
      </c>
      <c r="G49" s="85"/>
      <c r="H49" s="509" t="s">
        <v>16</v>
      </c>
      <c r="I49" s="391" t="s">
        <v>56</v>
      </c>
      <c r="J49" s="392" t="s">
        <v>104</v>
      </c>
      <c r="K49" s="393"/>
      <c r="L49" s="394"/>
      <c r="M49" s="392"/>
      <c r="N49" s="109"/>
      <c r="O49" s="144">
        <v>0</v>
      </c>
      <c r="P49" s="395"/>
      <c r="Q49" s="396" t="s">
        <v>96</v>
      </c>
      <c r="R49" s="506"/>
      <c r="S49" s="694"/>
      <c r="T49" s="694"/>
      <c r="U49" s="694"/>
      <c r="V49" s="694"/>
      <c r="W49" s="397"/>
      <c r="X49" s="375"/>
      <c r="Y49" s="398"/>
      <c r="Z49" s="376"/>
      <c r="AA49" s="399"/>
      <c r="AB49" s="693"/>
      <c r="AC49" s="693"/>
      <c r="AD49" s="693"/>
      <c r="AE49" s="400"/>
      <c r="AF49" s="401"/>
      <c r="AG49" s="353">
        <f>IF(F49="",0,IF(K49="",0,IF(SUMIF(F49:F52,F49,O49:O52)=0,0,IF(L49="",AH49/SUMIF(F49:F52,F49,O49:O52),AH49/(SUMIF(F49:F52,F49,O49:O52)/L49)))))</f>
        <v>0</v>
      </c>
      <c r="AH49" s="182">
        <f>N49*O49</f>
        <v>0</v>
      </c>
    </row>
    <row r="50" spans="1:44" ht="19.5" customHeight="1" x14ac:dyDescent="0.2">
      <c r="A50" s="674"/>
      <c r="B50" s="684"/>
      <c r="C50" s="676"/>
      <c r="D50" s="685"/>
      <c r="E50" s="685"/>
      <c r="F50" s="390" t="s">
        <v>194</v>
      </c>
      <c r="G50" s="85"/>
      <c r="H50" s="509" t="s">
        <v>16</v>
      </c>
      <c r="I50" s="391" t="s">
        <v>58</v>
      </c>
      <c r="J50" s="392" t="s">
        <v>104</v>
      </c>
      <c r="K50" s="393"/>
      <c r="L50" s="394"/>
      <c r="M50" s="392"/>
      <c r="N50" s="109"/>
      <c r="O50" s="144">
        <v>0</v>
      </c>
      <c r="P50" s="395"/>
      <c r="Q50" s="396" t="s">
        <v>96</v>
      </c>
      <c r="R50" s="506"/>
      <c r="S50" s="694"/>
      <c r="T50" s="694"/>
      <c r="U50" s="694"/>
      <c r="V50" s="694"/>
      <c r="W50" s="397"/>
      <c r="X50" s="375"/>
      <c r="Y50" s="398"/>
      <c r="Z50" s="376"/>
      <c r="AA50" s="399"/>
      <c r="AB50" s="693"/>
      <c r="AC50" s="693"/>
      <c r="AD50" s="693"/>
      <c r="AE50" s="400"/>
      <c r="AF50" s="401"/>
      <c r="AG50" s="353">
        <f>IF(F50="",0,IF(K50="",0,IF(SUMIF(F50:F56,F50,O50:O56)=0,0,IF(L50="",AH50/SUMIF(F50:F56,F50,O50:O56),AH50/(SUMIF(F50:F56,F50,O50:O56)/L50)))))</f>
        <v>0</v>
      </c>
      <c r="AH50" s="182">
        <f>N50*O50</f>
        <v>0</v>
      </c>
    </row>
    <row r="51" spans="1:44" ht="19.5" customHeight="1" x14ac:dyDescent="0.2">
      <c r="A51" s="674"/>
      <c r="B51" s="684"/>
      <c r="C51" s="676"/>
      <c r="D51" s="685"/>
      <c r="E51" s="685"/>
      <c r="F51" s="390" t="s">
        <v>195</v>
      </c>
      <c r="G51" s="85"/>
      <c r="H51" s="509" t="s">
        <v>16</v>
      </c>
      <c r="I51" s="391" t="s">
        <v>170</v>
      </c>
      <c r="J51" s="392" t="s">
        <v>104</v>
      </c>
      <c r="K51" s="393"/>
      <c r="L51" s="394"/>
      <c r="M51" s="392"/>
      <c r="N51" s="109"/>
      <c r="O51" s="144">
        <v>0</v>
      </c>
      <c r="P51" s="395"/>
      <c r="Q51" s="396" t="s">
        <v>96</v>
      </c>
      <c r="R51" s="506"/>
      <c r="S51" s="694"/>
      <c r="T51" s="694"/>
      <c r="U51" s="694"/>
      <c r="V51" s="694"/>
      <c r="W51" s="397"/>
      <c r="X51" s="375"/>
      <c r="Y51" s="398"/>
      <c r="Z51" s="376"/>
      <c r="AA51" s="399"/>
      <c r="AB51" s="693"/>
      <c r="AC51" s="693"/>
      <c r="AD51" s="693"/>
      <c r="AE51" s="400"/>
      <c r="AF51" s="401"/>
      <c r="AG51" s="353">
        <f>IF(F51="",0,IF(K51="",0,IF(SUMIF(F51:F56,F51,O51:O56)=0,0,IF(L51="",AH51/SUMIF(F51:F56,F51,O51:O56),AH51/(SUMIF(F51:F56,F51,O51:O56)/L51)))))</f>
        <v>0</v>
      </c>
      <c r="AH51" s="182">
        <f>N51*O51</f>
        <v>0</v>
      </c>
    </row>
    <row r="52" spans="1:44" ht="19.5" customHeight="1" x14ac:dyDescent="0.2">
      <c r="A52" s="674"/>
      <c r="B52" s="684"/>
      <c r="C52" s="676"/>
      <c r="D52" s="186"/>
      <c r="E52" s="186"/>
      <c r="F52" s="378"/>
      <c r="G52" s="186"/>
      <c r="H52" s="379"/>
      <c r="I52" s="380"/>
      <c r="J52" s="381"/>
      <c r="K52" s="380"/>
      <c r="L52" s="190"/>
      <c r="M52" s="191"/>
      <c r="N52" s="192">
        <f>IF(SUM(O48:O51)=0,0,SUMPRODUCT(N48:N51,O48:O51)/SUM(O48:O51))</f>
        <v>0</v>
      </c>
      <c r="O52" s="193"/>
      <c r="P52" s="191"/>
      <c r="Q52" s="382"/>
      <c r="R52" s="505"/>
      <c r="S52" s="383"/>
      <c r="T52" s="383"/>
      <c r="U52" s="383"/>
      <c r="V52" s="384"/>
      <c r="W52" s="194"/>
      <c r="X52" s="198">
        <f>SUM(X48:X51)</f>
        <v>0</v>
      </c>
      <c r="Y52" s="191">
        <f>SUM(Y48:Y51)</f>
        <v>0</v>
      </c>
      <c r="Z52" s="199">
        <f>X52+Y52</f>
        <v>0</v>
      </c>
      <c r="AA52" s="200">
        <f>SUM(AA48:AA51)</f>
        <v>0</v>
      </c>
      <c r="AB52" s="386"/>
      <c r="AC52" s="387"/>
      <c r="AD52" s="388"/>
      <c r="AE52" s="203"/>
      <c r="AF52" s="196"/>
      <c r="AG52" s="365">
        <f>SUM(AG48:AG51)</f>
        <v>0</v>
      </c>
      <c r="AH52" s="366">
        <f>SUM(AH48:AH51)</f>
        <v>0</v>
      </c>
    </row>
    <row r="53" spans="1:44" ht="19.5" customHeight="1" x14ac:dyDescent="0.2">
      <c r="A53" s="674"/>
      <c r="B53" s="684"/>
      <c r="C53" s="676" t="s">
        <v>196</v>
      </c>
      <c r="D53" s="676" t="s">
        <v>118</v>
      </c>
      <c r="E53" s="689">
        <v>3</v>
      </c>
      <c r="F53" s="228" t="s">
        <v>197</v>
      </c>
      <c r="G53" s="86"/>
      <c r="H53" s="509" t="s">
        <v>23</v>
      </c>
      <c r="I53" s="89" t="s">
        <v>446</v>
      </c>
      <c r="J53" s="90"/>
      <c r="K53" s="108" t="s">
        <v>90</v>
      </c>
      <c r="L53" s="92"/>
      <c r="M53" s="90" t="s">
        <v>121</v>
      </c>
      <c r="N53" s="109">
        <v>20</v>
      </c>
      <c r="O53" s="110">
        <v>60</v>
      </c>
      <c r="P53" s="95">
        <v>40</v>
      </c>
      <c r="Q53" s="96" t="s">
        <v>96</v>
      </c>
      <c r="R53" s="504"/>
      <c r="S53" s="687" t="s">
        <v>464</v>
      </c>
      <c r="T53" s="687"/>
      <c r="U53" s="687"/>
      <c r="V53" s="687"/>
      <c r="W53" s="374">
        <f>IF(OR(P53="",M53=Paramétrage!$C$10,M53=Paramétrage!$C$13,M53=Paramétrage!$C$16,M53=Paramétrage!$C$19,M53=Paramétrage!$C$23,M53=Paramétrage!$C$26,AND(M53&lt;&gt;Paramétrage!$C$9,Q53="Mut+ext")),"",ROUNDUP(O53/P53,0))</f>
        <v>2</v>
      </c>
      <c r="X53" s="375">
        <f>IF(M53="",0,IF(OR(Q53="Mut+ext",VLOOKUP(M53,Paramétrage!$C$6:$E$28,2,0)=0),0,IF(P53="","saisir capacité",N53*W53*VLOOKUP(M53,Paramétrage!$C$6:$E$28,2,0))))</f>
        <v>0</v>
      </c>
      <c r="Y53" s="113"/>
      <c r="Z53" s="376">
        <f t="shared" ref="Z53:Z54" si="52">IF(ISERROR(X53+Y53)=1,X53,X53+Y53)</f>
        <v>0</v>
      </c>
      <c r="AA53" s="377">
        <f>IF(M53="",0,IF(ISERROR(Y53+X53*VLOOKUP(M53,Paramétrage!$C$6:$E$28,3,0))=1,Z53,Y53+X53*VLOOKUP(M53,Paramétrage!$C$6:$E$28,3,0)))</f>
        <v>0</v>
      </c>
      <c r="AB53" s="641" t="s">
        <v>457</v>
      </c>
      <c r="AC53" s="641"/>
      <c r="AD53" s="641"/>
      <c r="AE53" s="116"/>
      <c r="AF53" s="97"/>
      <c r="AG53" s="353">
        <f>IF(F53="",0,IF(K53="",0,IF(SUMIF(F53:F54,F53,O53:O54)=0,0,IF(K53="Obligatoire",AH53/O53,IF(L53="",AH53/SUMIF(F53:F54,F53,O53:O54),AH53/(SUMIF(F53:F54,F53,O53:O54)/L53))))))</f>
        <v>20</v>
      </c>
      <c r="AH53" s="182">
        <f t="shared" ref="AH53:AH54" si="53">N53*O53</f>
        <v>1200</v>
      </c>
    </row>
    <row r="54" spans="1:44" ht="19.5" customHeight="1" x14ac:dyDescent="0.2">
      <c r="A54" s="674"/>
      <c r="B54" s="684"/>
      <c r="C54" s="676"/>
      <c r="D54" s="676"/>
      <c r="E54" s="689"/>
      <c r="F54" s="86"/>
      <c r="G54" s="86"/>
      <c r="H54" s="509"/>
      <c r="I54" s="184"/>
      <c r="J54" s="90"/>
      <c r="K54" s="108"/>
      <c r="L54" s="92"/>
      <c r="M54" s="90"/>
      <c r="N54" s="109"/>
      <c r="O54" s="110"/>
      <c r="P54" s="95"/>
      <c r="Q54" s="96"/>
      <c r="R54" s="504"/>
      <c r="S54" s="687"/>
      <c r="T54" s="687"/>
      <c r="U54" s="687"/>
      <c r="V54" s="687"/>
      <c r="W54" s="374" t="str">
        <f>IF(OR(P54="",M54=Paramétrage!$C$10,M54=Paramétrage!$C$13,M54=Paramétrage!$C$16,M54=Paramétrage!$C$19,M54=Paramétrage!$C$23,M54=Paramétrage!$C$26,AND(M54&lt;&gt;Paramétrage!$C$9,Q54="Mut+ext")),"",ROUNDUP(O54/P54,0))</f>
        <v/>
      </c>
      <c r="X54" s="375">
        <f>IF(M54="",0,IF(OR(Q54="Mut+ext",VLOOKUP(M54,Paramétrage!$C$6:$E$28,2,0)=0),0,IF(P54="","saisir capacité",N54*W54*VLOOKUP(M54,Paramétrage!$C$6:$E$28,2,0))))</f>
        <v>0</v>
      </c>
      <c r="Y54" s="113"/>
      <c r="Z54" s="376">
        <f t="shared" si="52"/>
        <v>0</v>
      </c>
      <c r="AA54" s="377">
        <f>IF(M54="",0,IF(ISERROR(Y54+X54*VLOOKUP(M54,Paramétrage!$C$6:$E$28,3,0))=1,Z54,Y54+X54*VLOOKUP(M54,Paramétrage!$C$6:$E$28,3,0)))</f>
        <v>0</v>
      </c>
      <c r="AB54" s="641"/>
      <c r="AC54" s="641"/>
      <c r="AD54" s="641"/>
      <c r="AE54" s="116"/>
      <c r="AF54" s="104"/>
      <c r="AG54" s="353">
        <f>IF(F54="",0,IF(K54="",0,IF(SUMIF(F53:F54,F54,O53:O54)=0,0,IF(K54="Obligatoire",AH54/O54,IF(L54="",AH54/SUMIF(F53:F54,F54,O53:O54),AH54/(SUMIF(F53:F54,F54,O53:O54)/L54))))))</f>
        <v>0</v>
      </c>
      <c r="AH54" s="182">
        <f t="shared" si="53"/>
        <v>0</v>
      </c>
    </row>
    <row r="55" spans="1:44" ht="19.5" customHeight="1" x14ac:dyDescent="0.2">
      <c r="A55" s="674"/>
      <c r="B55" s="684"/>
      <c r="C55" s="676"/>
      <c r="D55" s="186"/>
      <c r="E55" s="186"/>
      <c r="F55" s="378"/>
      <c r="G55" s="186"/>
      <c r="H55" s="379"/>
      <c r="I55" s="380"/>
      <c r="J55" s="381"/>
      <c r="K55" s="380"/>
      <c r="L55" s="190"/>
      <c r="M55" s="191"/>
      <c r="N55" s="192">
        <f>+AG55</f>
        <v>20</v>
      </c>
      <c r="O55" s="193"/>
      <c r="P55" s="191"/>
      <c r="Q55" s="382"/>
      <c r="R55" s="505"/>
      <c r="S55" s="383"/>
      <c r="T55" s="383"/>
      <c r="U55" s="383"/>
      <c r="V55" s="384"/>
      <c r="W55" s="194"/>
      <c r="X55" s="198">
        <f>SUM(X53:X54)</f>
        <v>0</v>
      </c>
      <c r="Y55" s="191">
        <f>SUM(Y53:Y54)</f>
        <v>0</v>
      </c>
      <c r="Z55" s="199">
        <f>X55+Y55</f>
        <v>0</v>
      </c>
      <c r="AA55" s="200">
        <f>SUM(AA53:AA54)</f>
        <v>0</v>
      </c>
      <c r="AB55" s="386"/>
      <c r="AC55" s="387"/>
      <c r="AD55" s="388"/>
      <c r="AE55" s="203"/>
      <c r="AF55" s="196"/>
      <c r="AG55" s="365">
        <f>SUM(AG53:AG54)</f>
        <v>20</v>
      </c>
      <c r="AH55" s="366">
        <f>SUM(AH53:AH54)</f>
        <v>1200</v>
      </c>
    </row>
    <row r="56" spans="1:44" ht="19.5" customHeight="1" x14ac:dyDescent="0.2">
      <c r="A56" s="674"/>
      <c r="B56" s="684"/>
      <c r="C56" s="676" t="s">
        <v>198</v>
      </c>
      <c r="D56" s="676" t="s">
        <v>154</v>
      </c>
      <c r="E56" s="689">
        <v>3</v>
      </c>
      <c r="F56" s="228" t="s">
        <v>199</v>
      </c>
      <c r="G56" s="86"/>
      <c r="H56" s="509" t="s">
        <v>26</v>
      </c>
      <c r="I56" s="184" t="s">
        <v>154</v>
      </c>
      <c r="J56" s="90"/>
      <c r="K56" s="108" t="s">
        <v>90</v>
      </c>
      <c r="L56" s="92"/>
      <c r="M56" s="90" t="s">
        <v>121</v>
      </c>
      <c r="N56" s="109">
        <v>20</v>
      </c>
      <c r="O56" s="110">
        <v>60</v>
      </c>
      <c r="P56" s="95">
        <v>24</v>
      </c>
      <c r="Q56" s="96" t="s">
        <v>96</v>
      </c>
      <c r="R56" s="504"/>
      <c r="S56" s="687" t="s">
        <v>122</v>
      </c>
      <c r="T56" s="687"/>
      <c r="U56" s="687"/>
      <c r="V56" s="687"/>
      <c r="W56" s="374">
        <f>IF(OR(P56="",M56=Paramétrage!$C$10,M56=Paramétrage!$C$13,M56=Paramétrage!$C$16,M56=Paramétrage!$C$19,M56=Paramétrage!$C$23,M56=Paramétrage!$C$26,AND(M56&lt;&gt;Paramétrage!$C$9,Q56="Mut+ext")),"",ROUNDUP(O56/P56,0))</f>
        <v>3</v>
      </c>
      <c r="X56" s="375">
        <f>IF(M56="",0,IF(OR(Q56="Mut+ext",VLOOKUP(M56,Paramétrage!$C$6:$E$28,2,0)=0),0,IF(P56="","saisir capacité",N56*W56*VLOOKUP(M56,Paramétrage!$C$6:$E$28,2,0))))</f>
        <v>0</v>
      </c>
      <c r="Y56" s="113"/>
      <c r="Z56" s="376">
        <f t="shared" ref="Z56:Z57" si="54">IF(ISERROR(X56+Y56)=1,X56,X56+Y56)</f>
        <v>0</v>
      </c>
      <c r="AA56" s="377">
        <f>IF(M56="",0,IF(ISERROR(Y56+X56*VLOOKUP(M56,Paramétrage!$C$6:$E$28,3,0))=1,Z56,Y56+X56*VLOOKUP(M56,Paramétrage!$C$6:$E$28,3,0)))</f>
        <v>0</v>
      </c>
      <c r="AB56" s="641"/>
      <c r="AC56" s="641"/>
      <c r="AD56" s="641"/>
      <c r="AE56" s="116"/>
      <c r="AF56" s="97"/>
      <c r="AG56" s="353">
        <f>IF(F56="",0,IF(K56="",0,IF(SUMIF(F56:F57,F56,O56:O57)=0,0,IF(K56="Obligatoire",AH56/O56,IF(L56="",AH56/SUMIF(F56:F57,F56,O56:O57),AH56/(SUMIF(F56:F57,F56,O56:O57)/L56))))))</f>
        <v>20</v>
      </c>
      <c r="AH56" s="182">
        <f t="shared" ref="AH56:AH57" si="55">N56*O56</f>
        <v>1200</v>
      </c>
    </row>
    <row r="57" spans="1:44" ht="19.5" customHeight="1" x14ac:dyDescent="0.2">
      <c r="A57" s="674"/>
      <c r="B57" s="684"/>
      <c r="C57" s="676"/>
      <c r="D57" s="676"/>
      <c r="E57" s="689"/>
      <c r="F57" s="86"/>
      <c r="G57" s="86"/>
      <c r="H57" s="509"/>
      <c r="I57" s="184"/>
      <c r="J57" s="90"/>
      <c r="K57" s="108"/>
      <c r="L57" s="92"/>
      <c r="M57" s="90"/>
      <c r="N57" s="109"/>
      <c r="O57" s="110"/>
      <c r="P57" s="95"/>
      <c r="Q57" s="96"/>
      <c r="R57" s="491"/>
      <c r="S57" s="687"/>
      <c r="T57" s="687"/>
      <c r="U57" s="687"/>
      <c r="V57" s="687"/>
      <c r="W57" s="374" t="str">
        <f>IF(OR(P57="",M57=Paramétrage!$C$10,M57=Paramétrage!$C$13,M57=Paramétrage!$C$16,M57=Paramétrage!$C$19,M57=Paramétrage!$C$23,M57=Paramétrage!$C$26,AND(M57&lt;&gt;Paramétrage!$C$9,Q57="Mut+ext")),"",ROUNDUP(O57/P57,0))</f>
        <v/>
      </c>
      <c r="X57" s="375">
        <f>IF(M57="",0,IF(OR(Q57="Mut+ext",VLOOKUP(M57,Paramétrage!$C$6:$E$28,2,0)=0),0,IF(P57="","saisir capacité",N57*W57*VLOOKUP(M57,Paramétrage!$C$6:$E$28,2,0))))</f>
        <v>0</v>
      </c>
      <c r="Y57" s="113"/>
      <c r="Z57" s="376">
        <f t="shared" si="54"/>
        <v>0</v>
      </c>
      <c r="AA57" s="377">
        <f>IF(M57="",0,IF(ISERROR(Y57+X57*VLOOKUP(M57,Paramétrage!$C$6:$E$28,3,0))=1,Z57,Y57+X57*VLOOKUP(M57,Paramétrage!$C$6:$E$28,3,0)))</f>
        <v>0</v>
      </c>
      <c r="AB57" s="641"/>
      <c r="AC57" s="641"/>
      <c r="AD57" s="641"/>
      <c r="AE57" s="116"/>
      <c r="AF57" s="104"/>
      <c r="AG57" s="353">
        <f>IF(F57="",0,IF(K57="",0,IF(SUMIF(F56:F57,F57,O56:O57)=0,0,IF(K57="Obligatoire",AH57/O57,IF(L57="",AH57/SUMIF(F56:F57,F57,O56:O57),AH57/(SUMIF(F56:F57,F57,O56:O57)/L57))))))</f>
        <v>0</v>
      </c>
      <c r="AH57" s="182">
        <f t="shared" si="55"/>
        <v>0</v>
      </c>
    </row>
    <row r="58" spans="1:44" ht="19.5" customHeight="1" x14ac:dyDescent="0.2">
      <c r="A58" s="674"/>
      <c r="B58" s="684"/>
      <c r="C58" s="676"/>
      <c r="D58" s="186"/>
      <c r="E58" s="186"/>
      <c r="F58" s="378"/>
      <c r="G58" s="379"/>
      <c r="H58" s="379"/>
      <c r="I58" s="380"/>
      <c r="J58" s="381"/>
      <c r="K58" s="380"/>
      <c r="L58" s="190"/>
      <c r="M58" s="191"/>
      <c r="N58" s="192">
        <f>+AG58</f>
        <v>20</v>
      </c>
      <c r="O58" s="193"/>
      <c r="P58" s="191"/>
      <c r="Q58" s="382"/>
      <c r="R58" s="195"/>
      <c r="S58" s="383"/>
      <c r="T58" s="383"/>
      <c r="U58" s="383"/>
      <c r="V58" s="384"/>
      <c r="W58" s="194"/>
      <c r="X58" s="198">
        <f>SUM(X56:X57)</f>
        <v>0</v>
      </c>
      <c r="Y58" s="191">
        <f>SUM(Y56:Y57)</f>
        <v>0</v>
      </c>
      <c r="Z58" s="199">
        <f>X58+Y58</f>
        <v>0</v>
      </c>
      <c r="AA58" s="200">
        <f>SUM(AA56:AA57)</f>
        <v>0</v>
      </c>
      <c r="AB58" s="386"/>
      <c r="AC58" s="387"/>
      <c r="AD58" s="388"/>
      <c r="AE58" s="203"/>
      <c r="AF58" s="196"/>
      <c r="AG58" s="365">
        <f>SUM(AG56:AG57)</f>
        <v>20</v>
      </c>
      <c r="AH58" s="366">
        <f>SUM(AH56:AH57)</f>
        <v>1200</v>
      </c>
    </row>
    <row r="59" spans="1:44" ht="19.5" customHeight="1" x14ac:dyDescent="0.2">
      <c r="A59" s="674"/>
      <c r="B59" s="208" t="s">
        <v>200</v>
      </c>
      <c r="C59" s="209"/>
      <c r="D59" s="209"/>
      <c r="E59" s="218">
        <f>E17+E22+E27+E35+E53+E56</f>
        <v>30</v>
      </c>
      <c r="F59" s="211"/>
      <c r="G59" s="209"/>
      <c r="H59" s="209"/>
      <c r="I59" s="209"/>
      <c r="J59" s="213"/>
      <c r="K59" s="209"/>
      <c r="L59" s="209"/>
      <c r="M59" s="213"/>
      <c r="N59" s="214">
        <f>IF(N52=0,N58+N55+N47+N34+N26+N21,N58+N55+(N52+N47)/2+N34+N26+N21)</f>
        <v>254</v>
      </c>
      <c r="O59" s="215"/>
      <c r="P59" s="402"/>
      <c r="Q59" s="403"/>
      <c r="R59" s="500"/>
      <c r="S59" s="404"/>
      <c r="T59" s="404"/>
      <c r="U59" s="404"/>
      <c r="V59" s="405"/>
      <c r="W59" s="406"/>
      <c r="X59" s="212">
        <f>X21+X26+X34+X47+X58+X55+X52</f>
        <v>348</v>
      </c>
      <c r="Y59" s="212">
        <f>Y21+Y26+Y34+Y47+Y58+Y55+Y52</f>
        <v>5</v>
      </c>
      <c r="Z59" s="212">
        <f>Z21+Z26+Z34+Z47+Z58+Z55+Z52</f>
        <v>353</v>
      </c>
      <c r="AA59" s="407">
        <f>AA21+AA26+AA34+AA47+AA58+AA55+AA52</f>
        <v>393</v>
      </c>
      <c r="AB59" s="221"/>
      <c r="AC59" s="221"/>
      <c r="AD59" s="222"/>
      <c r="AE59" s="222"/>
      <c r="AF59" s="217"/>
      <c r="AG59" s="408">
        <f>SUM(AG17:AG58)/2</f>
        <v>254</v>
      </c>
      <c r="AH59" s="409">
        <f>SUM(AH17:AH47)</f>
        <v>23720</v>
      </c>
    </row>
    <row r="60" spans="1:44" ht="19.5" customHeight="1" x14ac:dyDescent="0.2">
      <c r="A60" s="682" t="s">
        <v>201</v>
      </c>
      <c r="B60" s="683" t="s">
        <v>87</v>
      </c>
      <c r="C60" s="676" t="s">
        <v>202</v>
      </c>
      <c r="D60" s="677" t="s">
        <v>586</v>
      </c>
      <c r="E60" s="678">
        <v>6</v>
      </c>
      <c r="F60" s="228" t="s">
        <v>203</v>
      </c>
      <c r="G60" s="228"/>
      <c r="H60" s="88" t="s">
        <v>16</v>
      </c>
      <c r="I60" s="89" t="s">
        <v>711</v>
      </c>
      <c r="J60" s="90"/>
      <c r="K60" s="108" t="s">
        <v>90</v>
      </c>
      <c r="L60" s="92"/>
      <c r="M60" s="90" t="s">
        <v>91</v>
      </c>
      <c r="N60" s="109">
        <v>15</v>
      </c>
      <c r="O60" s="110">
        <v>60</v>
      </c>
      <c r="P60" s="95">
        <v>300</v>
      </c>
      <c r="Q60" s="410" t="s">
        <v>92</v>
      </c>
      <c r="R60" s="502"/>
      <c r="S60" s="687" t="s">
        <v>615</v>
      </c>
      <c r="T60" s="687"/>
      <c r="U60" s="687"/>
      <c r="V60" s="687"/>
      <c r="W60" s="230">
        <f>IF(OR(P60="",M60=Paramétrage!$C$10,M60=Paramétrage!$C$13,M60=Paramétrage!$C$16,M60=Paramétrage!$C$19,M60=Paramétrage!$C$23,M60=Paramétrage!$C$26,AND(M60&lt;&gt;Paramétrage!$C$9,Q60="Mut+ext")),"",ROUNDUP(O60/P60,0))</f>
        <v>1</v>
      </c>
      <c r="X60" s="231">
        <f>IF(M60="",0,IF(OR(Q60="Mut+ext",VLOOKUP(M60,Paramétrage!$C$6:$E$28,2,0)=0),0,IF(P60="","saisir capacité",N60*W60*VLOOKUP(M60,Paramétrage!$C$6:$E$28,2,0))))</f>
        <v>15</v>
      </c>
      <c r="Y60" s="113"/>
      <c r="Z60" s="232">
        <f t="shared" ref="Z60:Z63" si="56">IF(ISERROR(X60+Y60)=1,X60,X60+Y60)</f>
        <v>15</v>
      </c>
      <c r="AA60" s="233">
        <f>IF(M60="",0,IF(ISERROR(Y60+X60*VLOOKUP(M60,Paramétrage!$C$6:$E$28,3,0))=1,Z60,Y60+X60*VLOOKUP(M60,Paramétrage!$C$6:$E$28,3,0)))</f>
        <v>22.5</v>
      </c>
      <c r="AB60" s="641"/>
      <c r="AC60" s="641"/>
      <c r="AD60" s="641"/>
      <c r="AE60" s="116"/>
      <c r="AF60" s="97"/>
      <c r="AG60" s="353">
        <f>IF(F60="",0,IF(K60="",0,IF(SUMIF(F60:F63,F60,O60:O63)=0,0,IF(K60="Obligatoire",AH60/O60,IF(L60="",AH60/SUMIF(F60:F63,F60,O60:O63),AH60/(SUMIF(F60:F63,F60,O60:O63)/L60))))))</f>
        <v>15</v>
      </c>
      <c r="AH60" s="354">
        <f t="shared" ref="AH60:AH63" si="57">N60*O60</f>
        <v>900</v>
      </c>
      <c r="AJ60" s="234">
        <f>IF(SUMIF(F60:F63,F60,O60:O63)=0,0,$N$3*O60/SUMIF(F60:F63,F60,O60:O63))</f>
        <v>0</v>
      </c>
      <c r="AK60" s="235">
        <f t="shared" ref="AK60:AK63" si="58">P60</f>
        <v>300</v>
      </c>
      <c r="AL60" s="236">
        <f t="shared" ref="AL60:AL63" si="59">IF(AK60=0,"",ROUNDUP(AJ60/AK60,0))</f>
        <v>0</v>
      </c>
      <c r="AM60" s="237">
        <f>IF(M60="",0,IF(OR(Q60="Mut+ext",VLOOKUP(M60,Paramétrage!$C$6:$E$28,2,0)=0),0,IF(P60="","saisir capacité",IF(Q60="Mut+ext",0,N60*AL60*VLOOKUP(M60,Paramétrage!$C$6:$E$28,2,0)))))</f>
        <v>0</v>
      </c>
      <c r="AN60" s="238"/>
      <c r="AO60" s="237">
        <f t="shared" ref="AO60:AO63" si="60">IF(ISERROR(AM60+AN60)=1,AM60,AM60+AN60)</f>
        <v>0</v>
      </c>
      <c r="AP60" s="237">
        <f>IF(M60="",0,IF(ISERROR(AN60+AM60*VLOOKUP(M60,Paramétrage!$C$6:$E$28,3,0))=1,AO60,AN60+AM60*VLOOKUP(M60,Paramétrage!$C$6:$E$28,3,0)))</f>
        <v>0</v>
      </c>
      <c r="AQ60" s="234">
        <f>IF(M60="",0,IF(OR(Q60="oui",VLOOKUP(M60,Paramétrage!$C$6:$E$28,2,0)=0),0,IF(W60="",0,W60-AL60)))</f>
        <v>1</v>
      </c>
      <c r="AR60" s="235">
        <f t="shared" ref="AR60:AR63" si="61">AA60-AP60-Y60</f>
        <v>22.5</v>
      </c>
    </row>
    <row r="61" spans="1:44" ht="19.5" customHeight="1" x14ac:dyDescent="0.2">
      <c r="A61" s="682"/>
      <c r="B61" s="683"/>
      <c r="C61" s="676"/>
      <c r="D61" s="677"/>
      <c r="E61" s="678"/>
      <c r="F61" s="86" t="s">
        <v>204</v>
      </c>
      <c r="G61" s="86"/>
      <c r="H61" s="507" t="s">
        <v>16</v>
      </c>
      <c r="I61" s="184" t="s">
        <v>710</v>
      </c>
      <c r="J61" s="90"/>
      <c r="K61" s="108" t="s">
        <v>90</v>
      </c>
      <c r="L61" s="92"/>
      <c r="M61" s="90" t="s">
        <v>91</v>
      </c>
      <c r="N61" s="109">
        <v>15</v>
      </c>
      <c r="O61" s="110">
        <v>60</v>
      </c>
      <c r="P61" s="95">
        <v>300</v>
      </c>
      <c r="Q61" s="96"/>
      <c r="R61" s="504"/>
      <c r="S61" s="687" t="s">
        <v>615</v>
      </c>
      <c r="T61" s="687"/>
      <c r="U61" s="687"/>
      <c r="V61" s="687"/>
      <c r="W61" s="230">
        <f>IF(OR(P61="",M61=Paramétrage!$C$10,M61=Paramétrage!$C$13,M61=Paramétrage!$C$16,M61=Paramétrage!$C$19,M61=Paramétrage!$C$23,M61=Paramétrage!$C$26,AND(M61&lt;&gt;Paramétrage!$C$9,Q61="Mut+ext")),"",ROUNDUP(O61/P61,0))</f>
        <v>1</v>
      </c>
      <c r="X61" s="231">
        <f>IF(M61="",0,IF(OR(Q61="Mut+ext",VLOOKUP(M61,Paramétrage!$C$6:$E$28,2,0)=0),0,IF(P61="","saisir capacité",N61*W61*VLOOKUP(M61,Paramétrage!$C$6:$E$28,2,0))))</f>
        <v>15</v>
      </c>
      <c r="Y61" s="113"/>
      <c r="Z61" s="232">
        <f t="shared" ref="Z61" si="62">IF(ISERROR(X61+Y61)=1,X61,X61+Y61)</f>
        <v>15</v>
      </c>
      <c r="AA61" s="233">
        <f>IF(M61="",0,IF(ISERROR(Y61+X61*VLOOKUP(M61,Paramétrage!$C$6:$E$28,3,0))=1,Z61,Y61+X61*VLOOKUP(M61,Paramétrage!$C$6:$E$28,3,0)))</f>
        <v>22.5</v>
      </c>
      <c r="AB61" s="641"/>
      <c r="AC61" s="641"/>
      <c r="AD61" s="641"/>
      <c r="AE61" s="116"/>
      <c r="AF61" s="104"/>
      <c r="AG61" s="353">
        <f>IF(F61="",0,IF(K61="",0,IF(SUMIF(F59:F62,F61,O59:O62)=0,0,IF(K61="Obligatoire",AH61/O61,IF(L61="",AH61/SUMIF(F59:F62,F61,O59:O62),AH61/(SUMIF(F59:F62,F61,O59:O62)/L61))))))</f>
        <v>15</v>
      </c>
      <c r="AH61" s="182">
        <f t="shared" ref="AH61" si="63">N61*O61</f>
        <v>900</v>
      </c>
      <c r="AJ61" s="234">
        <f>IF(SUMIF(F59:F62,F61,O59:O62)=0,0,$N$3*O61/SUMIF(F59:F62,F61,O59:O62))</f>
        <v>0</v>
      </c>
      <c r="AK61" s="235">
        <f t="shared" ref="AK61" si="64">P61</f>
        <v>300</v>
      </c>
      <c r="AL61" s="236">
        <f t="shared" ref="AL61" si="65">IF(AK61=0,"",ROUNDUP(AJ61/AK61,0))</f>
        <v>0</v>
      </c>
      <c r="AM61" s="237">
        <f>IF(M61="",0,IF(OR(Q61="Mut+ext",VLOOKUP(M61,Paramétrage!$C$6:$E$28,2,0)=0),0,IF(P61="","saisir capacité",IF(Q61="Mut+ext",0,N61*AL61*VLOOKUP(M61,Paramétrage!$C$6:$E$28,2,0)))))</f>
        <v>0</v>
      </c>
      <c r="AN61" s="238"/>
      <c r="AO61" s="237">
        <f t="shared" ref="AO61" si="66">IF(ISERROR(AM61+AN61)=1,AM61,AM61+AN61)</f>
        <v>0</v>
      </c>
      <c r="AP61" s="237">
        <f>IF(M61="",0,IF(ISERROR(AN61+AM61*VLOOKUP(M61,Paramétrage!$C$6:$E$28,3,0))=1,AO61,AN61+AM61*VLOOKUP(M61,Paramétrage!$C$6:$E$28,3,0)))</f>
        <v>0</v>
      </c>
      <c r="AQ61" s="234">
        <f>IF(M61="",0,IF(OR(Q61="oui",VLOOKUP(M61,Paramétrage!$C$6:$E$28,2,0)=0),0,IF(W61="",0,W61-AL61)))</f>
        <v>1</v>
      </c>
      <c r="AR61" s="235">
        <f t="shared" ref="AR61" si="67">AA61-AP61-Y61</f>
        <v>22.5</v>
      </c>
    </row>
    <row r="62" spans="1:44" ht="19.5" customHeight="1" x14ac:dyDescent="0.2">
      <c r="A62" s="682"/>
      <c r="B62" s="683"/>
      <c r="C62" s="676"/>
      <c r="D62" s="677"/>
      <c r="E62" s="678"/>
      <c r="F62" s="86" t="s">
        <v>233</v>
      </c>
      <c r="G62" s="86"/>
      <c r="H62" s="507" t="s">
        <v>16</v>
      </c>
      <c r="I62" s="184" t="s">
        <v>582</v>
      </c>
      <c r="J62" s="90"/>
      <c r="K62" s="108" t="s">
        <v>90</v>
      </c>
      <c r="L62" s="92"/>
      <c r="M62" s="90" t="s">
        <v>95</v>
      </c>
      <c r="N62" s="109">
        <v>20</v>
      </c>
      <c r="O62" s="110">
        <v>60</v>
      </c>
      <c r="P62" s="95">
        <v>40</v>
      </c>
      <c r="Q62" s="96" t="s">
        <v>92</v>
      </c>
      <c r="R62" s="504"/>
      <c r="S62" s="687" t="s">
        <v>615</v>
      </c>
      <c r="T62" s="687"/>
      <c r="U62" s="687"/>
      <c r="V62" s="687"/>
      <c r="W62" s="230">
        <f>IF(OR(P62="",M62=Paramétrage!$C$10,M62=Paramétrage!$C$13,M62=Paramétrage!$C$16,M62=Paramétrage!$C$19,M62=Paramétrage!$C$23,M62=Paramétrage!$C$26,AND(M62&lt;&gt;Paramétrage!$C$9,Q62="Mut+ext")),"",ROUNDUP(O62/P62,0))</f>
        <v>2</v>
      </c>
      <c r="X62" s="231">
        <f>IF(M62="",0,IF(OR(Q62="Mut+ext",VLOOKUP(M62,Paramétrage!$C$6:$E$28,2,0)=0),0,IF(P62="","saisir capacité",N62*W62*VLOOKUP(M62,Paramétrage!$C$6:$E$28,2,0))))</f>
        <v>40</v>
      </c>
      <c r="Y62" s="113"/>
      <c r="Z62" s="232">
        <f t="shared" si="56"/>
        <v>40</v>
      </c>
      <c r="AA62" s="233">
        <f>IF(M62="",0,IF(ISERROR(Y62+X62*VLOOKUP(M62,Paramétrage!$C$6:$E$28,3,0))=1,Z62,Y62+X62*VLOOKUP(M62,Paramétrage!$C$6:$E$28,3,0)))</f>
        <v>40</v>
      </c>
      <c r="AB62" s="641"/>
      <c r="AC62" s="641"/>
      <c r="AD62" s="641"/>
      <c r="AE62" s="116"/>
      <c r="AF62" s="104"/>
      <c r="AG62" s="353">
        <f>IF(F62="",0,IF(K62="",0,IF(SUMIF(F60:F63,F62,O60:O63)=0,0,IF(K62="Obligatoire",AH62/O62,IF(L62="",AH62/SUMIF(F60:F63,F62,O60:O63),AH62/(SUMIF(F60:F63,F62,O60:O63)/L62))))))</f>
        <v>20</v>
      </c>
      <c r="AH62" s="182">
        <f t="shared" si="57"/>
        <v>1200</v>
      </c>
      <c r="AJ62" s="234">
        <f>IF(SUMIF(F60:F63,F62,O60:O63)=0,0,$N$3*O62/SUMIF(F60:F63,F62,O60:O63))</f>
        <v>0</v>
      </c>
      <c r="AK62" s="235">
        <f t="shared" si="58"/>
        <v>40</v>
      </c>
      <c r="AL62" s="236">
        <f t="shared" si="59"/>
        <v>0</v>
      </c>
      <c r="AM62" s="237">
        <f>IF(M62="",0,IF(OR(Q62="Mut+ext",VLOOKUP(M62,Paramétrage!$C$6:$E$28,2,0)=0),0,IF(P62="","saisir capacité",IF(Q62="Mut+ext",0,N62*AL62*VLOOKUP(M62,Paramétrage!$C$6:$E$28,2,0)))))</f>
        <v>0</v>
      </c>
      <c r="AN62" s="238"/>
      <c r="AO62" s="237">
        <f t="shared" si="60"/>
        <v>0</v>
      </c>
      <c r="AP62" s="237">
        <f>IF(M62="",0,IF(ISERROR(AN62+AM62*VLOOKUP(M62,Paramétrage!$C$6:$E$28,3,0))=1,AO62,AN62+AM62*VLOOKUP(M62,Paramétrage!$C$6:$E$28,3,0)))</f>
        <v>0</v>
      </c>
      <c r="AQ62" s="234">
        <f>IF(M62="",0,IF(OR(Q62="oui",VLOOKUP(M62,Paramétrage!$C$6:$E$28,2,0)=0),0,IF(W62="",0,W62-AL62)))</f>
        <v>2</v>
      </c>
      <c r="AR62" s="235">
        <f t="shared" si="61"/>
        <v>40</v>
      </c>
    </row>
    <row r="63" spans="1:44" ht="19.5" customHeight="1" x14ac:dyDescent="0.2">
      <c r="A63" s="682"/>
      <c r="B63" s="683"/>
      <c r="C63" s="676"/>
      <c r="D63" s="677"/>
      <c r="E63" s="678"/>
      <c r="F63" s="86" t="s">
        <v>706</v>
      </c>
      <c r="G63" s="86"/>
      <c r="H63" s="507" t="s">
        <v>16</v>
      </c>
      <c r="I63" s="184" t="s">
        <v>740</v>
      </c>
      <c r="J63" s="90"/>
      <c r="K63" s="108" t="s">
        <v>90</v>
      </c>
      <c r="L63" s="92"/>
      <c r="M63" s="90" t="s">
        <v>95</v>
      </c>
      <c r="N63" s="109">
        <v>4</v>
      </c>
      <c r="O63" s="110">
        <v>55</v>
      </c>
      <c r="P63" s="95">
        <v>40</v>
      </c>
      <c r="Q63" s="96" t="s">
        <v>92</v>
      </c>
      <c r="R63" s="504"/>
      <c r="S63" s="687" t="s">
        <v>616</v>
      </c>
      <c r="T63" s="687"/>
      <c r="U63" s="687"/>
      <c r="V63" s="687"/>
      <c r="W63" s="230">
        <f>IF(OR(P63="",M63=Paramétrage!$C$10,M63=Paramétrage!$C$13,M63=Paramétrage!$C$16,M63=Paramétrage!$C$19,M63=Paramétrage!$C$23,M63=Paramétrage!$C$26,AND(M63&lt;&gt;Paramétrage!$C$9,Q63="Mut+ext")),"",ROUNDUP(O63/P63,0))</f>
        <v>2</v>
      </c>
      <c r="X63" s="231">
        <f>IF(M63="",0,IF(OR(Q63="Mut+ext",VLOOKUP(M63,Paramétrage!$C$6:$E$28,2,0)=0),0,IF(P63="","saisir capacité",N63*W63*VLOOKUP(M63,Paramétrage!$C$6:$E$28,2,0))))</f>
        <v>8</v>
      </c>
      <c r="Y63" s="113"/>
      <c r="Z63" s="232">
        <f t="shared" si="56"/>
        <v>8</v>
      </c>
      <c r="AA63" s="233">
        <f>IF(M63="",0,IF(ISERROR(Y63+X63*VLOOKUP(M63,Paramétrage!$C$6:$E$28,3,0))=1,Z63,Y63+X63*VLOOKUP(M63,Paramétrage!$C$6:$E$28,3,0)))</f>
        <v>8</v>
      </c>
      <c r="AB63" s="641"/>
      <c r="AC63" s="641"/>
      <c r="AD63" s="641"/>
      <c r="AE63" s="116"/>
      <c r="AF63" s="104"/>
      <c r="AG63" s="353">
        <f>IF(F63="",0,IF(K63="",0,IF(SUMIF(F60:F63,F63,O60:O63)=0,0,IF(K63="Obligatoire",AH63/O63,IF(L63="",AH63/SUMIF(F60:F63,F63,O60:O63),AH63/(SUMIF(F60:F63,F63,O60:O63)/L63))))))</f>
        <v>4</v>
      </c>
      <c r="AH63" s="182">
        <f t="shared" si="57"/>
        <v>220</v>
      </c>
      <c r="AJ63" s="234">
        <f>IF(SUMIF(F60:F63,F63,O60:O63)=0,0,$N$3*O63/SUMIF(F60:F63,F63,O60:O63))</f>
        <v>0</v>
      </c>
      <c r="AK63" s="235">
        <f t="shared" si="58"/>
        <v>40</v>
      </c>
      <c r="AL63" s="236">
        <f t="shared" si="59"/>
        <v>0</v>
      </c>
      <c r="AM63" s="237">
        <f>IF(M63="",0,IF(OR(Q63="Mut+ext",VLOOKUP(M63,Paramétrage!$C$6:$E$28,2,0)=0),0,IF(P63="","saisir capacité",IF(Q63="Mut+ext",0,N63*AL63*VLOOKUP(M63,Paramétrage!$C$6:$E$28,2,0)))))</f>
        <v>0</v>
      </c>
      <c r="AN63" s="238"/>
      <c r="AO63" s="237">
        <f t="shared" si="60"/>
        <v>0</v>
      </c>
      <c r="AP63" s="237">
        <f>IF(M63="",0,IF(ISERROR(AN63+AM63*VLOOKUP(M63,Paramétrage!$C$6:$E$28,3,0))=1,AO63,AN63+AM63*VLOOKUP(M63,Paramétrage!$C$6:$E$28,3,0)))</f>
        <v>0</v>
      </c>
      <c r="AQ63" s="234">
        <f>IF(M63="",0,IF(OR(Q63="oui",VLOOKUP(M63,Paramétrage!$C$6:$E$28,2,0)=0),0,IF(W63="",0,W63-AL63)))</f>
        <v>2</v>
      </c>
      <c r="AR63" s="235">
        <f t="shared" si="61"/>
        <v>8</v>
      </c>
    </row>
    <row r="64" spans="1:44" ht="19.5" customHeight="1" x14ac:dyDescent="0.2">
      <c r="A64" s="682"/>
      <c r="B64" s="683"/>
      <c r="C64" s="676"/>
      <c r="D64" s="239"/>
      <c r="E64" s="239"/>
      <c r="F64" s="240"/>
      <c r="G64" s="239"/>
      <c r="H64" s="411"/>
      <c r="I64" s="243"/>
      <c r="J64" s="242"/>
      <c r="K64" s="243"/>
      <c r="L64" s="244"/>
      <c r="M64" s="245"/>
      <c r="N64" s="246">
        <f>+AG64</f>
        <v>54</v>
      </c>
      <c r="O64" s="247"/>
      <c r="P64" s="247"/>
      <c r="Q64" s="412"/>
      <c r="R64" s="512"/>
      <c r="S64" s="413"/>
      <c r="T64" s="413"/>
      <c r="U64" s="413"/>
      <c r="V64" s="414"/>
      <c r="W64" s="248"/>
      <c r="X64" s="252">
        <f>SUM(X60:X63)</f>
        <v>78</v>
      </c>
      <c r="Y64" s="245">
        <f>SUM(Y60:Y63)</f>
        <v>0</v>
      </c>
      <c r="Z64" s="253">
        <f>X64+Y64</f>
        <v>78</v>
      </c>
      <c r="AA64" s="254">
        <f>SUM(AA60:AA63)</f>
        <v>93</v>
      </c>
      <c r="AB64" s="415"/>
      <c r="AC64" s="415"/>
      <c r="AD64" s="416"/>
      <c r="AE64" s="417"/>
      <c r="AF64" s="250"/>
      <c r="AG64" s="365">
        <f>SUM(AG60:AG63)</f>
        <v>54</v>
      </c>
      <c r="AH64" s="366">
        <f>SUM(AH60:AH63)</f>
        <v>3220</v>
      </c>
    </row>
    <row r="65" spans="1:44" ht="19.5" customHeight="1" x14ac:dyDescent="0.2">
      <c r="A65" s="682"/>
      <c r="B65" s="683"/>
      <c r="C65" s="676" t="s">
        <v>205</v>
      </c>
      <c r="D65" s="677" t="s">
        <v>587</v>
      </c>
      <c r="E65" s="678">
        <v>6</v>
      </c>
      <c r="F65" s="228" t="s">
        <v>206</v>
      </c>
      <c r="G65" s="86"/>
      <c r="H65" s="509" t="s">
        <v>16</v>
      </c>
      <c r="I65" s="184" t="s">
        <v>674</v>
      </c>
      <c r="J65" s="90"/>
      <c r="K65" s="108" t="s">
        <v>90</v>
      </c>
      <c r="L65" s="92"/>
      <c r="M65" s="90" t="s">
        <v>91</v>
      </c>
      <c r="N65" s="109">
        <v>20</v>
      </c>
      <c r="O65" s="110">
        <v>55</v>
      </c>
      <c r="P65" s="95">
        <v>300</v>
      </c>
      <c r="Q65" s="96" t="s">
        <v>92</v>
      </c>
      <c r="R65" s="504"/>
      <c r="S65" s="687" t="s">
        <v>616</v>
      </c>
      <c r="T65" s="687"/>
      <c r="U65" s="687"/>
      <c r="V65" s="687"/>
      <c r="W65" s="230">
        <f>IF(OR(P65="",M65=Paramétrage!$C$10,M65=Paramétrage!$C$13,M65=Paramétrage!$C$16,M65=Paramétrage!$C$19,M65=Paramétrage!$C$23,M65=Paramétrage!$C$26,AND(M65&lt;&gt;Paramétrage!$C$9,Q66="Mut+ext")),"",ROUNDUP(O65/P65,0))</f>
        <v>1</v>
      </c>
      <c r="X65" s="231">
        <f>IF(M65="",0,IF(OR(Q66="Mut+ext",VLOOKUP(M65,Paramétrage!$C$6:$E$28,2,0)=0),0,IF(P65="","saisir capacité",N65*W65*VLOOKUP(M65,Paramétrage!$C$6:$E$28,2,0))))</f>
        <v>20</v>
      </c>
      <c r="Y65" s="113"/>
      <c r="Z65" s="232">
        <f t="shared" ref="Z65:Z67" si="68">IF(ISERROR(X65+Y65)=1,X65,X65+Y65)</f>
        <v>20</v>
      </c>
      <c r="AA65" s="233">
        <f>IF(M65="",0,IF(ISERROR(Y65+X65*VLOOKUP(M65,Paramétrage!$C$6:$E$28,3,0))=1,Z65,Y65+X65*VLOOKUP(M65,Paramétrage!$C$6:$E$28,3,0)))</f>
        <v>30</v>
      </c>
      <c r="AB65" s="641"/>
      <c r="AC65" s="641"/>
      <c r="AD65" s="641"/>
      <c r="AE65" s="116"/>
      <c r="AF65" s="97"/>
      <c r="AG65" s="353">
        <f>IF(F65="",0,IF(K65="",0,IF(SUMIF(F65:F67,F65,O65:O67)=0,0,IF(K65="Obligatoire",AH65/O65,IF(L65="",AH65/SUMIF(F65:F67,F65,O65:O67),AH65/(SUMIF(F65:F67,F65,O65:O67)/L65))))))</f>
        <v>20</v>
      </c>
      <c r="AH65" s="354">
        <f t="shared" ref="AH65:AH67" si="69">N65*O65</f>
        <v>1100</v>
      </c>
      <c r="AJ65" s="234">
        <f>IF(SUMIF(F65:F67,F65,O65:O67)=0,0,$N$3*O65/SUMIF(F65:F67,F65,O65:O67))</f>
        <v>0</v>
      </c>
      <c r="AK65" s="235">
        <f t="shared" ref="AK65:AK67" si="70">P65</f>
        <v>300</v>
      </c>
      <c r="AL65" s="236">
        <f t="shared" ref="AL65:AL67" si="71">IF(AK65=0,"",ROUNDUP(AJ65/AK65,0))</f>
        <v>0</v>
      </c>
      <c r="AM65" s="237">
        <f>IF(M65="",0,IF(OR(Q66="Mut+ext",VLOOKUP(M65,Paramétrage!$C$6:$E$28,2,0)=0),0,IF(P65="","saisir capacité",IF(Q66="Mut+ext",0,N65*AL65*VLOOKUP(M65,Paramétrage!$C$6:$E$28,2,0)))))</f>
        <v>0</v>
      </c>
      <c r="AN65" s="238"/>
      <c r="AO65" s="237">
        <f t="shared" ref="AO65:AO67" si="72">IF(ISERROR(AM65+AN65)=1,AM65,AM65+AN65)</f>
        <v>0</v>
      </c>
      <c r="AP65" s="237">
        <f>IF(M65="",0,IF(ISERROR(AN65+AM65*VLOOKUP(M65,Paramétrage!$C$6:$E$28,3,0))=1,AO65,AN65+AM65*VLOOKUP(M65,Paramétrage!$C$6:$E$28,3,0)))</f>
        <v>0</v>
      </c>
      <c r="AQ65" s="234">
        <f>IF(M65="",0,IF(OR(Q66="oui",VLOOKUP(M65,Paramétrage!$C$6:$E$28,2,0)=0),0,IF(W65="",0,W65-AL65)))</f>
        <v>1</v>
      </c>
      <c r="AR65" s="235">
        <f t="shared" ref="AR65:AR67" si="73">AA65-AP65-Y65</f>
        <v>30</v>
      </c>
    </row>
    <row r="66" spans="1:44" ht="19.5" customHeight="1" x14ac:dyDescent="0.2">
      <c r="A66" s="682"/>
      <c r="B66" s="683"/>
      <c r="C66" s="676"/>
      <c r="D66" s="677"/>
      <c r="E66" s="678"/>
      <c r="F66" s="86" t="s">
        <v>207</v>
      </c>
      <c r="G66" s="86"/>
      <c r="H66" s="507" t="s">
        <v>16</v>
      </c>
      <c r="I66" s="184" t="s">
        <v>675</v>
      </c>
      <c r="J66" s="100"/>
      <c r="K66" s="108" t="s">
        <v>90</v>
      </c>
      <c r="L66" s="92"/>
      <c r="M66" s="90" t="s">
        <v>95</v>
      </c>
      <c r="N66" s="109">
        <v>20</v>
      </c>
      <c r="O66" s="110">
        <v>55</v>
      </c>
      <c r="P66" s="95">
        <v>40</v>
      </c>
      <c r="Q66" s="96" t="s">
        <v>92</v>
      </c>
      <c r="R66" s="504"/>
      <c r="S66" s="687" t="s">
        <v>616</v>
      </c>
      <c r="T66" s="687"/>
      <c r="U66" s="687"/>
      <c r="V66" s="687"/>
      <c r="W66" s="230">
        <f>IF(OR(P66="",M66=Paramétrage!$C$10,M66=Paramétrage!$C$13,M66=Paramétrage!$C$16,M66=Paramétrage!$C$19,M66=Paramétrage!$C$23,M66=Paramétrage!$C$26,AND(M66&lt;&gt;Paramétrage!$C$9,Q67="Mut+ext")),"",ROUNDUP(O66/P66,0))</f>
        <v>2</v>
      </c>
      <c r="X66" s="231">
        <f>IF(M66="",0,IF(OR(Q67="Mut+ext",VLOOKUP(M66,Paramétrage!$C$6:$E$28,2,0)=0),0,IF(P66="","saisir capacité",N66*W66*VLOOKUP(M66,Paramétrage!$C$6:$E$28,2,0))))</f>
        <v>40</v>
      </c>
      <c r="Y66" s="113"/>
      <c r="Z66" s="232">
        <f t="shared" si="68"/>
        <v>40</v>
      </c>
      <c r="AA66" s="233">
        <f>IF(M66="",0,IF(ISERROR(Y66+X66*VLOOKUP(M66,Paramétrage!$C$6:$E$28,3,0))=1,Z66,Y66+X66*VLOOKUP(M66,Paramétrage!$C$6:$E$28,3,0)))</f>
        <v>40</v>
      </c>
      <c r="AB66" s="641"/>
      <c r="AC66" s="641"/>
      <c r="AD66" s="641"/>
      <c r="AE66" s="116"/>
      <c r="AF66" s="104"/>
      <c r="AG66" s="353">
        <f>IF(F66="",0,IF(K66="",0,IF(SUMIF(F65:F67,F66,O65:O67)=0,0,IF(K66="Obligatoire",AH66/O66,IF(L66="",AH66/SUMIF(F65:F67,F66,O65:O67),AH66/(SUMIF(F65:F67,F66,O65:O67)/L66))))))</f>
        <v>20</v>
      </c>
      <c r="AH66" s="182">
        <f t="shared" si="69"/>
        <v>1100</v>
      </c>
      <c r="AJ66" s="234">
        <f>IF(SUMIF(F65:F67,F66,O65:O67)=0,0,$N$3*O66/SUMIF(F65:F67,F66,O65:O67))</f>
        <v>0</v>
      </c>
      <c r="AK66" s="235">
        <f t="shared" si="70"/>
        <v>40</v>
      </c>
      <c r="AL66" s="236">
        <f t="shared" si="71"/>
        <v>0</v>
      </c>
      <c r="AM66" s="237" t="e">
        <f>IF(M66="",0,IF(OR(#REF!="Mut+ext",VLOOKUP(M66,Paramétrage!$C$6:$E$28,2,0)=0),0,IF(P66="","saisir capacité",IF(#REF!="Mut+ext",0,N66*AL66*VLOOKUP(M66,Paramétrage!$C$6:$E$28,2,0)))))</f>
        <v>#REF!</v>
      </c>
      <c r="AN66" s="238"/>
      <c r="AO66" s="237" t="e">
        <f t="shared" si="72"/>
        <v>#REF!</v>
      </c>
      <c r="AP66" s="237" t="e">
        <f>IF(M66="",0,IF(ISERROR(AN66+AM66*VLOOKUP(M66,Paramétrage!$C$6:$E$28,3,0))=1,AO66,AN66+AM66*VLOOKUP(M66,Paramétrage!$C$6:$E$28,3,0)))</f>
        <v>#REF!</v>
      </c>
      <c r="AQ66" s="234" t="e">
        <f>IF(M66="",0,IF(OR(#REF!="oui",VLOOKUP(M66,Paramétrage!$C$6:$E$28,2,0)=0),0,IF(W66="",0,W66-AL66)))</f>
        <v>#REF!</v>
      </c>
      <c r="AR66" s="235" t="e">
        <f t="shared" si="73"/>
        <v>#REF!</v>
      </c>
    </row>
    <row r="67" spans="1:44" ht="19.5" customHeight="1" x14ac:dyDescent="0.2">
      <c r="A67" s="682"/>
      <c r="B67" s="683"/>
      <c r="C67" s="676"/>
      <c r="D67" s="677"/>
      <c r="E67" s="678"/>
      <c r="F67" s="86" t="s">
        <v>234</v>
      </c>
      <c r="G67" s="86"/>
      <c r="H67" s="507" t="s">
        <v>16</v>
      </c>
      <c r="I67" s="89" t="s">
        <v>599</v>
      </c>
      <c r="J67" s="90"/>
      <c r="K67" s="108" t="s">
        <v>90</v>
      </c>
      <c r="L67" s="92"/>
      <c r="M67" s="90" t="s">
        <v>95</v>
      </c>
      <c r="N67" s="109">
        <v>20</v>
      </c>
      <c r="O67" s="110">
        <v>55</v>
      </c>
      <c r="P67" s="95">
        <v>24</v>
      </c>
      <c r="Q67" s="96" t="s">
        <v>92</v>
      </c>
      <c r="R67" s="504"/>
      <c r="S67" s="687" t="s">
        <v>616</v>
      </c>
      <c r="T67" s="687"/>
      <c r="U67" s="687"/>
      <c r="V67" s="687"/>
      <c r="W67" s="230">
        <f>IF(OR(P67="",M67=Paramétrage!$C$10,M67=Paramétrage!$C$13,M67=Paramétrage!$C$16,M67=Paramétrage!$C$19,M67=Paramétrage!$C$23,M67=Paramétrage!$C$26,AND(M67&lt;&gt;Paramétrage!$C$9,Q67="Mut+ext")),"",ROUNDUP(O67/P67,0))</f>
        <v>3</v>
      </c>
      <c r="X67" s="231">
        <f>IF(M67="",0,IF(OR(Q67="Mut+ext",VLOOKUP(M67,Paramétrage!$C$6:$E$28,2,0)=0),0,IF(P67="","saisir capacité",N67*W67*VLOOKUP(M67,Paramétrage!$C$6:$E$28,2,0))))</f>
        <v>60</v>
      </c>
      <c r="Y67" s="113"/>
      <c r="Z67" s="232">
        <f t="shared" si="68"/>
        <v>60</v>
      </c>
      <c r="AA67" s="233">
        <f>IF(M67="",0,IF(ISERROR(Y67+X67*VLOOKUP(M67,Paramétrage!$C$6:$E$28,3,0))=1,Z67,Y67+X67*VLOOKUP(M67,Paramétrage!$C$6:$E$28,3,0)))</f>
        <v>60</v>
      </c>
      <c r="AB67" s="641"/>
      <c r="AC67" s="641"/>
      <c r="AD67" s="641"/>
      <c r="AE67" s="116"/>
      <c r="AF67" s="104"/>
      <c r="AG67" s="353">
        <f>IF(F67="",0,IF(K67="",0,IF(SUMIF(F65:F67,F67,O65:O67)=0,0,IF(K67="Obligatoire",AH67/O67,IF(L67="",AH67/SUMIF(F65:F67,F67,O65:O67),AH67/(SUMIF(F65:F67,F67,O65:O67)/L67))))))</f>
        <v>20</v>
      </c>
      <c r="AH67" s="182">
        <f t="shared" si="69"/>
        <v>1100</v>
      </c>
      <c r="AJ67" s="234">
        <f>IF(SUMIF(F65:F67,F67,O65:O67)=0,0,$N$3*O67/SUMIF(F65:F67,F67,O65:O67))</f>
        <v>0</v>
      </c>
      <c r="AK67" s="235">
        <f t="shared" si="70"/>
        <v>24</v>
      </c>
      <c r="AL67" s="236">
        <f t="shared" si="71"/>
        <v>0</v>
      </c>
      <c r="AM67" s="237">
        <f>IF(M67="",0,IF(OR(Q67="Mut+ext",VLOOKUP(M67,Paramétrage!$C$6:$E$28,2,0)=0),0,IF(P67="","saisir capacité",IF(Q67="Mut+ext",0,N67*AL67*VLOOKUP(M67,Paramétrage!$C$6:$E$28,2,0)))))</f>
        <v>0</v>
      </c>
      <c r="AN67" s="238"/>
      <c r="AO67" s="237">
        <f t="shared" si="72"/>
        <v>0</v>
      </c>
      <c r="AP67" s="237">
        <f>IF(M67="",0,IF(ISERROR(AN67+AM67*VLOOKUP(M67,Paramétrage!$C$6:$E$28,3,0))=1,AO67,AN67+AM67*VLOOKUP(M67,Paramétrage!$C$6:$E$28,3,0)))</f>
        <v>0</v>
      </c>
      <c r="AQ67" s="234">
        <f>IF(M67="",0,IF(OR(Q67="oui",VLOOKUP(M67,Paramétrage!$C$6:$E$28,2,0)=0),0,IF(W67="",0,W67-AL67)))</f>
        <v>3</v>
      </c>
      <c r="AR67" s="235">
        <f t="shared" si="73"/>
        <v>60</v>
      </c>
    </row>
    <row r="68" spans="1:44" ht="19.5" customHeight="1" x14ac:dyDescent="0.2">
      <c r="A68" s="682"/>
      <c r="B68" s="683"/>
      <c r="C68" s="676"/>
      <c r="D68" s="239"/>
      <c r="E68" s="239"/>
      <c r="F68" s="240"/>
      <c r="G68" s="239"/>
      <c r="H68" s="411"/>
      <c r="I68" s="243"/>
      <c r="J68" s="242"/>
      <c r="K68" s="243"/>
      <c r="L68" s="244"/>
      <c r="M68" s="245"/>
      <c r="N68" s="246">
        <f>+AG68</f>
        <v>60</v>
      </c>
      <c r="O68" s="247"/>
      <c r="P68" s="247"/>
      <c r="Q68" s="412"/>
      <c r="R68" s="512"/>
      <c r="S68" s="413"/>
      <c r="T68" s="413"/>
      <c r="U68" s="413"/>
      <c r="V68" s="414"/>
      <c r="W68" s="248"/>
      <c r="X68" s="252">
        <f>SUM(X65:X67)</f>
        <v>120</v>
      </c>
      <c r="Y68" s="245">
        <f>SUM(Y65:Y67)</f>
        <v>0</v>
      </c>
      <c r="Z68" s="253">
        <f>X68+Y68</f>
        <v>120</v>
      </c>
      <c r="AA68" s="254">
        <f>SUM(AA65:AA67)</f>
        <v>130</v>
      </c>
      <c r="AB68" s="415"/>
      <c r="AC68" s="415"/>
      <c r="AD68" s="416"/>
      <c r="AE68" s="417"/>
      <c r="AF68" s="250"/>
      <c r="AG68" s="365">
        <f>SUM(AG65:AG67)</f>
        <v>60</v>
      </c>
      <c r="AH68" s="366">
        <f>SUM(AH65:AH67)</f>
        <v>3300</v>
      </c>
    </row>
    <row r="69" spans="1:44" ht="19.5" customHeight="1" x14ac:dyDescent="0.2">
      <c r="A69" s="682"/>
      <c r="B69" s="683"/>
      <c r="C69" s="676" t="s">
        <v>208</v>
      </c>
      <c r="D69" s="677" t="s">
        <v>588</v>
      </c>
      <c r="E69" s="678">
        <v>6</v>
      </c>
      <c r="F69" s="228" t="s">
        <v>209</v>
      </c>
      <c r="G69" s="86"/>
      <c r="H69" s="509" t="s">
        <v>16</v>
      </c>
      <c r="I69" s="89" t="s">
        <v>676</v>
      </c>
      <c r="J69" s="90"/>
      <c r="K69" s="264" t="s">
        <v>90</v>
      </c>
      <c r="L69" s="92"/>
      <c r="M69" s="90" t="s">
        <v>91</v>
      </c>
      <c r="N69" s="109">
        <v>20</v>
      </c>
      <c r="O69" s="110">
        <v>60</v>
      </c>
      <c r="P69" s="95">
        <v>300</v>
      </c>
      <c r="Q69" s="96" t="s">
        <v>92</v>
      </c>
      <c r="R69" s="504"/>
      <c r="S69" s="687" t="s">
        <v>615</v>
      </c>
      <c r="T69" s="687"/>
      <c r="U69" s="687"/>
      <c r="V69" s="687"/>
      <c r="W69" s="230">
        <f>IF(OR(P69="",M69=Paramétrage!$C$10,M69=Paramétrage!$C$13,M69=Paramétrage!$C$16,M69=Paramétrage!$C$19,M69=Paramétrage!$C$23,M69=Paramétrage!$C$26,AND(M69&lt;&gt;Paramétrage!$C$9,Q69="Mut+ext")),"",ROUNDUP(O69/P69,0))</f>
        <v>1</v>
      </c>
      <c r="X69" s="231">
        <f>IF(M69="",0,IF(OR(Q69="Mut+ext",VLOOKUP(M69,Paramétrage!$C$6:$E$28,2,0)=0),0,IF(P69="","saisir capacité",N69*W69*VLOOKUP(M69,Paramétrage!$C$6:$E$28,2,0))))</f>
        <v>20</v>
      </c>
      <c r="Y69" s="113"/>
      <c r="Z69" s="232">
        <f t="shared" ref="Z69:Z75" si="74">IF(ISERROR(X69+Y69)=1,X69,X69+Y69)</f>
        <v>20</v>
      </c>
      <c r="AA69" s="233">
        <f>IF(M69="",0,IF(ISERROR(Y69+X69*VLOOKUP(M69,Paramétrage!$C$6:$E$28,3,0))=1,Z69,Y69+X69*VLOOKUP(M69,Paramétrage!$C$6:$E$28,3,0)))</f>
        <v>30</v>
      </c>
      <c r="AB69" s="641"/>
      <c r="AC69" s="641"/>
      <c r="AD69" s="641"/>
      <c r="AE69" s="116"/>
      <c r="AF69" s="97"/>
      <c r="AG69" s="353">
        <f>IF(F69="",0,IF(K69="",0,IF(SUMIF(F69:F75,F69,O69:O75)=0,0,IF(K69="Obligatoire",AH69/O69,IF(L69="",AH69/SUMIF(F69:F75,F69,O69:O75),AH69/(SUMIF(F69:F75,F69,O69:O75)/L69))))))</f>
        <v>20</v>
      </c>
      <c r="AH69" s="354">
        <f t="shared" ref="AH69:AH75" si="75">N69*O69</f>
        <v>1200</v>
      </c>
      <c r="AJ69" s="234">
        <f>IF(SUMIF(F69:F75,F69,O69:O75)=0,0,$N$3*O69/SUMIF(F69:F75,F69,O69:O75))</f>
        <v>0</v>
      </c>
      <c r="AK69" s="235">
        <f t="shared" ref="AK69:AK75" si="76">P69</f>
        <v>300</v>
      </c>
      <c r="AL69" s="236">
        <f t="shared" ref="AL69:AL75" si="77">IF(AK69=0,"",ROUNDUP(AJ69/AK69,0))</f>
        <v>0</v>
      </c>
      <c r="AM69" s="237">
        <f>IF(M69="",0,IF(OR(Q69="Mut+ext",VLOOKUP(M69,Paramétrage!$C$6:$E$28,2,0)=0),0,IF(P69="","saisir capacité",IF(Q69="Mut+ext",0,N69*AL69*VLOOKUP(M69,Paramétrage!$C$6:$E$28,2,0)))))</f>
        <v>0</v>
      </c>
      <c r="AN69" s="238"/>
      <c r="AO69" s="237">
        <f t="shared" ref="AO69:AO75" si="78">IF(ISERROR(AM69+AN69)=1,AM69,AM69+AN69)</f>
        <v>0</v>
      </c>
      <c r="AP69" s="237">
        <f>IF(M69="",0,IF(ISERROR(AN69+AM69*VLOOKUP(M69,Paramétrage!$C$6:$E$28,3,0))=1,AO69,AN69+AM69*VLOOKUP(M69,Paramétrage!$C$6:$E$28,3,0)))</f>
        <v>0</v>
      </c>
      <c r="AQ69" s="234">
        <f>IF(M69="",0,IF(OR(Q69="oui",VLOOKUP(M69,Paramétrage!$C$6:$E$28,2,0)=0),0,IF(W69="",0,W69-AL69)))</f>
        <v>1</v>
      </c>
      <c r="AR69" s="235">
        <f t="shared" ref="AR69:AR75" si="79">AA69-AP69-Y69</f>
        <v>30</v>
      </c>
    </row>
    <row r="70" spans="1:44" ht="19.5" customHeight="1" x14ac:dyDescent="0.2">
      <c r="A70" s="682"/>
      <c r="B70" s="683"/>
      <c r="C70" s="676"/>
      <c r="D70" s="677"/>
      <c r="E70" s="678"/>
      <c r="F70" s="86" t="s">
        <v>210</v>
      </c>
      <c r="G70" s="86"/>
      <c r="H70" s="507" t="s">
        <v>16</v>
      </c>
      <c r="I70" s="184" t="s">
        <v>677</v>
      </c>
      <c r="J70" s="100"/>
      <c r="K70" s="108" t="s">
        <v>90</v>
      </c>
      <c r="L70" s="92"/>
      <c r="M70" s="90" t="s">
        <v>91</v>
      </c>
      <c r="N70" s="109">
        <v>10</v>
      </c>
      <c r="O70" s="110">
        <v>55</v>
      </c>
      <c r="P70" s="95">
        <v>300</v>
      </c>
      <c r="Q70" s="96" t="s">
        <v>92</v>
      </c>
      <c r="R70" s="504"/>
      <c r="S70" s="687" t="s">
        <v>616</v>
      </c>
      <c r="T70" s="687"/>
      <c r="U70" s="687"/>
      <c r="V70" s="687"/>
      <c r="W70" s="230">
        <f>IF(OR(P70="",M70=Paramétrage!$C$10,M70=Paramétrage!$C$13,M70=Paramétrage!$C$16,M70=Paramétrage!$C$19,M70=Paramétrage!$C$23,M70=Paramétrage!$C$26,AND(M70&lt;&gt;Paramétrage!$C$9,Q70="Mut+ext")),"",ROUNDUP(O70/P70,0))</f>
        <v>1</v>
      </c>
      <c r="X70" s="231">
        <f>IF(M70="",0,IF(OR(Q70="Mut+ext",VLOOKUP(M70,Paramétrage!$C$6:$E$28,2,0)=0),0,IF(P70="","saisir capacité",N70*W70*VLOOKUP(M70,Paramétrage!$C$6:$E$28,2,0))))</f>
        <v>10</v>
      </c>
      <c r="Y70" s="113"/>
      <c r="Z70" s="232">
        <f t="shared" si="74"/>
        <v>10</v>
      </c>
      <c r="AA70" s="233">
        <f>IF(M70="",0,IF(ISERROR(Y70+X70*VLOOKUP(M70,Paramétrage!$C$6:$E$28,3,0))=1,Z70,Y70+X70*VLOOKUP(M70,Paramétrage!$C$6:$E$28,3,0)))</f>
        <v>15</v>
      </c>
      <c r="AB70" s="641"/>
      <c r="AC70" s="641"/>
      <c r="AD70" s="641"/>
      <c r="AE70" s="116"/>
      <c r="AF70" s="104"/>
      <c r="AG70" s="353">
        <f>IF(F70="",0,IF(K70="",0,IF(SUMIF(F69:F75,F70,O69:O75)=0,0,IF(K70="Obligatoire",AH70/O70,IF(L70="",AH70/SUMIF(F69:F75,F70,O69:O75),AH70/(SUMIF(F69:F75,F70,O69:O75)/L70))))))</f>
        <v>10</v>
      </c>
      <c r="AH70" s="182">
        <f t="shared" si="75"/>
        <v>550</v>
      </c>
      <c r="AJ70" s="234">
        <f>IF(SUMIF(F69:F75,F70,O69:O75)=0,0,$N$3*O70/SUMIF(F69:F75,F70,O69:O75))</f>
        <v>0</v>
      </c>
      <c r="AK70" s="235">
        <f t="shared" si="76"/>
        <v>300</v>
      </c>
      <c r="AL70" s="236">
        <f t="shared" si="77"/>
        <v>0</v>
      </c>
      <c r="AM70" s="237">
        <f>IF(M70="",0,IF(OR(Q70="Mut+ext",VLOOKUP(M70,Paramétrage!$C$6:$E$28,2,0)=0),0,IF(P70="","saisir capacité",IF(Q70="Mut+ext",0,N70*AL70*VLOOKUP(M70,Paramétrage!$C$6:$E$28,2,0)))))</f>
        <v>0</v>
      </c>
      <c r="AN70" s="238"/>
      <c r="AO70" s="237">
        <f t="shared" si="78"/>
        <v>0</v>
      </c>
      <c r="AP70" s="237">
        <f>IF(M70="",0,IF(ISERROR(AN70+AM70*VLOOKUP(M70,Paramétrage!$C$6:$E$28,3,0))=1,AO70,AN70+AM70*VLOOKUP(M70,Paramétrage!$C$6:$E$28,3,0)))</f>
        <v>0</v>
      </c>
      <c r="AQ70" s="234">
        <f>IF(M70="",0,IF(OR(Q70="oui",VLOOKUP(M70,Paramétrage!$C$6:$E$28,2,0)=0),0,IF(W70="",0,W70-AL70)))</f>
        <v>1</v>
      </c>
      <c r="AR70" s="235">
        <f t="shared" si="79"/>
        <v>15</v>
      </c>
    </row>
    <row r="71" spans="1:44" ht="19.5" customHeight="1" x14ac:dyDescent="0.2">
      <c r="A71" s="682"/>
      <c r="B71" s="683"/>
      <c r="C71" s="676"/>
      <c r="D71" s="677"/>
      <c r="E71" s="678"/>
      <c r="F71" s="86" t="s">
        <v>211</v>
      </c>
      <c r="G71" s="86"/>
      <c r="H71" s="507" t="s">
        <v>16</v>
      </c>
      <c r="I71" s="184" t="s">
        <v>679</v>
      </c>
      <c r="J71" s="100"/>
      <c r="K71" s="108" t="s">
        <v>90</v>
      </c>
      <c r="L71" s="92"/>
      <c r="M71" s="90" t="s">
        <v>95</v>
      </c>
      <c r="N71" s="109">
        <v>20</v>
      </c>
      <c r="O71" s="110">
        <v>55</v>
      </c>
      <c r="P71" s="95">
        <v>40</v>
      </c>
      <c r="Q71" s="96" t="s">
        <v>92</v>
      </c>
      <c r="R71" s="504"/>
      <c r="S71" s="687" t="s">
        <v>616</v>
      </c>
      <c r="T71" s="687"/>
      <c r="U71" s="687"/>
      <c r="V71" s="687"/>
      <c r="W71" s="230">
        <f>IF(OR(P71="",M71=Paramétrage!$C$10,M71=Paramétrage!$C$13,M71=Paramétrage!$C$16,M71=Paramétrage!$C$19,M71=Paramétrage!$C$23,M71=Paramétrage!$C$26,AND(M71&lt;&gt;Paramétrage!$C$9,Q71="Mut+ext")),"",ROUNDUP(O71/P71,0))</f>
        <v>2</v>
      </c>
      <c r="X71" s="231">
        <f>IF(M71="",0,IF(OR(Q71="Mut+ext",VLOOKUP(M71,Paramétrage!$C$6:$E$28,2,0)=0),0,IF(P71="","saisir capacité",N71*W71*VLOOKUP(M71,Paramétrage!$C$6:$E$28,2,0))))</f>
        <v>40</v>
      </c>
      <c r="Y71" s="113"/>
      <c r="Z71" s="232">
        <f t="shared" si="74"/>
        <v>40</v>
      </c>
      <c r="AA71" s="233">
        <f>IF(M71="",0,IF(ISERROR(Y71+X71*VLOOKUP(M71,Paramétrage!$C$6:$E$28,3,0))=1,Z71,Y71+X71*VLOOKUP(M71,Paramétrage!$C$6:$E$28,3,0)))</f>
        <v>40</v>
      </c>
      <c r="AB71" s="641"/>
      <c r="AC71" s="641"/>
      <c r="AD71" s="641"/>
      <c r="AE71" s="116"/>
      <c r="AF71" s="104"/>
      <c r="AG71" s="353">
        <f>IF(F71="",0,IF(K71="",0,IF(SUMIF(F69:F75,F71,O69:O75)=0,0,IF(K71="Obligatoire",AH71/O71,IF(L71="",AH71/SUMIF(F69:F75,F71,O69:O75),AH71/(SUMIF(F69:F75,F71,O69:O75)/L71))))))</f>
        <v>20</v>
      </c>
      <c r="AH71" s="182">
        <f t="shared" si="75"/>
        <v>1100</v>
      </c>
      <c r="AJ71" s="234">
        <f>IF(SUMIF(F69:F75,F71,O69:O75)=0,0,$N$3*O71/SUMIF(F69:F75,F71,O69:O75))</f>
        <v>0</v>
      </c>
      <c r="AK71" s="235">
        <f t="shared" si="76"/>
        <v>40</v>
      </c>
      <c r="AL71" s="236">
        <f t="shared" si="77"/>
        <v>0</v>
      </c>
      <c r="AM71" s="237">
        <f>IF(M71="",0,IF(OR(Q71="Mut+ext",VLOOKUP(M71,Paramétrage!$C$6:$E$28,2,0)=0),0,IF(P71="","saisir capacité",IF(Q71="Mut+ext",0,N71*AL71*VLOOKUP(M71,Paramétrage!$C$6:$E$28,2,0)))))</f>
        <v>0</v>
      </c>
      <c r="AN71" s="238"/>
      <c r="AO71" s="237">
        <f t="shared" si="78"/>
        <v>0</v>
      </c>
      <c r="AP71" s="237">
        <f>IF(M71="",0,IF(ISERROR(AN71+AM71*VLOOKUP(M71,Paramétrage!$C$6:$E$28,3,0))=1,AO71,AN71+AM71*VLOOKUP(M71,Paramétrage!$C$6:$E$28,3,0)))</f>
        <v>0</v>
      </c>
      <c r="AQ71" s="234">
        <f>IF(M71="",0,IF(OR(Q71="oui",VLOOKUP(M71,Paramétrage!$C$6:$E$28,2,0)=0),0,IF(W71="",0,W71-AL71)))</f>
        <v>2</v>
      </c>
      <c r="AR71" s="235">
        <f t="shared" si="79"/>
        <v>40</v>
      </c>
    </row>
    <row r="72" spans="1:44" ht="19.5" customHeight="1" x14ac:dyDescent="0.2">
      <c r="A72" s="682"/>
      <c r="B72" s="683"/>
      <c r="C72" s="676"/>
      <c r="D72" s="677"/>
      <c r="E72" s="678"/>
      <c r="F72" s="86" t="s">
        <v>248</v>
      </c>
      <c r="G72" s="86"/>
      <c r="H72" s="507" t="s">
        <v>16</v>
      </c>
      <c r="I72" s="89" t="s">
        <v>680</v>
      </c>
      <c r="J72" s="90"/>
      <c r="K72" s="264" t="s">
        <v>90</v>
      </c>
      <c r="L72" s="92"/>
      <c r="M72" s="90" t="s">
        <v>95</v>
      </c>
      <c r="N72" s="109">
        <v>20</v>
      </c>
      <c r="O72" s="110">
        <v>55</v>
      </c>
      <c r="P72" s="95">
        <v>40</v>
      </c>
      <c r="Q72" s="96" t="s">
        <v>92</v>
      </c>
      <c r="R72" s="504"/>
      <c r="S72" s="564" t="s">
        <v>616</v>
      </c>
      <c r="T72" s="564"/>
      <c r="U72" s="564"/>
      <c r="V72" s="564"/>
      <c r="W72" s="230">
        <f>IF(OR(P72="",M72=Paramétrage!$C$10,M72=Paramétrage!$C$13,M72=Paramétrage!$C$16,M72=Paramétrage!$C$19,M72=Paramétrage!$C$23,M72=Paramétrage!$C$26,AND(M72&lt;&gt;Paramétrage!$C$9,Q72="Mut+ext")),"",ROUNDUP(O72/P72,0))</f>
        <v>2</v>
      </c>
      <c r="X72" s="231">
        <f>IF(M72="",0,IF(OR(Q72="Mut+ext",VLOOKUP(M72,Paramétrage!$C$6:$E$28,2,0)=0),0,IF(P72="","saisir capacité",N72*W72*VLOOKUP(M72,Paramétrage!$C$6:$E$28,2,0))))</f>
        <v>40</v>
      </c>
      <c r="Y72" s="113"/>
      <c r="Z72" s="232">
        <f t="shared" si="74"/>
        <v>40</v>
      </c>
      <c r="AA72" s="233">
        <f>IF(M72="",0,IF(ISERROR(Y72+X72*VLOOKUP(M72,Paramétrage!$C$6:$E$28,3,0))=1,Z72,Y72+X72*VLOOKUP(M72,Paramétrage!$C$6:$E$28,3,0)))</f>
        <v>40</v>
      </c>
      <c r="AB72" s="641"/>
      <c r="AC72" s="641"/>
      <c r="AD72" s="641"/>
      <c r="AE72" s="116"/>
      <c r="AF72" s="104"/>
      <c r="AG72" s="353">
        <f>IF(F72="",0,IF(K72="",0,IF(SUMIF(F69:F75,F72,O69:O75)=0,0,IF(K72="Obligatoire",AH72/O72,IF(L72="",AH72/SUMIF(F69:F75,F72,O69:O75),AH72/(SUMIF(F69:F75,F72,O69:O75)/L72))))))</f>
        <v>20</v>
      </c>
      <c r="AH72" s="182">
        <f t="shared" si="75"/>
        <v>1100</v>
      </c>
      <c r="AJ72" s="234">
        <f>IF(SUMIF(F69:F75,F72,O69:O75)=0,0,$N$3*O72/SUMIF(F69:F75,F72,O69:O75))</f>
        <v>0</v>
      </c>
      <c r="AK72" s="235">
        <f t="shared" si="76"/>
        <v>40</v>
      </c>
      <c r="AL72" s="236">
        <f t="shared" si="77"/>
        <v>0</v>
      </c>
      <c r="AM72" s="237">
        <f>IF(M72="",0,IF(OR(Q72="Mut+ext",VLOOKUP(M72,Paramétrage!$C$6:$E$28,2,0)=0),0,IF(P72="","saisir capacité",IF(Q72="Mut+ext",0,N72*AL72*VLOOKUP(M72,Paramétrage!$C$6:$E$28,2,0)))))</f>
        <v>0</v>
      </c>
      <c r="AN72" s="238"/>
      <c r="AO72" s="237">
        <f t="shared" si="78"/>
        <v>0</v>
      </c>
      <c r="AP72" s="237">
        <f>IF(M72="",0,IF(ISERROR(AN72+AM72*VLOOKUP(M72,Paramétrage!$C$6:$E$28,3,0))=1,AO72,AN72+AM72*VLOOKUP(M72,Paramétrage!$C$6:$E$28,3,0)))</f>
        <v>0</v>
      </c>
      <c r="AQ72" s="234">
        <f>IF(M72="",0,IF(OR(Q72="oui",VLOOKUP(M72,Paramétrage!$C$6:$E$28,2,0)=0),0,IF(W72="",0,W72-AL72)))</f>
        <v>2</v>
      </c>
      <c r="AR72" s="235">
        <f t="shared" si="79"/>
        <v>40</v>
      </c>
    </row>
    <row r="73" spans="1:44" ht="19.5" customHeight="1" x14ac:dyDescent="0.2">
      <c r="A73" s="682"/>
      <c r="B73" s="683"/>
      <c r="C73" s="676"/>
      <c r="D73" s="677"/>
      <c r="E73" s="678"/>
      <c r="F73" s="431"/>
      <c r="G73" s="431"/>
      <c r="H73" s="545"/>
      <c r="I73" s="89"/>
      <c r="J73" s="100"/>
      <c r="K73" s="264"/>
      <c r="L73" s="92"/>
      <c r="M73" s="100"/>
      <c r="N73" s="109"/>
      <c r="O73" s="110"/>
      <c r="P73" s="95"/>
      <c r="Q73" s="96"/>
      <c r="R73" s="504"/>
      <c r="S73" s="687"/>
      <c r="T73" s="687"/>
      <c r="U73" s="687"/>
      <c r="V73" s="687"/>
      <c r="W73" s="230" t="str">
        <f>IF(OR(P73="",M73=Paramétrage!$C$10,M73=Paramétrage!$C$13,M73=Paramétrage!$C$16,M73=Paramétrage!$C$19,M73=Paramétrage!$C$23,M73=Paramétrage!$C$26,AND(M73&lt;&gt;Paramétrage!$C$9,Q73="Mut+ext")),"",ROUNDUP(O73/P73,0))</f>
        <v/>
      </c>
      <c r="X73" s="231">
        <f>IF(M73="",0,IF(OR(Q73="Mut+ext",VLOOKUP(M73,Paramétrage!$C$6:$E$28,2,0)=0),0,IF(P73="","saisir capacité",N73*W73*VLOOKUP(M73,Paramétrage!$C$6:$E$28,2,0))))</f>
        <v>0</v>
      </c>
      <c r="Y73" s="113"/>
      <c r="Z73" s="232">
        <f t="shared" si="74"/>
        <v>0</v>
      </c>
      <c r="AA73" s="233">
        <f>IF(M73="",0,IF(ISERROR(Y73+X73*VLOOKUP(M73,Paramétrage!$C$6:$E$28,3,0))=1,Z73,Y73+X73*VLOOKUP(M73,Paramétrage!$C$6:$E$28,3,0)))</f>
        <v>0</v>
      </c>
      <c r="AB73" s="641"/>
      <c r="AC73" s="641"/>
      <c r="AD73" s="641"/>
      <c r="AE73" s="116"/>
      <c r="AF73" s="104"/>
      <c r="AG73" s="353">
        <f>IF(F73="",0,IF(K73="",0,IF(SUMIF(F69:F75,F73,O69:O75)=0,0,IF(K73="Obligatoire",AH73/O73,IF(L73="",AH73/SUMIF(F69:F75,F73,O69:O75),AH73/(SUMIF(F69:F75,F73,O69:O75)/L73))))))</f>
        <v>0</v>
      </c>
      <c r="AH73" s="182">
        <f t="shared" si="75"/>
        <v>0</v>
      </c>
      <c r="AJ73" s="234">
        <f>IF(SUMIF(F69:F75,F73,O69:O75)=0,0,$N$3*O73/SUMIF(F69:F75,F73,O69:O75))</f>
        <v>0</v>
      </c>
      <c r="AK73" s="235">
        <f t="shared" si="76"/>
        <v>0</v>
      </c>
      <c r="AL73" s="236" t="str">
        <f t="shared" si="77"/>
        <v/>
      </c>
      <c r="AM73" s="237">
        <f>IF(M73="",0,IF(OR(Q73="Mut+ext",VLOOKUP(M73,Paramétrage!$C$6:$E$28,2,0)=0),0,IF(P73="","saisir capacité",IF(Q73="Mut+ext",0,N73*AL73*VLOOKUP(M73,Paramétrage!$C$6:$E$28,2,0)))))</f>
        <v>0</v>
      </c>
      <c r="AN73" s="238"/>
      <c r="AO73" s="237">
        <f t="shared" si="78"/>
        <v>0</v>
      </c>
      <c r="AP73" s="237">
        <f>IF(M73="",0,IF(ISERROR(AN73+AM73*VLOOKUP(M73,Paramétrage!$C$6:$E$28,3,0))=1,AO73,AN73+AM73*VLOOKUP(M73,Paramétrage!$C$6:$E$28,3,0)))</f>
        <v>0</v>
      </c>
      <c r="AQ73" s="234">
        <f>IF(M73="",0,IF(OR(Q73="oui",VLOOKUP(M73,Paramétrage!$C$6:$E$28,2,0)=0),0,IF(W73="",0,W73-AL73)))</f>
        <v>0</v>
      </c>
      <c r="AR73" s="235">
        <f t="shared" si="79"/>
        <v>0</v>
      </c>
    </row>
    <row r="74" spans="1:44" ht="19.5" customHeight="1" x14ac:dyDescent="0.2">
      <c r="A74" s="682"/>
      <c r="B74" s="683"/>
      <c r="C74" s="676"/>
      <c r="D74" s="677"/>
      <c r="E74" s="678"/>
      <c r="F74" s="431"/>
      <c r="G74" s="431"/>
      <c r="H74" s="545"/>
      <c r="I74" s="89"/>
      <c r="J74" s="100"/>
      <c r="K74" s="264"/>
      <c r="L74" s="92"/>
      <c r="M74" s="100"/>
      <c r="N74" s="109"/>
      <c r="O74" s="110"/>
      <c r="P74" s="95"/>
      <c r="Q74" s="96"/>
      <c r="R74" s="504"/>
      <c r="S74" s="687"/>
      <c r="T74" s="687"/>
      <c r="U74" s="687"/>
      <c r="V74" s="687"/>
      <c r="W74" s="230" t="str">
        <f>IF(OR(P74="",M74=Paramétrage!$C$10,M74=Paramétrage!$C$13,M74=Paramétrage!$C$16,M74=Paramétrage!$C$19,M74=Paramétrage!$C$23,M74=Paramétrage!$C$26,AND(M74&lt;&gt;Paramétrage!$C$9,Q74="Mut+ext")),"",ROUNDUP(O74/P74,0))</f>
        <v/>
      </c>
      <c r="X74" s="231">
        <f>IF(M74="",0,IF(OR(Q74="Mut+ext",VLOOKUP(M74,Paramétrage!$C$6:$E$28,2,0)=0),0,IF(P74="","saisir capacité",N74*W74*VLOOKUP(M74,Paramétrage!$C$6:$E$28,2,0))))</f>
        <v>0</v>
      </c>
      <c r="Y74" s="113"/>
      <c r="Z74" s="232">
        <f t="shared" si="74"/>
        <v>0</v>
      </c>
      <c r="AA74" s="233">
        <f>IF(M74="",0,IF(ISERROR(Y74+X74*VLOOKUP(M74,Paramétrage!$C$6:$E$28,3,0))=1,Z74,Y74+X74*VLOOKUP(M74,Paramétrage!$C$6:$E$28,3,0)))</f>
        <v>0</v>
      </c>
      <c r="AB74" s="641"/>
      <c r="AC74" s="641"/>
      <c r="AD74" s="641"/>
      <c r="AE74" s="116"/>
      <c r="AF74" s="104"/>
      <c r="AG74" s="353">
        <f>IF(F74="",0,IF(K74="",0,IF(SUMIF(F69:F75,F74,O69:O75)=0,0,IF(K74="Obligatoire",AH74/O74,IF(L74="",AH74/SUMIF(F69:F75,F74,O69:O75),AH74/(SUMIF(F69:F75,F74,O69:O75)/L74))))))</f>
        <v>0</v>
      </c>
      <c r="AH74" s="182">
        <f t="shared" si="75"/>
        <v>0</v>
      </c>
      <c r="AJ74" s="234">
        <f>IF(SUMIF(F69:F75,F74,O69:O75)=0,0,$N$3*O74/SUMIF(F69:F75,F74,O69:O75))</f>
        <v>0</v>
      </c>
      <c r="AK74" s="235">
        <f t="shared" si="76"/>
        <v>0</v>
      </c>
      <c r="AL74" s="236" t="str">
        <f t="shared" si="77"/>
        <v/>
      </c>
      <c r="AM74" s="237">
        <f>IF(M74="",0,IF(OR(Q74="Mut+ext",VLOOKUP(M74,Paramétrage!$C$6:$E$28,2,0)=0),0,IF(P74="","saisir capacité",IF(Q74="Mut+ext",0,N74*AL74*VLOOKUP(M74,Paramétrage!$C$6:$E$28,2,0)))))</f>
        <v>0</v>
      </c>
      <c r="AN74" s="238"/>
      <c r="AO74" s="237">
        <f t="shared" si="78"/>
        <v>0</v>
      </c>
      <c r="AP74" s="237">
        <f>IF(M74="",0,IF(ISERROR(AN74+AM74*VLOOKUP(M74,Paramétrage!$C$6:$E$28,3,0))=1,AO74,AN74+AM74*VLOOKUP(M74,Paramétrage!$C$6:$E$28,3,0)))</f>
        <v>0</v>
      </c>
      <c r="AQ74" s="234">
        <f>IF(M74="",0,IF(OR(Q74="oui",VLOOKUP(M74,Paramétrage!$C$6:$E$28,2,0)=0),0,IF(W74="",0,W74-AL74)))</f>
        <v>0</v>
      </c>
      <c r="AR74" s="235">
        <f t="shared" si="79"/>
        <v>0</v>
      </c>
    </row>
    <row r="75" spans="1:44" ht="19.5" customHeight="1" x14ac:dyDescent="0.2">
      <c r="A75" s="682"/>
      <c r="B75" s="683"/>
      <c r="C75" s="676"/>
      <c r="D75" s="677"/>
      <c r="E75" s="678"/>
      <c r="F75" s="431"/>
      <c r="G75" s="431"/>
      <c r="H75" s="545"/>
      <c r="I75" s="89"/>
      <c r="J75" s="100"/>
      <c r="K75" s="264"/>
      <c r="L75" s="92"/>
      <c r="M75" s="100"/>
      <c r="N75" s="109"/>
      <c r="O75" s="110"/>
      <c r="P75" s="95"/>
      <c r="Q75" s="96"/>
      <c r="R75" s="504"/>
      <c r="S75" s="687"/>
      <c r="T75" s="687"/>
      <c r="U75" s="687"/>
      <c r="V75" s="687"/>
      <c r="W75" s="230" t="str">
        <f>IF(OR(P75="",M75=Paramétrage!$C$10,M75=Paramétrage!$C$13,M75=Paramétrage!$C$16,M75=Paramétrage!$C$19,M75=Paramétrage!$C$23,M75=Paramétrage!$C$26,AND(M75&lt;&gt;Paramétrage!$C$9,Q75="Mut+ext")),"",ROUNDUP(O75/P75,0))</f>
        <v/>
      </c>
      <c r="X75" s="231">
        <f>IF(M75="",0,IF(OR(Q75="Mut+ext",VLOOKUP(M75,Paramétrage!$C$6:$E$28,2,0)=0),0,IF(P75="","saisir capacité",N75*W75*VLOOKUP(M75,Paramétrage!$C$6:$E$28,2,0))))</f>
        <v>0</v>
      </c>
      <c r="Y75" s="113"/>
      <c r="Z75" s="232">
        <f t="shared" si="74"/>
        <v>0</v>
      </c>
      <c r="AA75" s="233">
        <f>IF(M75="",0,IF(ISERROR(Y75+X75*VLOOKUP(M75,Paramétrage!$C$6:$E$28,3,0))=1,Z75,Y75+X75*VLOOKUP(M75,Paramétrage!$C$6:$E$28,3,0)))</f>
        <v>0</v>
      </c>
      <c r="AB75" s="641"/>
      <c r="AC75" s="641"/>
      <c r="AD75" s="641"/>
      <c r="AE75" s="116"/>
      <c r="AF75" s="104"/>
      <c r="AG75" s="353">
        <f>IF(F75="",0,IF(K75="",0,IF(SUMIF(F69:F75,F75,O69:O75)=0,0,IF(K75="Obligatoire",AH75/O75,IF(L75="",AH75/SUMIF(F69:F75,F75,O69:O75),AH75/(SUMIF(F69:F75,F75,O69:O75)/L75))))))</f>
        <v>0</v>
      </c>
      <c r="AH75" s="182">
        <f t="shared" si="75"/>
        <v>0</v>
      </c>
      <c r="AJ75" s="234">
        <f>IF(SUMIF(F69:F75,F75,O69:O75)=0,0,$N$3*O75/SUMIF(F69:F75,F75,O69:O75))</f>
        <v>0</v>
      </c>
      <c r="AK75" s="235">
        <f t="shared" si="76"/>
        <v>0</v>
      </c>
      <c r="AL75" s="236" t="str">
        <f t="shared" si="77"/>
        <v/>
      </c>
      <c r="AM75" s="237">
        <f>IF(M75="",0,IF(OR(Q75="Mut+ext",VLOOKUP(M75,Paramétrage!$C$6:$E$28,2,0)=0),0,IF(P75="","saisir capacité",IF(Q75="Mut+ext",0,N75*AL75*VLOOKUP(M75,Paramétrage!$C$6:$E$28,2,0)))))</f>
        <v>0</v>
      </c>
      <c r="AN75" s="238"/>
      <c r="AO75" s="237">
        <f t="shared" si="78"/>
        <v>0</v>
      </c>
      <c r="AP75" s="237">
        <f>IF(M75="",0,IF(ISERROR(AN75+AM75*VLOOKUP(M75,Paramétrage!$C$6:$E$28,3,0))=1,AO75,AN75+AM75*VLOOKUP(M75,Paramétrage!$C$6:$E$28,3,0)))</f>
        <v>0</v>
      </c>
      <c r="AQ75" s="234">
        <f>IF(M75="",0,IF(OR(Q75="oui",VLOOKUP(M75,Paramétrage!$C$6:$E$28,2,0)=0),0,IF(W75="",0,W75-AL75)))</f>
        <v>0</v>
      </c>
      <c r="AR75" s="235">
        <f t="shared" si="79"/>
        <v>0</v>
      </c>
    </row>
    <row r="76" spans="1:44" ht="19.5" customHeight="1" x14ac:dyDescent="0.2">
      <c r="A76" s="682"/>
      <c r="B76" s="683"/>
      <c r="C76" s="676"/>
      <c r="D76" s="239"/>
      <c r="E76" s="239"/>
      <c r="F76" s="240"/>
      <c r="G76" s="239"/>
      <c r="H76" s="411"/>
      <c r="I76" s="243"/>
      <c r="J76" s="242"/>
      <c r="K76" s="243"/>
      <c r="L76" s="244"/>
      <c r="M76" s="245"/>
      <c r="N76" s="246">
        <f>+AG76</f>
        <v>70</v>
      </c>
      <c r="O76" s="247"/>
      <c r="P76" s="247"/>
      <c r="Q76" s="412"/>
      <c r="R76" s="512"/>
      <c r="S76" s="413"/>
      <c r="T76" s="413"/>
      <c r="U76" s="413"/>
      <c r="V76" s="414"/>
      <c r="W76" s="248"/>
      <c r="X76" s="252">
        <f>SUM(X69:X75)</f>
        <v>110</v>
      </c>
      <c r="Y76" s="245">
        <f>SUM(Y69:Y75)</f>
        <v>0</v>
      </c>
      <c r="Z76" s="253">
        <f>X76+Y76</f>
        <v>110</v>
      </c>
      <c r="AA76" s="254">
        <f>SUM(AA69:AA75)</f>
        <v>125</v>
      </c>
      <c r="AB76" s="415"/>
      <c r="AC76" s="415"/>
      <c r="AD76" s="416"/>
      <c r="AE76" s="417"/>
      <c r="AF76" s="250"/>
      <c r="AG76" s="365">
        <f>SUM(AG69:AG75)</f>
        <v>70</v>
      </c>
      <c r="AH76" s="366">
        <f>SUM(AH69:AH75)</f>
        <v>3950</v>
      </c>
    </row>
    <row r="77" spans="1:44" ht="19.5" customHeight="1" x14ac:dyDescent="0.2">
      <c r="A77" s="682"/>
      <c r="B77" s="686" t="s">
        <v>116</v>
      </c>
      <c r="C77" s="676" t="s">
        <v>212</v>
      </c>
      <c r="D77" s="677" t="s">
        <v>141</v>
      </c>
      <c r="E77" s="678">
        <v>6</v>
      </c>
      <c r="F77" s="228" t="s">
        <v>213</v>
      </c>
      <c r="G77" s="86"/>
      <c r="H77" s="509" t="s">
        <v>19</v>
      </c>
      <c r="I77" s="592" t="s">
        <v>681</v>
      </c>
      <c r="J77" s="90"/>
      <c r="K77" s="108" t="s">
        <v>94</v>
      </c>
      <c r="L77" s="92">
        <v>2</v>
      </c>
      <c r="M77" s="90" t="s">
        <v>95</v>
      </c>
      <c r="N77" s="109">
        <v>20</v>
      </c>
      <c r="O77" s="110">
        <v>25</v>
      </c>
      <c r="P77" s="95">
        <v>40</v>
      </c>
      <c r="Q77" s="96" t="s">
        <v>231</v>
      </c>
      <c r="R77" s="504"/>
      <c r="S77" s="687"/>
      <c r="T77" s="687"/>
      <c r="U77" s="687"/>
      <c r="V77" s="687"/>
      <c r="W77" s="265">
        <f>IF(OR(P77="",M77=Paramétrage!$C$10,M77=Paramétrage!$C$13,M77=Paramétrage!$C$16,M77=Paramétrage!$C$19,M77=Paramétrage!$C$23,M77=Paramétrage!$C$26,AND(M77&lt;&gt;Paramétrage!$C$9,Q77="Mut+ext")),"",ROUNDUP(O77/P77,0))</f>
        <v>1</v>
      </c>
      <c r="X77" s="266">
        <f>IF(M77="",0,IF(OR(Q77="Mut+ext",VLOOKUP(M77,Paramétrage!$C$6:$E$28,2,0)=0),0,IF(P77="","saisir capacité",N77*W77*VLOOKUP(M77,Paramétrage!$C$6:$E$28,2,0))))</f>
        <v>20</v>
      </c>
      <c r="Y77" s="113"/>
      <c r="Z77" s="267">
        <f t="shared" ref="Z77:Z81" si="80">IF(ISERROR(X77+Y77)=1,X77,X77+Y77)</f>
        <v>20</v>
      </c>
      <c r="AA77" s="268">
        <f>IF(M77="",0,IF(ISERROR(Y77+X77*VLOOKUP(M77,Paramétrage!$C$6:$E$28,3,0))=1,Z77,Y77+X77*VLOOKUP(M77,Paramétrage!$C$6:$E$28,3,0)))</f>
        <v>20</v>
      </c>
      <c r="AB77" s="641"/>
      <c r="AC77" s="641"/>
      <c r="AD77" s="641"/>
      <c r="AE77" s="116"/>
      <c r="AF77" s="97"/>
      <c r="AG77" s="353">
        <f>IF(F77="",0,IF(K77="",0,IF(SUMIF(F77:F89,F77,O77:O89)=0,0,IF(K77="Obligatoire",AH77/O77,IF(L77="",AH77/SUMIF(F77:F89,F77,O77:O89),AH77/(SUMIF(F77:F89,F77,O77:O89)/L77))))))</f>
        <v>10.869565217391305</v>
      </c>
      <c r="AH77" s="354">
        <f t="shared" ref="AH77:AH81" si="81">N77*O77</f>
        <v>500</v>
      </c>
      <c r="AJ77" s="234">
        <f>IF(SUMIF(F77:F89,F77,O77:O89)=0,0,$N$3*O77/SUMIF(F77:F89,F77,O77:O89))</f>
        <v>0</v>
      </c>
      <c r="AK77" s="235">
        <f t="shared" ref="AK77:AK89" si="82">P77</f>
        <v>40</v>
      </c>
      <c r="AL77" s="236">
        <f t="shared" ref="AL77:AL89" si="83">IF(AK77=0,"",ROUNDUP(AJ77/AK77,0))</f>
        <v>0</v>
      </c>
      <c r="AM77" s="237">
        <f>IF(M77="",0,IF(OR(Q77="Mut+ext",VLOOKUP(M77,Paramétrage!$C$6:$E$28,2,0)=0),0,IF(P77="","saisir capacité",IF(Q77="Mut+ext",0,N77*AL77*VLOOKUP(M77,Paramétrage!$C$6:$E$28,2,0)))))</f>
        <v>0</v>
      </c>
      <c r="AN77" s="238"/>
      <c r="AO77" s="237">
        <f t="shared" ref="AO77:AO89" si="84">IF(ISERROR(AM77+AN77)=1,AM77,AM77+AN77)</f>
        <v>0</v>
      </c>
      <c r="AP77" s="237">
        <f>IF(M77="",0,IF(ISERROR(AN77+AM77*VLOOKUP(M77,Paramétrage!$C$6:$E$28,3,0))=1,AO77,AN77+AM77*VLOOKUP(M77,Paramétrage!$C$6:$E$28,3,0)))</f>
        <v>0</v>
      </c>
      <c r="AQ77" s="234">
        <f>IF(M77="",0,IF(OR(Q77="oui",VLOOKUP(M77,Paramétrage!$C$6:$E$28,2,0)=0),0,IF(W77="",0,W77-AL77)))</f>
        <v>1</v>
      </c>
      <c r="AR77" s="235">
        <f t="shared" ref="AR77:AR89" si="85">AA77-AP77-Y77</f>
        <v>20</v>
      </c>
    </row>
    <row r="78" spans="1:44" ht="19.5" customHeight="1" x14ac:dyDescent="0.2">
      <c r="A78" s="682"/>
      <c r="B78" s="686"/>
      <c r="C78" s="676"/>
      <c r="D78" s="677"/>
      <c r="E78" s="678"/>
      <c r="F78" s="86" t="s">
        <v>213</v>
      </c>
      <c r="G78" s="431"/>
      <c r="H78" s="510" t="s">
        <v>19</v>
      </c>
      <c r="I78" s="593" t="s">
        <v>185</v>
      </c>
      <c r="J78" s="90"/>
      <c r="K78" s="264" t="s">
        <v>94</v>
      </c>
      <c r="L78" s="92">
        <v>2</v>
      </c>
      <c r="M78" s="90" t="s">
        <v>95</v>
      </c>
      <c r="N78" s="109">
        <v>20</v>
      </c>
      <c r="O78" s="110">
        <v>9</v>
      </c>
      <c r="P78" s="95">
        <v>40</v>
      </c>
      <c r="Q78" s="96" t="s">
        <v>231</v>
      </c>
      <c r="R78" s="504"/>
      <c r="S78" s="705"/>
      <c r="T78" s="705"/>
      <c r="U78" s="705"/>
      <c r="V78" s="687"/>
      <c r="W78" s="265">
        <f>IF(OR(P78="",M78=Paramétrage!$C$10,M78=Paramétrage!$C$13,M78=Paramétrage!$C$16,M78=Paramétrage!$C$19,M78=Paramétrage!$C$23,M78=Paramétrage!$C$26,AND(M78&lt;&gt;Paramétrage!$C$9,Q78="Mut+ext")),"",ROUNDUP(O78/P78,0))</f>
        <v>1</v>
      </c>
      <c r="X78" s="266">
        <f>IF(M78="",0,IF(OR(Q78="Mut+ext",VLOOKUP(M78,Paramétrage!$C$6:$E$28,2,0)=0),0,IF(P78="","saisir capacité",N78*W78*VLOOKUP(M78,Paramétrage!$C$6:$E$28,2,0))))</f>
        <v>20</v>
      </c>
      <c r="Y78" s="113"/>
      <c r="Z78" s="267">
        <f t="shared" si="80"/>
        <v>20</v>
      </c>
      <c r="AA78" s="268">
        <f>IF(M78="",0,IF(ISERROR(Y78+X78*VLOOKUP(M78,Paramétrage!$C$6:$E$28,3,0))=1,Z78,Y78+X78*VLOOKUP(M78,Paramétrage!$C$6:$E$28,3,0)))</f>
        <v>20</v>
      </c>
      <c r="AB78" s="641"/>
      <c r="AC78" s="641"/>
      <c r="AD78" s="641"/>
      <c r="AE78" s="116"/>
      <c r="AF78" s="104"/>
      <c r="AG78" s="353">
        <f>IF(F78="",0,IF(K78="",0,IF(SUMIF(F77:F89,F78,O77:O89)=0,0,IF(K78="Obligatoire",AH78/O78,IF(L78="",AH78/SUMIF(F77:F89,F78,O77:O89),AH78/(SUMIF(F77:F89,F78,O77:O89)/L78))))))</f>
        <v>3.9130434782608696</v>
      </c>
      <c r="AH78" s="182">
        <f t="shared" si="81"/>
        <v>180</v>
      </c>
      <c r="AJ78" s="234">
        <f>IF(SUMIF(F77:F89,F78,O77:O89)=0,0,$N$3*O78/SUMIF(F77:F89,F78,O77:O89))</f>
        <v>0</v>
      </c>
      <c r="AK78" s="235">
        <f t="shared" si="82"/>
        <v>40</v>
      </c>
      <c r="AL78" s="236">
        <f t="shared" si="83"/>
        <v>0</v>
      </c>
      <c r="AM78" s="237">
        <f>IF(M78="",0,IF(OR(Q78="Mut+ext",VLOOKUP(M78,Paramétrage!$C$6:$E$28,2,0)=0),0,IF(P78="","saisir capacité",IF(Q78="Mut+ext",0,N78*AL78*VLOOKUP(M78,Paramétrage!$C$6:$E$28,2,0)))))</f>
        <v>0</v>
      </c>
      <c r="AN78" s="238"/>
      <c r="AO78" s="237">
        <f t="shared" si="84"/>
        <v>0</v>
      </c>
      <c r="AP78" s="237">
        <f>IF(M78="",0,IF(ISERROR(AN78+AM78*VLOOKUP(M78,Paramétrage!$C$6:$E$28,3,0))=1,AO78,AN78+AM78*VLOOKUP(M78,Paramétrage!$C$6:$E$28,3,0)))</f>
        <v>0</v>
      </c>
      <c r="AQ78" s="234">
        <f>IF(M78="",0,IF(OR(Q78="oui",VLOOKUP(M78,Paramétrage!$C$6:$E$28,2,0)=0),0,IF(W78="",0,W78-AL78)))</f>
        <v>1</v>
      </c>
      <c r="AR78" s="235">
        <f t="shared" si="85"/>
        <v>20</v>
      </c>
    </row>
    <row r="79" spans="1:44" ht="19.5" customHeight="1" x14ac:dyDescent="0.2">
      <c r="A79" s="682"/>
      <c r="B79" s="686"/>
      <c r="C79" s="676"/>
      <c r="D79" s="677"/>
      <c r="E79" s="678"/>
      <c r="F79" s="86" t="s">
        <v>213</v>
      </c>
      <c r="G79" s="567"/>
      <c r="H79" s="510" t="s">
        <v>27</v>
      </c>
      <c r="I79" s="607" t="s">
        <v>185</v>
      </c>
      <c r="J79" s="90"/>
      <c r="K79" s="264" t="s">
        <v>94</v>
      </c>
      <c r="L79" s="92">
        <v>2</v>
      </c>
      <c r="M79" s="90" t="s">
        <v>95</v>
      </c>
      <c r="N79" s="109">
        <v>20</v>
      </c>
      <c r="O79" s="110">
        <v>30</v>
      </c>
      <c r="P79" s="95">
        <v>40</v>
      </c>
      <c r="Q79" s="96" t="s">
        <v>96</v>
      </c>
      <c r="R79" s="504"/>
      <c r="S79" s="116" t="s">
        <v>707</v>
      </c>
      <c r="T79" s="116"/>
      <c r="U79" s="116"/>
      <c r="V79" s="564"/>
      <c r="W79" s="265" t="str">
        <f>IF(OR(P79="",M79=Paramétrage!$C$10,M79=Paramétrage!$C$13,M79=Paramétrage!$C$16,M79=Paramétrage!$C$19,M79=Paramétrage!$C$23,M79=Paramétrage!$C$26,AND(M79&lt;&gt;Paramétrage!$C$9,Q79="Mut+ext")),"",ROUNDUP(O79/P79,0))</f>
        <v/>
      </c>
      <c r="X79" s="266">
        <f>IF(M79="",0,IF(OR(Q79="Mut+ext",VLOOKUP(M79,Paramétrage!$C$6:$E$28,2,0)=0),0,IF(P79="","saisir capacité",N79*W79*VLOOKUP(M79,Paramétrage!$C$6:$E$28,2,0))))</f>
        <v>0</v>
      </c>
      <c r="Y79" s="113"/>
      <c r="Z79" s="267">
        <f t="shared" si="80"/>
        <v>0</v>
      </c>
      <c r="AA79" s="268">
        <f>IF(M79="",0,IF(ISERROR(Y79+X79*VLOOKUP(M79,Paramétrage!$C$6:$E$28,3,0))=1,Z79,Y79+X79*VLOOKUP(M79,Paramétrage!$C$6:$E$28,3,0)))</f>
        <v>0</v>
      </c>
      <c r="AB79" s="641"/>
      <c r="AC79" s="641"/>
      <c r="AD79" s="641"/>
      <c r="AE79" s="116"/>
      <c r="AF79" s="104"/>
      <c r="AG79" s="353">
        <f>IF(F79="",0,IF(K79="",0,IF(SUMIF(F77:F89,F79,O77:O89)=0,0,IF(K79="Obligatoire",AH79/O79,IF(L79="",AH79/SUMIF(F77:F89,F79,O77:O89),AH79/(SUMIF(F77:F89,F79,O77:O89)/L79))))))</f>
        <v>13.043478260869565</v>
      </c>
      <c r="AH79" s="182">
        <f t="shared" si="81"/>
        <v>600</v>
      </c>
      <c r="AJ79" s="234">
        <f>IF(SUMIF(F77:F89,F79,O77:O89)=0,0,$N$3*O79/SUMIF(F77:F89,F79,O77:O89))</f>
        <v>0</v>
      </c>
      <c r="AK79" s="235">
        <f t="shared" si="82"/>
        <v>40</v>
      </c>
      <c r="AL79" s="236">
        <f t="shared" si="83"/>
        <v>0</v>
      </c>
      <c r="AM79" s="237">
        <f>IF(M79="",0,IF(OR(Q79="Mut+ext",VLOOKUP(M79,Paramétrage!$C$6:$E$28,2,0)=0),0,IF(P79="","saisir capacité",IF(Q79="Mut+ext",0,N79*AL79*VLOOKUP(M79,Paramétrage!$C$6:$E$28,2,0)))))</f>
        <v>0</v>
      </c>
      <c r="AN79" s="238"/>
      <c r="AO79" s="237">
        <f t="shared" si="84"/>
        <v>0</v>
      </c>
      <c r="AP79" s="237">
        <f>IF(M79="",0,IF(ISERROR(AN79+AM79*VLOOKUP(M79,Paramétrage!$C$6:$E$28,3,0))=1,AO79,AN79+AM79*VLOOKUP(M79,Paramétrage!$C$6:$E$28,3,0)))</f>
        <v>0</v>
      </c>
      <c r="AQ79" s="234">
        <f>IF(M79="",0,IF(OR(Q79="oui",VLOOKUP(M79,Paramétrage!$C$6:$E$28,2,0)=0),0,IF(W79="",0,W79-AL79)))</f>
        <v>0</v>
      </c>
      <c r="AR79" s="235">
        <f t="shared" si="85"/>
        <v>0</v>
      </c>
    </row>
    <row r="80" spans="1:44" ht="19.5" customHeight="1" x14ac:dyDescent="0.2">
      <c r="A80" s="682"/>
      <c r="B80" s="686"/>
      <c r="C80" s="676"/>
      <c r="D80" s="677"/>
      <c r="E80" s="678"/>
      <c r="F80" s="86" t="s">
        <v>213</v>
      </c>
      <c r="G80" s="567"/>
      <c r="H80" s="510" t="s">
        <v>19</v>
      </c>
      <c r="I80" s="593" t="s">
        <v>186</v>
      </c>
      <c r="J80" s="90"/>
      <c r="K80" s="264" t="s">
        <v>94</v>
      </c>
      <c r="L80" s="92">
        <v>2</v>
      </c>
      <c r="M80" s="90" t="s">
        <v>95</v>
      </c>
      <c r="N80" s="109">
        <v>20</v>
      </c>
      <c r="O80" s="110">
        <v>20</v>
      </c>
      <c r="P80" s="95">
        <v>40</v>
      </c>
      <c r="Q80" s="96" t="s">
        <v>92</v>
      </c>
      <c r="R80" s="504"/>
      <c r="S80" s="116" t="s">
        <v>755</v>
      </c>
      <c r="T80" s="116"/>
      <c r="U80" s="116"/>
      <c r="V80" s="564"/>
      <c r="W80" s="265">
        <f>IF(OR(P80="",M80=Paramétrage!$C$10,M80=Paramétrage!$C$13,M80=Paramétrage!$C$16,M80=Paramétrage!$C$19,M80=Paramétrage!$C$23,M80=Paramétrage!$C$26,AND(M80&lt;&gt;Paramétrage!$C$9,Q80="Mut+ext")),"",ROUNDUP(O80/P80,0))</f>
        <v>1</v>
      </c>
      <c r="X80" s="266">
        <f>IF(M80="",0,IF(OR(Q80="Mut+ext",VLOOKUP(M80,Paramétrage!$C$6:$E$28,2,0)=0),0,IF(P80="","saisir capacité",N80*W80*VLOOKUP(M80,Paramétrage!$C$6:$E$28,2,0))))</f>
        <v>20</v>
      </c>
      <c r="Y80" s="113"/>
      <c r="Z80" s="267">
        <f t="shared" si="80"/>
        <v>20</v>
      </c>
      <c r="AA80" s="268">
        <f>IF(M80="",0,IF(ISERROR(Y80+X80*VLOOKUP(M80,Paramétrage!$C$6:$E$28,3,0))=1,Z80,Y80+X80*VLOOKUP(M80,Paramétrage!$C$6:$E$28,3,0)))</f>
        <v>20</v>
      </c>
      <c r="AB80" s="641"/>
      <c r="AC80" s="641"/>
      <c r="AD80" s="641"/>
      <c r="AE80" s="116"/>
      <c r="AF80" s="104"/>
      <c r="AG80" s="353">
        <f>IF(F80="",0,IF(K80="",0,IF(SUMIF(F77:F89,F80,O77:O89)=0,0,IF(K80="Obligatoire",AH80/O80,IF(L80="",AH80/SUMIF(F77:F89,F80,O77:O89),AH80/(SUMIF(F77:F89,F80,O77:O89)/L80))))))</f>
        <v>8.695652173913043</v>
      </c>
      <c r="AH80" s="182">
        <f t="shared" si="81"/>
        <v>400</v>
      </c>
      <c r="AJ80" s="234">
        <f>IF(SUMIF(F77:F89,F80,O77:O89)=0,0,$N$3*O80/SUMIF(F77:F89,F80,O77:O89))</f>
        <v>0</v>
      </c>
      <c r="AK80" s="235">
        <f t="shared" si="82"/>
        <v>40</v>
      </c>
      <c r="AL80" s="236">
        <f t="shared" si="83"/>
        <v>0</v>
      </c>
      <c r="AM80" s="237">
        <f>IF(M80="",0,IF(OR(Q80="Mut+ext",VLOOKUP(M80,Paramétrage!$C$6:$E$28,2,0)=0),0,IF(P80="","saisir capacité",IF(Q80="Mut+ext",0,N80*AL80*VLOOKUP(M80,Paramétrage!$C$6:$E$28,2,0)))))</f>
        <v>0</v>
      </c>
      <c r="AN80" s="238"/>
      <c r="AO80" s="237">
        <f t="shared" si="84"/>
        <v>0</v>
      </c>
      <c r="AP80" s="237">
        <f>IF(M80="",0,IF(ISERROR(AN80+AM80*VLOOKUP(M80,Paramétrage!$C$6:$E$28,3,0))=1,AO80,AN80+AM80*VLOOKUP(M80,Paramétrage!$C$6:$E$28,3,0)))</f>
        <v>0</v>
      </c>
      <c r="AQ80" s="234">
        <f>IF(M80="",0,IF(OR(Q80="oui",VLOOKUP(M80,Paramétrage!$C$6:$E$28,2,0)=0),0,IF(W80="",0,W80-AL80)))</f>
        <v>1</v>
      </c>
      <c r="AR80" s="235">
        <f t="shared" si="85"/>
        <v>20</v>
      </c>
    </row>
    <row r="81" spans="1:44" ht="19.5" customHeight="1" x14ac:dyDescent="0.2">
      <c r="A81" s="682"/>
      <c r="B81" s="686"/>
      <c r="C81" s="676"/>
      <c r="D81" s="677"/>
      <c r="E81" s="678"/>
      <c r="F81" s="86" t="s">
        <v>213</v>
      </c>
      <c r="G81" s="86"/>
      <c r="H81" s="88" t="s">
        <v>19</v>
      </c>
      <c r="I81" s="593" t="s">
        <v>187</v>
      </c>
      <c r="J81" s="90"/>
      <c r="K81" s="264" t="s">
        <v>94</v>
      </c>
      <c r="L81" s="92">
        <v>2</v>
      </c>
      <c r="M81" s="90" t="s">
        <v>95</v>
      </c>
      <c r="N81" s="109">
        <v>20</v>
      </c>
      <c r="O81" s="110">
        <v>8</v>
      </c>
      <c r="P81" s="95">
        <v>40</v>
      </c>
      <c r="Q81" s="96" t="s">
        <v>92</v>
      </c>
      <c r="R81" s="504"/>
      <c r="S81" s="564" t="s">
        <v>756</v>
      </c>
      <c r="T81" s="564"/>
      <c r="U81" s="564"/>
      <c r="V81" s="564"/>
      <c r="W81" s="265">
        <f>IF(OR(P81="",M81=Paramétrage!$C$10,M81=Paramétrage!$C$13,M81=Paramétrage!$C$16,M81=Paramétrage!$C$19,M81=Paramétrage!$C$23,M81=Paramétrage!$C$26,AND(M81&lt;&gt;Paramétrage!$C$9,Q81="Mut+ext")),"",ROUNDUP(O81/P81,0))</f>
        <v>1</v>
      </c>
      <c r="X81" s="266">
        <f>IF(M81="",0,IF(OR(Q81="Mut+ext",VLOOKUP(M81,Paramétrage!$C$6:$E$28,2,0)=0),0,IF(P81="","saisir capacité",N81*W81*VLOOKUP(M81,Paramétrage!$C$6:$E$28,2,0))))</f>
        <v>20</v>
      </c>
      <c r="Y81" s="113"/>
      <c r="Z81" s="267">
        <f t="shared" si="80"/>
        <v>20</v>
      </c>
      <c r="AA81" s="268">
        <f>IF(M81="",0,IF(ISERROR(Y81+X81*VLOOKUP(M81,Paramétrage!$C$6:$E$28,3,0))=1,Z81,Y81+X81*VLOOKUP(M81,Paramétrage!$C$6:$E$28,3,0)))</f>
        <v>20</v>
      </c>
      <c r="AB81" s="641"/>
      <c r="AC81" s="641"/>
      <c r="AD81" s="641"/>
      <c r="AE81" s="116"/>
      <c r="AF81" s="104"/>
      <c r="AG81" s="353">
        <f>IF(F81="",0,IF(K81="",0,IF(SUMIF(F77:F89,F81,O77:O89)=0,0,IF(K81="Obligatoire",AH81/O81,IF(L81="",AH81/SUMIF(F77:F89,F81,O77:O89),AH81/(SUMIF(F77:F89,F81,O77:O89)/L81))))))</f>
        <v>3.4782608695652173</v>
      </c>
      <c r="AH81" s="182">
        <f t="shared" si="81"/>
        <v>160</v>
      </c>
      <c r="AJ81" s="234">
        <f>IF(SUMIF(F77:F89,F81,O77:O89)=0,0,$N$3*O81/SUMIF(F77:F89,F81,O77:O89))</f>
        <v>0</v>
      </c>
      <c r="AK81" s="235">
        <f t="shared" si="82"/>
        <v>40</v>
      </c>
      <c r="AL81" s="236">
        <f t="shared" si="83"/>
        <v>0</v>
      </c>
      <c r="AM81" s="237">
        <f>IF(M81="",0,IF(OR(Q81="Mut+ext",VLOOKUP(M81,Paramétrage!$C$6:$E$28,2,0)=0),0,IF(P81="","saisir capacité",IF(Q81="Mut+ext",0,N81*AL81*VLOOKUP(M81,Paramétrage!$C$6:$E$28,2,0)))))</f>
        <v>0</v>
      </c>
      <c r="AN81" s="238"/>
      <c r="AO81" s="237">
        <f t="shared" si="84"/>
        <v>0</v>
      </c>
      <c r="AP81" s="237">
        <f>IF(M81="",0,IF(ISERROR(AN81+AM81*VLOOKUP(M81,Paramétrage!$C$6:$E$28,3,0))=1,AO81,AN81+AM81*VLOOKUP(M81,Paramétrage!$C$6:$E$28,3,0)))</f>
        <v>0</v>
      </c>
      <c r="AQ81" s="234">
        <f>IF(M81="",0,IF(OR(Q81="oui",VLOOKUP(M81,Paramétrage!$C$6:$E$28,2,0)=0),0,IF(W81="",0,W81-AL81)))</f>
        <v>1</v>
      </c>
      <c r="AR81" s="235">
        <f t="shared" si="85"/>
        <v>20</v>
      </c>
    </row>
    <row r="82" spans="1:44" ht="19.5" customHeight="1" x14ac:dyDescent="0.2">
      <c r="A82" s="682"/>
      <c r="B82" s="686"/>
      <c r="C82" s="676"/>
      <c r="D82" s="677"/>
      <c r="E82" s="678"/>
      <c r="F82" s="86" t="s">
        <v>213</v>
      </c>
      <c r="G82" s="86"/>
      <c r="H82" s="507" t="s">
        <v>27</v>
      </c>
      <c r="I82" s="184" t="s">
        <v>143</v>
      </c>
      <c r="J82" s="90"/>
      <c r="K82" s="108" t="s">
        <v>94</v>
      </c>
      <c r="L82" s="92">
        <v>2</v>
      </c>
      <c r="M82" s="90" t="s">
        <v>121</v>
      </c>
      <c r="N82" s="109">
        <v>22</v>
      </c>
      <c r="O82" s="110"/>
      <c r="P82" s="95">
        <v>40</v>
      </c>
      <c r="Q82" s="96" t="s">
        <v>96</v>
      </c>
      <c r="R82" s="504"/>
      <c r="S82" s="687" t="s">
        <v>122</v>
      </c>
      <c r="T82" s="687"/>
      <c r="U82" s="687"/>
      <c r="V82" s="687"/>
      <c r="W82" s="265">
        <f>IF(OR(P82="",M82=Paramétrage!$C$10,M82=Paramétrage!$C$13,M82=Paramétrage!$C$16,M82=Paramétrage!$C$19,M82=Paramétrage!$C$23,M82=Paramétrage!$C$26,AND(M82&lt;&gt;Paramétrage!$C$9,Q82="Mut+ext")),"",ROUNDUP(O82/P82,0))</f>
        <v>0</v>
      </c>
      <c r="X82" s="266">
        <f>IF(M82="",0,IF(OR(Q82="Mut+ext",VLOOKUP(M82,Paramétrage!$C$6:$E$28,2,0)=0),0,IF(P82="","saisir capacité",N82*W82*VLOOKUP(M82,Paramétrage!$C$6:$E$28,2,0))))</f>
        <v>0</v>
      </c>
      <c r="Y82" s="113"/>
      <c r="Z82" s="267">
        <f t="shared" ref="Z82:Z89" si="86">IF(ISERROR(X82+Y82)=1,X82,X82+Y82)</f>
        <v>0</v>
      </c>
      <c r="AA82" s="268">
        <f>IF(M82="",0,IF(ISERROR(Y82+X82*VLOOKUP(M82,Paramétrage!$C$6:$E$28,3,0))=1,Z82,Y82+X82*VLOOKUP(M82,Paramétrage!$C$6:$E$28,3,0)))</f>
        <v>0</v>
      </c>
      <c r="AB82" s="641"/>
      <c r="AC82" s="641"/>
      <c r="AD82" s="641"/>
      <c r="AE82" s="116"/>
      <c r="AF82" s="104"/>
      <c r="AG82" s="353">
        <f t="shared" ref="AG82:AG89" si="87">IF(F82="",0,IF(K82="",0,IF(SUMIF(F78:F90,F82,O78:O90)=0,0,IF(K82="Obligatoire",AH82/O82,IF(L82="",AH82/SUMIF(F78:F90,F82,O78:O90),AH82/(SUMIF(F78:F90,F82,O78:O90)/L82))))))</f>
        <v>0</v>
      </c>
      <c r="AH82" s="182">
        <f t="shared" ref="AH82:AH89" si="88">N82*O82</f>
        <v>0</v>
      </c>
      <c r="AJ82" s="234">
        <f>IF(SUMIF(F76:F82,F82,O76:O82)=0,0,$N$3*O82/SUMIF(F76:F82,F82,O76:O82))</f>
        <v>0</v>
      </c>
      <c r="AK82" s="235">
        <f t="shared" ref="AK82" si="89">P82</f>
        <v>40</v>
      </c>
      <c r="AL82" s="236">
        <f t="shared" ref="AL82" si="90">IF(AK82=0,"",ROUNDUP(AJ82/AK82,0))</f>
        <v>0</v>
      </c>
      <c r="AM82" s="237">
        <f>IF(M82="",0,IF(OR(Q82="Mut+ext",VLOOKUP(M82,Paramétrage!$C$6:$E$28,2,0)=0),0,IF(P82="","saisir capacité",IF(Q82="Mut+ext",0,N82*AL82*VLOOKUP(M82,Paramétrage!$C$6:$E$28,2,0)))))</f>
        <v>0</v>
      </c>
      <c r="AN82" s="238"/>
      <c r="AO82" s="237">
        <f t="shared" ref="AO82" si="91">IF(ISERROR(AM82+AN82)=1,AM82,AM82+AN82)</f>
        <v>0</v>
      </c>
      <c r="AP82" s="237">
        <f>IF(M82="",0,IF(ISERROR(AN82+AM82*VLOOKUP(M82,Paramétrage!$C$6:$E$28,3,0))=1,AO82,AN82+AM82*VLOOKUP(M82,Paramétrage!$C$6:$E$28,3,0)))</f>
        <v>0</v>
      </c>
      <c r="AQ82" s="234">
        <f>IF(M82="",0,IF(OR(Q82="oui",VLOOKUP(M82,Paramétrage!$C$6:$E$28,2,0)=0),0,IF(W82="",0,W82-AL82)))</f>
        <v>0</v>
      </c>
      <c r="AR82" s="235">
        <f t="shared" ref="AR82" si="92">AA82-AP82-Y82</f>
        <v>0</v>
      </c>
    </row>
    <row r="83" spans="1:44" ht="19.5" customHeight="1" x14ac:dyDescent="0.2">
      <c r="A83" s="682"/>
      <c r="B83" s="686"/>
      <c r="C83" s="676"/>
      <c r="D83" s="677"/>
      <c r="E83" s="678"/>
      <c r="F83" s="86" t="s">
        <v>213</v>
      </c>
      <c r="G83" s="86"/>
      <c r="H83" s="507" t="s">
        <v>23</v>
      </c>
      <c r="I83" s="184" t="s">
        <v>144</v>
      </c>
      <c r="J83" s="90"/>
      <c r="K83" s="108" t="s">
        <v>94</v>
      </c>
      <c r="L83" s="92">
        <v>2</v>
      </c>
      <c r="M83" s="90" t="s">
        <v>121</v>
      </c>
      <c r="N83" s="109">
        <v>20</v>
      </c>
      <c r="O83" s="110"/>
      <c r="P83" s="95">
        <v>24</v>
      </c>
      <c r="Q83" s="96" t="s">
        <v>96</v>
      </c>
      <c r="R83" s="504"/>
      <c r="S83" s="687" t="s">
        <v>122</v>
      </c>
      <c r="T83" s="687"/>
      <c r="U83" s="687"/>
      <c r="V83" s="687"/>
      <c r="W83" s="265">
        <f>IF(OR(P83="",M83=Paramétrage!$C$10,M83=Paramétrage!$C$13,M83=Paramétrage!$C$16,M83=Paramétrage!$C$19,M83=Paramétrage!$C$23,M83=Paramétrage!$C$26,AND(M83&lt;&gt;Paramétrage!$C$9,Q83="Mut+ext")),"",ROUNDUP(O83/P83,0))</f>
        <v>0</v>
      </c>
      <c r="X83" s="266">
        <f>IF(M83="",0,IF(OR(Q83="Mut+ext",VLOOKUP(M83,Paramétrage!$C$6:$E$28,2,0)=0),0,IF(P83="","saisir capacité",N83*W83*VLOOKUP(M83,Paramétrage!$C$6:$E$28,2,0))))</f>
        <v>0</v>
      </c>
      <c r="Y83" s="113"/>
      <c r="Z83" s="267">
        <f t="shared" si="86"/>
        <v>0</v>
      </c>
      <c r="AA83" s="268">
        <f>IF(M83="",0,IF(ISERROR(Y83+X83*VLOOKUP(M83,Paramétrage!$C$6:$E$28,3,0))=1,Z83,Y83+X83*VLOOKUP(M83,Paramétrage!$C$6:$E$28,3,0)))</f>
        <v>0</v>
      </c>
      <c r="AB83" s="641"/>
      <c r="AC83" s="641"/>
      <c r="AD83" s="641"/>
      <c r="AE83" s="116"/>
      <c r="AF83" s="104"/>
      <c r="AG83" s="353">
        <f t="shared" si="87"/>
        <v>0</v>
      </c>
      <c r="AH83" s="182">
        <f t="shared" si="88"/>
        <v>0</v>
      </c>
      <c r="AJ83" s="234"/>
      <c r="AK83" s="235"/>
      <c r="AL83" s="236"/>
      <c r="AM83" s="237"/>
      <c r="AN83" s="238"/>
      <c r="AO83" s="237"/>
      <c r="AP83" s="237"/>
      <c r="AQ83" s="234"/>
      <c r="AR83" s="235"/>
    </row>
    <row r="84" spans="1:44" ht="19.5" customHeight="1" x14ac:dyDescent="0.2">
      <c r="A84" s="682"/>
      <c r="B84" s="686"/>
      <c r="C84" s="676"/>
      <c r="D84" s="677"/>
      <c r="E84" s="678"/>
      <c r="F84" s="87" t="s">
        <v>213</v>
      </c>
      <c r="G84" s="86"/>
      <c r="H84" s="507" t="s">
        <v>28</v>
      </c>
      <c r="I84" s="184" t="s">
        <v>145</v>
      </c>
      <c r="J84" s="90"/>
      <c r="K84" s="108" t="s">
        <v>94</v>
      </c>
      <c r="L84" s="92">
        <v>2</v>
      </c>
      <c r="M84" s="90" t="s">
        <v>121</v>
      </c>
      <c r="N84" s="109">
        <v>20</v>
      </c>
      <c r="O84" s="110"/>
      <c r="P84" s="95">
        <v>40</v>
      </c>
      <c r="Q84" s="96" t="s">
        <v>96</v>
      </c>
      <c r="R84" s="504"/>
      <c r="S84" s="687" t="s">
        <v>122</v>
      </c>
      <c r="T84" s="687"/>
      <c r="U84" s="687"/>
      <c r="V84" s="687"/>
      <c r="W84" s="265">
        <f>IF(OR(P84="",M84=Paramétrage!$C$10,M84=Paramétrage!$C$13,M84=Paramétrage!$C$16,M84=Paramétrage!$C$19,M84=Paramétrage!$C$23,M84=Paramétrage!$C$26,AND(M84&lt;&gt;Paramétrage!$C$9,Q84="Mut+ext")),"",ROUNDUP(O84/P84,0))</f>
        <v>0</v>
      </c>
      <c r="X84" s="266">
        <f>IF(M84="",0,IF(OR(Q84="Mut+ext",VLOOKUP(M84,Paramétrage!$C$6:$E$28,2,0)=0),0,IF(P84="","saisir capacité",N84*W84*VLOOKUP(M84,Paramétrage!$C$6:$E$28,2,0))))</f>
        <v>0</v>
      </c>
      <c r="Y84" s="113"/>
      <c r="Z84" s="267">
        <f t="shared" si="86"/>
        <v>0</v>
      </c>
      <c r="AA84" s="268">
        <f>IF(M84="",0,IF(ISERROR(Y84+X84*VLOOKUP(M84,Paramétrage!$C$6:$E$28,3,0))=1,Z84,Y84+X84*VLOOKUP(M84,Paramétrage!$C$6:$E$28,3,0)))</f>
        <v>0</v>
      </c>
      <c r="AB84" s="641"/>
      <c r="AC84" s="641"/>
      <c r="AD84" s="641"/>
      <c r="AE84" s="116"/>
      <c r="AF84" s="104"/>
      <c r="AG84" s="353">
        <f t="shared" si="87"/>
        <v>0</v>
      </c>
      <c r="AH84" s="182">
        <f t="shared" si="88"/>
        <v>0</v>
      </c>
      <c r="AJ84" s="234"/>
      <c r="AK84" s="235"/>
      <c r="AL84" s="236"/>
      <c r="AM84" s="237"/>
      <c r="AN84" s="238"/>
      <c r="AO84" s="237"/>
      <c r="AP84" s="237"/>
      <c r="AQ84" s="234"/>
      <c r="AR84" s="235"/>
    </row>
    <row r="85" spans="1:44" ht="19.5" customHeight="1" x14ac:dyDescent="0.2">
      <c r="A85" s="682"/>
      <c r="B85" s="686"/>
      <c r="C85" s="676"/>
      <c r="D85" s="677"/>
      <c r="E85" s="678"/>
      <c r="F85" s="431"/>
      <c r="G85" s="431"/>
      <c r="H85" s="483"/>
      <c r="I85" s="89"/>
      <c r="J85" s="100"/>
      <c r="K85" s="264"/>
      <c r="L85" s="92"/>
      <c r="M85" s="100"/>
      <c r="N85" s="109"/>
      <c r="O85" s="110"/>
      <c r="P85" s="95"/>
      <c r="Q85" s="96"/>
      <c r="R85" s="504"/>
      <c r="S85" s="564"/>
      <c r="T85" s="564"/>
      <c r="U85" s="564"/>
      <c r="V85" s="564"/>
      <c r="W85" s="265" t="str">
        <f>IF(OR(P85="",M85=Paramétrage!$C$10,M85=Paramétrage!$C$13,M85=Paramétrage!$C$16,M85=Paramétrage!$C$19,M85=Paramétrage!$C$23,M85=Paramétrage!$C$26,AND(M85&lt;&gt;Paramétrage!$C$9,Q85="Mut+ext")),"",ROUNDUP(O85/P85,0))</f>
        <v/>
      </c>
      <c r="X85" s="266">
        <f>IF(M85="",0,IF(OR(Q85="Mut+ext",VLOOKUP(M85,Paramétrage!$C$6:$E$28,2,0)=0),0,IF(P85="","saisir capacité",N85*W85*VLOOKUP(M85,Paramétrage!$C$6:$E$28,2,0))))</f>
        <v>0</v>
      </c>
      <c r="Y85" s="113"/>
      <c r="Z85" s="267">
        <f t="shared" si="86"/>
        <v>0</v>
      </c>
      <c r="AA85" s="268">
        <f>IF(M85="",0,IF(ISERROR(Y85+X85*VLOOKUP(M85,Paramétrage!$C$6:$E$28,3,0))=1,Z85,Y85+X85*VLOOKUP(M85,Paramétrage!$C$6:$E$28,3,0)))</f>
        <v>0</v>
      </c>
      <c r="AB85" s="641"/>
      <c r="AC85" s="641"/>
      <c r="AD85" s="641"/>
      <c r="AE85" s="116"/>
      <c r="AF85" s="104"/>
      <c r="AG85" s="353">
        <f t="shared" si="87"/>
        <v>0</v>
      </c>
      <c r="AH85" s="182">
        <f t="shared" si="88"/>
        <v>0</v>
      </c>
      <c r="AJ85" s="234"/>
      <c r="AK85" s="235"/>
      <c r="AL85" s="236"/>
      <c r="AM85" s="237"/>
      <c r="AN85" s="238"/>
      <c r="AO85" s="237"/>
      <c r="AP85" s="237"/>
      <c r="AQ85" s="234"/>
      <c r="AR85" s="235"/>
    </row>
    <row r="86" spans="1:44" ht="19.5" customHeight="1" x14ac:dyDescent="0.2">
      <c r="A86" s="682"/>
      <c r="B86" s="686"/>
      <c r="C86" s="676"/>
      <c r="D86" s="677"/>
      <c r="E86" s="678"/>
      <c r="F86" s="86"/>
      <c r="G86" s="86"/>
      <c r="H86" s="88"/>
      <c r="I86" s="184"/>
      <c r="J86" s="90"/>
      <c r="K86" s="108"/>
      <c r="L86" s="92"/>
      <c r="M86" s="90"/>
      <c r="N86" s="109"/>
      <c r="O86" s="110"/>
      <c r="P86" s="95"/>
      <c r="Q86" s="96"/>
      <c r="R86" s="504"/>
      <c r="S86" s="687"/>
      <c r="T86" s="687"/>
      <c r="U86" s="687"/>
      <c r="V86" s="687"/>
      <c r="W86" s="265" t="str">
        <f>IF(OR(P86="",M86=Paramétrage!$C$10,M86=Paramétrage!$C$13,M86=Paramétrage!$C$16,M86=Paramétrage!$C$19,M86=Paramétrage!$C$23,M86=Paramétrage!$C$26,AND(M86&lt;&gt;Paramétrage!$C$9,Q86="Mut+ext")),"",ROUNDUP(O86/P86,0))</f>
        <v/>
      </c>
      <c r="X86" s="266">
        <f>IF(M86="",0,IF(OR(Q86="Mut+ext",VLOOKUP(M86,Paramétrage!$C$6:$E$28,2,0)=0),0,IF(P86="","saisir capacité",N86*W86*VLOOKUP(M86,Paramétrage!$C$6:$E$28,2,0))))</f>
        <v>0</v>
      </c>
      <c r="Y86" s="113"/>
      <c r="Z86" s="267">
        <f t="shared" si="86"/>
        <v>0</v>
      </c>
      <c r="AA86" s="268">
        <f>IF(M86="",0,IF(ISERROR(Y86+X86*VLOOKUP(M86,Paramétrage!$C$6:$E$28,3,0))=1,Z86,Y86+X86*VLOOKUP(M86,Paramétrage!$C$6:$E$28,3,0)))</f>
        <v>0</v>
      </c>
      <c r="AB86" s="641"/>
      <c r="AC86" s="641"/>
      <c r="AD86" s="641"/>
      <c r="AE86" s="116"/>
      <c r="AF86" s="104"/>
      <c r="AG86" s="353">
        <f t="shared" si="87"/>
        <v>0</v>
      </c>
      <c r="AH86" s="182">
        <f t="shared" si="88"/>
        <v>0</v>
      </c>
      <c r="AJ86" s="234"/>
      <c r="AK86" s="235"/>
      <c r="AL86" s="236"/>
      <c r="AM86" s="237"/>
      <c r="AN86" s="238"/>
      <c r="AO86" s="237"/>
      <c r="AP86" s="237"/>
      <c r="AQ86" s="234"/>
      <c r="AR86" s="235"/>
    </row>
    <row r="87" spans="1:44" ht="19.5" customHeight="1" x14ac:dyDescent="0.2">
      <c r="A87" s="682"/>
      <c r="B87" s="686"/>
      <c r="C87" s="676"/>
      <c r="D87" s="677"/>
      <c r="E87" s="678"/>
      <c r="F87" s="86"/>
      <c r="G87" s="86"/>
      <c r="H87" s="507"/>
      <c r="I87" s="184"/>
      <c r="J87" s="90"/>
      <c r="K87" s="108"/>
      <c r="L87" s="92"/>
      <c r="M87" s="90"/>
      <c r="N87" s="109"/>
      <c r="O87" s="110"/>
      <c r="P87" s="95"/>
      <c r="Q87" s="96"/>
      <c r="R87" s="504"/>
      <c r="S87" s="687"/>
      <c r="T87" s="687"/>
      <c r="U87" s="687"/>
      <c r="V87" s="687"/>
      <c r="W87" s="265" t="str">
        <f>IF(OR(P87="",M87=Paramétrage!$C$10,M87=Paramétrage!$C$13,M87=Paramétrage!$C$16,M87=Paramétrage!$C$19,M87=Paramétrage!$C$23,M87=Paramétrage!$C$26,AND(M87&lt;&gt;Paramétrage!$C$9,Q87="Mut+ext")),"",ROUNDUP(O87/P87,0))</f>
        <v/>
      </c>
      <c r="X87" s="266">
        <f>IF(M87="",0,IF(OR(Q87="Mut+ext",VLOOKUP(M87,Paramétrage!$C$6:$E$28,2,0)=0),0,IF(P87="","saisir capacité",N87*W87*VLOOKUP(M87,Paramétrage!$C$6:$E$28,2,0))))</f>
        <v>0</v>
      </c>
      <c r="Y87" s="113"/>
      <c r="Z87" s="267">
        <f t="shared" si="86"/>
        <v>0</v>
      </c>
      <c r="AA87" s="268">
        <f>IF(M87="",0,IF(ISERROR(Y87+X87*VLOOKUP(M87,Paramétrage!$C$6:$E$28,3,0))=1,Z87,Y87+X87*VLOOKUP(M87,Paramétrage!$C$6:$E$28,3,0)))</f>
        <v>0</v>
      </c>
      <c r="AB87" s="641"/>
      <c r="AC87" s="641"/>
      <c r="AD87" s="641"/>
      <c r="AE87" s="116"/>
      <c r="AF87" s="104"/>
      <c r="AG87" s="353">
        <f t="shared" si="87"/>
        <v>0</v>
      </c>
      <c r="AH87" s="182">
        <f t="shared" si="88"/>
        <v>0</v>
      </c>
      <c r="AJ87" s="234"/>
      <c r="AK87" s="235"/>
      <c r="AL87" s="236"/>
      <c r="AM87" s="237"/>
      <c r="AN87" s="238"/>
      <c r="AO87" s="237"/>
      <c r="AP87" s="237"/>
      <c r="AQ87" s="234"/>
      <c r="AR87" s="235"/>
    </row>
    <row r="88" spans="1:44" ht="19.5" customHeight="1" x14ac:dyDescent="0.2">
      <c r="A88" s="682"/>
      <c r="B88" s="686"/>
      <c r="C88" s="676"/>
      <c r="D88" s="677"/>
      <c r="E88" s="678"/>
      <c r="F88" s="87"/>
      <c r="G88" s="86"/>
      <c r="H88" s="507"/>
      <c r="I88" s="184"/>
      <c r="J88" s="90"/>
      <c r="K88" s="108"/>
      <c r="L88" s="92"/>
      <c r="M88" s="90"/>
      <c r="N88" s="109"/>
      <c r="O88" s="110"/>
      <c r="P88" s="95"/>
      <c r="Q88" s="96"/>
      <c r="R88" s="504"/>
      <c r="S88" s="687"/>
      <c r="T88" s="687"/>
      <c r="U88" s="687"/>
      <c r="V88" s="687"/>
      <c r="W88" s="265" t="str">
        <f>IF(OR(P88="",M88=Paramétrage!$C$10,M88=Paramétrage!$C$13,M88=Paramétrage!$C$16,M88=Paramétrage!$C$19,M88=Paramétrage!$C$23,M88=Paramétrage!$C$26,AND(M88&lt;&gt;Paramétrage!$C$9,Q88="Mut+ext")),"",ROUNDUP(O88/P88,0))</f>
        <v/>
      </c>
      <c r="X88" s="266">
        <f>IF(M88="",0,IF(OR(Q88="Mut+ext",VLOOKUP(M88,Paramétrage!$C$6:$E$28,2,0)=0),0,IF(P88="","saisir capacité",N88*W88*VLOOKUP(M88,Paramétrage!$C$6:$E$28,2,0))))</f>
        <v>0</v>
      </c>
      <c r="Y88" s="113"/>
      <c r="Z88" s="267">
        <f t="shared" si="86"/>
        <v>0</v>
      </c>
      <c r="AA88" s="268">
        <f>IF(M88="",0,IF(ISERROR(Y88+X88*VLOOKUP(M88,Paramétrage!$C$6:$E$28,3,0))=1,Z88,Y88+X88*VLOOKUP(M88,Paramétrage!$C$6:$E$28,3,0)))</f>
        <v>0</v>
      </c>
      <c r="AB88" s="641"/>
      <c r="AC88" s="641"/>
      <c r="AD88" s="641"/>
      <c r="AE88" s="116"/>
      <c r="AF88" s="104"/>
      <c r="AG88" s="353">
        <f t="shared" si="87"/>
        <v>0</v>
      </c>
      <c r="AH88" s="182">
        <f t="shared" si="88"/>
        <v>0</v>
      </c>
      <c r="AJ88" s="234"/>
      <c r="AK88" s="235"/>
      <c r="AL88" s="236"/>
      <c r="AM88" s="237"/>
      <c r="AN88" s="238"/>
      <c r="AO88" s="237"/>
      <c r="AP88" s="237"/>
      <c r="AQ88" s="234"/>
      <c r="AR88" s="235"/>
    </row>
    <row r="89" spans="1:44" ht="19.5" customHeight="1" x14ac:dyDescent="0.2">
      <c r="A89" s="682"/>
      <c r="B89" s="686"/>
      <c r="C89" s="676"/>
      <c r="D89" s="677"/>
      <c r="E89" s="678"/>
      <c r="F89" s="86"/>
      <c r="G89" s="86"/>
      <c r="H89" s="509"/>
      <c r="I89" s="373"/>
      <c r="J89" s="90"/>
      <c r="K89" s="108"/>
      <c r="L89" s="92"/>
      <c r="M89" s="90"/>
      <c r="N89" s="109"/>
      <c r="O89" s="110"/>
      <c r="P89" s="95"/>
      <c r="Q89" s="96"/>
      <c r="R89" s="504"/>
      <c r="S89" s="687"/>
      <c r="T89" s="687"/>
      <c r="U89" s="687"/>
      <c r="V89" s="687"/>
      <c r="W89" s="265" t="str">
        <f>IF(OR(P89="",M89=Paramétrage!$C$10,M89=Paramétrage!$C$13,M89=Paramétrage!$C$16,M89=Paramétrage!$C$19,M89=Paramétrage!$C$23,M89=Paramétrage!$C$26,AND(M89&lt;&gt;Paramétrage!$C$9,Q89="Mut+ext")),"",ROUNDUP(O89/P89,0))</f>
        <v/>
      </c>
      <c r="X89" s="266">
        <f>IF(M89="",0,IF(OR(Q89="Mut+ext",VLOOKUP(M89,Paramétrage!$C$6:$E$28,2,0)=0),0,IF(P89="","saisir capacité",N89*W89*VLOOKUP(M89,Paramétrage!$C$6:$E$28,2,0))))</f>
        <v>0</v>
      </c>
      <c r="Y89" s="113"/>
      <c r="Z89" s="267">
        <f t="shared" si="86"/>
        <v>0</v>
      </c>
      <c r="AA89" s="268">
        <f>IF(M89="",0,IF(ISERROR(Y89+X89*VLOOKUP(M89,Paramétrage!$C$6:$E$28,3,0))=1,Z89,Y89+X89*VLOOKUP(M89,Paramétrage!$C$6:$E$28,3,0)))</f>
        <v>0</v>
      </c>
      <c r="AB89" s="641"/>
      <c r="AC89" s="641"/>
      <c r="AD89" s="641"/>
      <c r="AE89" s="116"/>
      <c r="AF89" s="104"/>
      <c r="AG89" s="353">
        <f t="shared" si="87"/>
        <v>0</v>
      </c>
      <c r="AH89" s="182">
        <f t="shared" si="88"/>
        <v>0</v>
      </c>
      <c r="AJ89" s="234">
        <f>IF(SUMIF(F77:F89,F89,O77:O89)=0,0,$N$3*O89/SUMIF(F77:F89,F89,O77:O89))</f>
        <v>0</v>
      </c>
      <c r="AK89" s="235">
        <f t="shared" si="82"/>
        <v>0</v>
      </c>
      <c r="AL89" s="236" t="str">
        <f t="shared" si="83"/>
        <v/>
      </c>
      <c r="AM89" s="237">
        <f>IF(M89="",0,IF(OR(Q89="Mut+ext",VLOOKUP(M89,Paramétrage!$C$6:$E$28,2,0)=0),0,IF(P89="","saisir capacité",IF(Q89="Mut+ext",0,N89*AL89*VLOOKUP(M89,Paramétrage!$C$6:$E$28,2,0)))))</f>
        <v>0</v>
      </c>
      <c r="AN89" s="238"/>
      <c r="AO89" s="237">
        <f t="shared" si="84"/>
        <v>0</v>
      </c>
      <c r="AP89" s="237">
        <f>IF(M89="",0,IF(ISERROR(AN89+AM89*VLOOKUP(M89,Paramétrage!$C$6:$E$28,3,0))=1,AO89,AN89+AM89*VLOOKUP(M89,Paramétrage!$C$6:$E$28,3,0)))</f>
        <v>0</v>
      </c>
      <c r="AQ89" s="234">
        <f>IF(M89="",0,IF(OR(Q89="oui",VLOOKUP(M89,Paramétrage!$C$6:$E$28,2,0)=0),0,IF(W89="",0,W89-AL89)))</f>
        <v>0</v>
      </c>
      <c r="AR89" s="235">
        <f t="shared" si="85"/>
        <v>0</v>
      </c>
    </row>
    <row r="90" spans="1:44" ht="19.5" customHeight="1" x14ac:dyDescent="0.2">
      <c r="A90" s="682"/>
      <c r="B90" s="686"/>
      <c r="C90" s="676"/>
      <c r="D90" s="270"/>
      <c r="E90" s="270"/>
      <c r="F90" s="271"/>
      <c r="G90" s="270"/>
      <c r="H90" s="418"/>
      <c r="I90" s="275"/>
      <c r="J90" s="273"/>
      <c r="K90" s="275"/>
      <c r="L90" s="276"/>
      <c r="M90" s="277"/>
      <c r="N90" s="278">
        <f>+AG90</f>
        <v>40</v>
      </c>
      <c r="O90" s="279">
        <f>SUM(O77:O89)</f>
        <v>92</v>
      </c>
      <c r="P90" s="279"/>
      <c r="Q90" s="419"/>
      <c r="R90" s="513"/>
      <c r="S90" s="420"/>
      <c r="T90" s="420"/>
      <c r="U90" s="420"/>
      <c r="V90" s="421"/>
      <c r="W90" s="280"/>
      <c r="X90" s="284">
        <f>SUM(X77:X89)</f>
        <v>80</v>
      </c>
      <c r="Y90" s="277">
        <f>SUM(Y77:Y89)</f>
        <v>0</v>
      </c>
      <c r="Z90" s="285">
        <f>X90+Y90</f>
        <v>80</v>
      </c>
      <c r="AA90" s="286">
        <f>SUM(AA77:AA89)</f>
        <v>80</v>
      </c>
      <c r="AB90" s="422"/>
      <c r="AC90" s="422"/>
      <c r="AD90" s="423"/>
      <c r="AE90" s="424"/>
      <c r="AF90" s="282"/>
      <c r="AG90" s="365">
        <f>SUM(AG77:AG89)</f>
        <v>40</v>
      </c>
      <c r="AH90" s="366">
        <f>SUM(AH77:AH89)</f>
        <v>1840</v>
      </c>
    </row>
    <row r="91" spans="1:44" ht="19.5" customHeight="1" x14ac:dyDescent="0.2">
      <c r="A91" s="682"/>
      <c r="B91" s="686"/>
      <c r="C91" s="676" t="s">
        <v>214</v>
      </c>
      <c r="D91" s="676" t="s">
        <v>215</v>
      </c>
      <c r="E91" s="676">
        <v>6</v>
      </c>
      <c r="F91" s="294" t="s">
        <v>216</v>
      </c>
      <c r="G91" s="86"/>
      <c r="H91" s="509" t="s">
        <v>16</v>
      </c>
      <c r="I91" s="425" t="s">
        <v>52</v>
      </c>
      <c r="J91" s="295" t="s">
        <v>104</v>
      </c>
      <c r="K91" s="426"/>
      <c r="L91" s="297"/>
      <c r="M91" s="297"/>
      <c r="N91" s="109"/>
      <c r="O91" s="148">
        <v>0</v>
      </c>
      <c r="P91" s="427"/>
      <c r="Q91" s="299" t="s">
        <v>96</v>
      </c>
      <c r="R91" s="514"/>
      <c r="S91" s="687"/>
      <c r="T91" s="687"/>
      <c r="U91" s="687"/>
      <c r="V91" s="687"/>
      <c r="W91" s="265"/>
      <c r="X91" s="266"/>
      <c r="Y91" s="428"/>
      <c r="Z91" s="267"/>
      <c r="AA91" s="268"/>
      <c r="AB91" s="641"/>
      <c r="AC91" s="641"/>
      <c r="AD91" s="641"/>
      <c r="AE91" s="116"/>
      <c r="AF91" s="104"/>
      <c r="AG91" s="353">
        <f>IF(F91="",0,IF(K91="",0,IF(SUMIF(F91:F94,F91,O91:O94)=0,0,IF(L91="",AH91/SUMIF(F91:F94,F91,O91:O94),AH91/(SUMIF(F91:F94,F91,O91:O94)/L91)))))</f>
        <v>0</v>
      </c>
      <c r="AH91" s="354">
        <f>N91*O91</f>
        <v>0</v>
      </c>
    </row>
    <row r="92" spans="1:44" ht="19.5" customHeight="1" x14ac:dyDescent="0.2">
      <c r="A92" s="682"/>
      <c r="B92" s="686"/>
      <c r="C92" s="676"/>
      <c r="D92" s="676"/>
      <c r="E92" s="676"/>
      <c r="F92" s="294" t="s">
        <v>217</v>
      </c>
      <c r="G92" s="86"/>
      <c r="H92" s="509" t="s">
        <v>16</v>
      </c>
      <c r="I92" s="425" t="s">
        <v>56</v>
      </c>
      <c r="J92" s="295" t="s">
        <v>104</v>
      </c>
      <c r="K92" s="296"/>
      <c r="L92" s="297"/>
      <c r="M92" s="297"/>
      <c r="N92" s="109"/>
      <c r="O92" s="148">
        <v>0</v>
      </c>
      <c r="P92" s="427"/>
      <c r="Q92" s="299" t="s">
        <v>96</v>
      </c>
      <c r="R92" s="514"/>
      <c r="S92" s="687"/>
      <c r="T92" s="687"/>
      <c r="U92" s="687"/>
      <c r="V92" s="687"/>
      <c r="W92" s="265"/>
      <c r="X92" s="266"/>
      <c r="Y92" s="428"/>
      <c r="Z92" s="267"/>
      <c r="AA92" s="268"/>
      <c r="AB92" s="641"/>
      <c r="AC92" s="641"/>
      <c r="AD92" s="641"/>
      <c r="AE92" s="116"/>
      <c r="AF92" s="104"/>
      <c r="AG92" s="353">
        <f>IF(F92="",0,IF(K92="",0,IF(SUMIF(F92:F95,F92,O92:O95)=0,0,IF(L92="",AH92/SUMIF(F92:F95,F92,O92:O95),AH92/(SUMIF(F92:F95,F92,O92:O95)/L92)))))</f>
        <v>0</v>
      </c>
      <c r="AH92" s="182">
        <f>N92*O92</f>
        <v>0</v>
      </c>
    </row>
    <row r="93" spans="1:44" ht="19.5" customHeight="1" x14ac:dyDescent="0.2">
      <c r="A93" s="682"/>
      <c r="B93" s="686"/>
      <c r="C93" s="676"/>
      <c r="D93" s="676"/>
      <c r="E93" s="676"/>
      <c r="F93" s="294" t="s">
        <v>218</v>
      </c>
      <c r="G93" s="86"/>
      <c r="H93" s="509" t="s">
        <v>16</v>
      </c>
      <c r="I93" s="425" t="s">
        <v>58</v>
      </c>
      <c r="J93" s="295" t="s">
        <v>104</v>
      </c>
      <c r="K93" s="296"/>
      <c r="L93" s="297"/>
      <c r="M93" s="297"/>
      <c r="N93" s="109"/>
      <c r="O93" s="148">
        <v>0</v>
      </c>
      <c r="P93" s="427"/>
      <c r="Q93" s="299" t="s">
        <v>96</v>
      </c>
      <c r="R93" s="514"/>
      <c r="S93" s="687"/>
      <c r="T93" s="687"/>
      <c r="U93" s="687"/>
      <c r="V93" s="687"/>
      <c r="W93" s="265"/>
      <c r="X93" s="266"/>
      <c r="Y93" s="428"/>
      <c r="Z93" s="267"/>
      <c r="AA93" s="268"/>
      <c r="AB93" s="641"/>
      <c r="AC93" s="641"/>
      <c r="AD93" s="641"/>
      <c r="AE93" s="116"/>
      <c r="AF93" s="97"/>
      <c r="AG93" s="353">
        <f>IF(F93="",0,IF(K93="",0,IF(SUMIF(F93:F96,F93,O93:O96)=0,0,IF(L93="",AH93/SUMIF(F93:F96,F93,O93:O96),AH93/(SUMIF(F93:F96,F93,O93:O96)/L93)))))</f>
        <v>0</v>
      </c>
      <c r="AH93" s="182">
        <f>N93*O93</f>
        <v>0</v>
      </c>
    </row>
    <row r="94" spans="1:44" ht="19.5" customHeight="1" x14ac:dyDescent="0.2">
      <c r="A94" s="682"/>
      <c r="B94" s="686"/>
      <c r="C94" s="676"/>
      <c r="D94" s="676"/>
      <c r="E94" s="676"/>
      <c r="F94" s="294" t="s">
        <v>219</v>
      </c>
      <c r="G94" s="86"/>
      <c r="H94" s="509" t="s">
        <v>16</v>
      </c>
      <c r="I94" s="425" t="s">
        <v>170</v>
      </c>
      <c r="J94" s="295" t="s">
        <v>104</v>
      </c>
      <c r="K94" s="296"/>
      <c r="L94" s="297"/>
      <c r="M94" s="297"/>
      <c r="N94" s="109"/>
      <c r="O94" s="148">
        <v>0</v>
      </c>
      <c r="P94" s="427"/>
      <c r="Q94" s="299" t="s">
        <v>96</v>
      </c>
      <c r="R94" s="514"/>
      <c r="S94" s="687"/>
      <c r="T94" s="687"/>
      <c r="U94" s="687"/>
      <c r="V94" s="687"/>
      <c r="W94" s="265"/>
      <c r="X94" s="266"/>
      <c r="Y94" s="428"/>
      <c r="Z94" s="267"/>
      <c r="AA94" s="268"/>
      <c r="AB94" s="641"/>
      <c r="AC94" s="641"/>
      <c r="AD94" s="641"/>
      <c r="AE94" s="116"/>
      <c r="AF94" s="104"/>
      <c r="AG94" s="353">
        <f>IF(F94="",0,IF(K94="",0,IF(SUMIF(F94:F97,F94,O94:O97)=0,0,IF(L94="",AH94/SUMIF(F94:F97,F94,O94:O97),AH94/(SUMIF(F94:F97,F94,O94:O97)/L94)))))</f>
        <v>0</v>
      </c>
      <c r="AH94" s="182">
        <f>N94*O94</f>
        <v>0</v>
      </c>
    </row>
    <row r="95" spans="1:44" ht="19.5" customHeight="1" x14ac:dyDescent="0.2">
      <c r="A95" s="682"/>
      <c r="B95" s="686"/>
      <c r="C95" s="676"/>
      <c r="D95" s="270"/>
      <c r="E95" s="270"/>
      <c r="F95" s="271"/>
      <c r="G95" s="270"/>
      <c r="H95" s="418"/>
      <c r="I95" s="275"/>
      <c r="J95" s="273"/>
      <c r="K95" s="275"/>
      <c r="L95" s="276"/>
      <c r="M95" s="277"/>
      <c r="N95" s="278">
        <f>IF(SUM(O91:O94)=0,0,SUMPRODUCT(N91:N94,O91:O94)/SUM(O91:O94))</f>
        <v>0</v>
      </c>
      <c r="O95" s="279"/>
      <c r="P95" s="279"/>
      <c r="Q95" s="419"/>
      <c r="R95" s="281"/>
      <c r="S95" s="420"/>
      <c r="T95" s="420"/>
      <c r="U95" s="420"/>
      <c r="V95" s="421"/>
      <c r="W95" s="280"/>
      <c r="X95" s="284">
        <f>SUM(X91:X94)</f>
        <v>0</v>
      </c>
      <c r="Y95" s="277">
        <f>SUM(Y91:Y94)</f>
        <v>0</v>
      </c>
      <c r="Z95" s="285">
        <f>X95+Y95</f>
        <v>0</v>
      </c>
      <c r="AA95" s="286">
        <f>SUM(AA91:AA94)</f>
        <v>0</v>
      </c>
      <c r="AB95" s="422"/>
      <c r="AC95" s="422"/>
      <c r="AD95" s="423"/>
      <c r="AE95" s="424"/>
      <c r="AF95" s="282"/>
      <c r="AG95" s="365">
        <f>SUM(AG91:AG94)</f>
        <v>0</v>
      </c>
      <c r="AH95" s="366">
        <f>SUM(AH91:AH94)</f>
        <v>0</v>
      </c>
    </row>
    <row r="96" spans="1:44" ht="19.5" customHeight="1" x14ac:dyDescent="0.2">
      <c r="A96" s="682"/>
      <c r="B96" s="686"/>
      <c r="C96" s="676" t="s">
        <v>220</v>
      </c>
      <c r="D96" s="676" t="s">
        <v>118</v>
      </c>
      <c r="E96" s="689">
        <v>3</v>
      </c>
      <c r="F96" s="228" t="s">
        <v>221</v>
      </c>
      <c r="G96" s="86"/>
      <c r="H96" s="509" t="s">
        <v>23</v>
      </c>
      <c r="I96" s="89" t="s">
        <v>446</v>
      </c>
      <c r="J96" s="90"/>
      <c r="K96" s="108" t="s">
        <v>90</v>
      </c>
      <c r="L96" s="92"/>
      <c r="M96" s="90" t="s">
        <v>121</v>
      </c>
      <c r="N96" s="109">
        <v>20</v>
      </c>
      <c r="O96" s="110">
        <v>60</v>
      </c>
      <c r="P96" s="95">
        <v>40</v>
      </c>
      <c r="Q96" s="96" t="s">
        <v>96</v>
      </c>
      <c r="R96" s="504"/>
      <c r="S96" s="687" t="s">
        <v>464</v>
      </c>
      <c r="T96" s="687"/>
      <c r="U96" s="687"/>
      <c r="V96" s="687"/>
      <c r="W96" s="265">
        <f>IF(OR(P96="",M96=Paramétrage!$C$10,M96=Paramétrage!$C$13,M96=Paramétrage!$C$16,M96=Paramétrage!$C$19,M96=Paramétrage!$C$23,M96=Paramétrage!$C$26,AND(M96&lt;&gt;Paramétrage!$C$9,Q96="Mut+ext")),"",ROUNDUP(O96/P96,0))</f>
        <v>2</v>
      </c>
      <c r="X96" s="266">
        <f>IF(M96="",0,IF(OR(Q96="Mut+ext",VLOOKUP(M96,Paramétrage!$C$6:$E$28,2,0)=0),0,IF(P96="","saisir capacité",N96*W96*VLOOKUP(M96,Paramétrage!$C$6:$E$28,2,0))))</f>
        <v>0</v>
      </c>
      <c r="Y96" s="113"/>
      <c r="Z96" s="267">
        <f t="shared" ref="Z96:Z97" si="93">IF(ISERROR(X96+Y96)=1,X96,X96+Y96)</f>
        <v>0</v>
      </c>
      <c r="AA96" s="268">
        <f>IF(M96="",0,IF(ISERROR(Y96+X96*VLOOKUP(M96,Paramétrage!$C$6:$E$28,3,0))=1,Z96,Y96+X96*VLOOKUP(M96,Paramétrage!$C$6:$E$28,3,0)))</f>
        <v>0</v>
      </c>
      <c r="AB96" s="641" t="s">
        <v>457</v>
      </c>
      <c r="AC96" s="641"/>
      <c r="AD96" s="641"/>
      <c r="AE96" s="116"/>
      <c r="AF96" s="97"/>
      <c r="AG96" s="353">
        <f>IF(F96="",0,IF(K96="",0,IF(SUMIF(F96:F97,F96,O96:O97)=0,0,IF(K96="Obligatoire",AH96/O96,IF(L96="",AH96/SUMIF(F96:F97,F96,O96:O97),AH96/(SUMIF(F96:F97,F96,O96:O97)/L96))))))</f>
        <v>20</v>
      </c>
      <c r="AH96" s="182">
        <f t="shared" ref="AH96:AH97" si="94">N96*O96</f>
        <v>1200</v>
      </c>
    </row>
    <row r="97" spans="1:34" ht="19.5" customHeight="1" x14ac:dyDescent="0.2">
      <c r="A97" s="682"/>
      <c r="B97" s="686"/>
      <c r="C97" s="676"/>
      <c r="D97" s="676"/>
      <c r="E97" s="689"/>
      <c r="F97" s="86"/>
      <c r="G97" s="86"/>
      <c r="H97" s="509"/>
      <c r="I97" s="184"/>
      <c r="J97" s="90"/>
      <c r="K97" s="108"/>
      <c r="L97" s="92"/>
      <c r="M97" s="90"/>
      <c r="N97" s="109"/>
      <c r="O97" s="110"/>
      <c r="P97" s="95"/>
      <c r="Q97" s="96"/>
      <c r="R97" s="504"/>
      <c r="S97" s="687"/>
      <c r="T97" s="687"/>
      <c r="U97" s="687"/>
      <c r="V97" s="687"/>
      <c r="W97" s="265" t="str">
        <f>IF(OR(P97="",M97=Paramétrage!$C$10,M97=Paramétrage!$C$13,M97=Paramétrage!$C$16,M97=Paramétrage!$C$19,M97=Paramétrage!$C$23,M97=Paramétrage!$C$26,AND(M97&lt;&gt;Paramétrage!$C$9,Q97="Mut+ext")),"",ROUNDUP(O97/P97,0))</f>
        <v/>
      </c>
      <c r="X97" s="266">
        <f>IF(M97="",0,IF(OR(Q97="Mut+ext",VLOOKUP(M97,Paramétrage!$C$6:$E$28,2,0)=0),0,IF(P97="","saisir capacité",N97*W97*VLOOKUP(M97,Paramétrage!$C$6:$E$28,2,0))))</f>
        <v>0</v>
      </c>
      <c r="Y97" s="113"/>
      <c r="Z97" s="267">
        <f t="shared" si="93"/>
        <v>0</v>
      </c>
      <c r="AA97" s="268">
        <f>IF(M97="",0,IF(ISERROR(Y97+X97*VLOOKUP(M97,Paramétrage!$C$6:$E$28,3,0))=1,Z97,Y97+X97*VLOOKUP(M97,Paramétrage!$C$6:$E$28,3,0)))</f>
        <v>0</v>
      </c>
      <c r="AB97" s="641"/>
      <c r="AC97" s="641"/>
      <c r="AD97" s="641"/>
      <c r="AE97" s="116"/>
      <c r="AF97" s="104"/>
      <c r="AG97" s="353">
        <f>IF(F97="",0,IF(K97="",0,IF(SUMIF(F96:F97,F97,O96:O97)=0,0,IF(K97="Obligatoire",AH97/O97,IF(L97="",AH97/SUMIF(F96:F97,F97,O96:O97),AH97/(SUMIF(F96:F97,F97,O96:O97)/L97))))))</f>
        <v>0</v>
      </c>
      <c r="AH97" s="182">
        <f t="shared" si="94"/>
        <v>0</v>
      </c>
    </row>
    <row r="98" spans="1:34" ht="19.5" customHeight="1" x14ac:dyDescent="0.2">
      <c r="A98" s="682"/>
      <c r="B98" s="686"/>
      <c r="C98" s="676"/>
      <c r="D98" s="270"/>
      <c r="E98" s="270"/>
      <c r="F98" s="271"/>
      <c r="G98" s="270"/>
      <c r="H98" s="418"/>
      <c r="I98" s="275"/>
      <c r="J98" s="273"/>
      <c r="K98" s="275"/>
      <c r="L98" s="276"/>
      <c r="M98" s="277"/>
      <c r="N98" s="278">
        <f>+AG98</f>
        <v>20</v>
      </c>
      <c r="O98" s="279"/>
      <c r="P98" s="279"/>
      <c r="Q98" s="419"/>
      <c r="R98" s="513"/>
      <c r="S98" s="420"/>
      <c r="T98" s="420"/>
      <c r="U98" s="420"/>
      <c r="V98" s="421"/>
      <c r="W98" s="280"/>
      <c r="X98" s="284">
        <f>SUM(X96:X97)</f>
        <v>0</v>
      </c>
      <c r="Y98" s="277">
        <f>SUM(Y96:Y97)</f>
        <v>0</v>
      </c>
      <c r="Z98" s="285">
        <f>X98+Y98</f>
        <v>0</v>
      </c>
      <c r="AA98" s="286">
        <f>SUM(AA96:AA97)</f>
        <v>0</v>
      </c>
      <c r="AB98" s="422"/>
      <c r="AC98" s="422"/>
      <c r="AD98" s="423"/>
      <c r="AE98" s="424"/>
      <c r="AF98" s="282"/>
      <c r="AG98" s="429">
        <f>SUM(AG96:AG97)</f>
        <v>20</v>
      </c>
      <c r="AH98" s="430">
        <f>SUM(AH96:AH97)</f>
        <v>1200</v>
      </c>
    </row>
    <row r="99" spans="1:34" ht="19.5" customHeight="1" x14ac:dyDescent="0.2">
      <c r="A99" s="682"/>
      <c r="B99" s="686"/>
      <c r="C99" s="676" t="s">
        <v>222</v>
      </c>
      <c r="D99" s="676" t="s">
        <v>223</v>
      </c>
      <c r="E99" s="689">
        <v>3</v>
      </c>
      <c r="F99" s="228" t="s">
        <v>224</v>
      </c>
      <c r="G99" s="86"/>
      <c r="H99" s="509" t="s">
        <v>17</v>
      </c>
      <c r="I99" s="89" t="s">
        <v>757</v>
      </c>
      <c r="J99" s="90"/>
      <c r="K99" s="108" t="s">
        <v>90</v>
      </c>
      <c r="L99" s="92"/>
      <c r="M99" s="100" t="s">
        <v>95</v>
      </c>
      <c r="N99" s="109">
        <v>9</v>
      </c>
      <c r="O99" s="110">
        <v>30</v>
      </c>
      <c r="P99" s="95">
        <v>40</v>
      </c>
      <c r="Q99" s="96" t="s">
        <v>92</v>
      </c>
      <c r="R99" s="504"/>
      <c r="S99" s="687" t="s">
        <v>614</v>
      </c>
      <c r="T99" s="687"/>
      <c r="U99" s="687"/>
      <c r="V99" s="687"/>
      <c r="W99" s="265">
        <f>IF(OR(P99="",M99=Paramétrage!$C$10,M99=Paramétrage!$C$13,M99=Paramétrage!$C$16,M99=Paramétrage!$C$19,M99=Paramétrage!$C$23,M99=Paramétrage!$C$26,AND(M99&lt;&gt;Paramétrage!$C$9,Q99="Mut+ext")),"",ROUNDUP(O99/P99,0))</f>
        <v>1</v>
      </c>
      <c r="X99" s="266">
        <f>IF(M99="",0,IF(OR(Q99="Mut+ext",VLOOKUP(M99,Paramétrage!$C$6:$E$28,2,0)=0),0,IF(P99="","saisir capacité",N99*W99*VLOOKUP(M99,Paramétrage!$C$6:$E$28,2,0))))</f>
        <v>9</v>
      </c>
      <c r="Y99" s="113"/>
      <c r="Z99" s="267">
        <f t="shared" ref="Z99:Z101" si="95">IF(ISERROR(X99+Y99)=1,X99,X99+Y99)</f>
        <v>9</v>
      </c>
      <c r="AA99" s="268">
        <f>IF(M99="",0,IF(ISERROR(Y99+X99*VLOOKUP(M99,Paramétrage!$C$6:$E$28,3,0))=1,Z99,Y99+X99*VLOOKUP(M99,Paramétrage!$C$6:$E$28,3,0)))</f>
        <v>9</v>
      </c>
      <c r="AB99" s="641"/>
      <c r="AC99" s="641"/>
      <c r="AD99" s="641"/>
      <c r="AE99" s="116"/>
      <c r="AF99" s="97"/>
      <c r="AG99" s="353">
        <f>IF(F99="",0,IF(K99="",0,IF(SUMIF(F99:F101,F99,O99:O101)=0,0,IF(K99="Obligatoire",AH99/O99,IF(L99="",AH99/SUMIF(F99:F101,F99,O99:O101),AH99/(SUMIF(F99:F101,F99,O99:O101)/L99))))))</f>
        <v>9</v>
      </c>
      <c r="AH99" s="182">
        <f t="shared" ref="AH99:AH101" si="96">N99*O99</f>
        <v>270</v>
      </c>
    </row>
    <row r="100" spans="1:34" ht="19.5" customHeight="1" x14ac:dyDescent="0.2">
      <c r="A100" s="682"/>
      <c r="B100" s="686"/>
      <c r="C100" s="676"/>
      <c r="D100" s="676"/>
      <c r="E100" s="689"/>
      <c r="F100" s="431" t="s">
        <v>226</v>
      </c>
      <c r="G100" s="431"/>
      <c r="H100" s="511" t="s">
        <v>17</v>
      </c>
      <c r="I100" s="594" t="s">
        <v>682</v>
      </c>
      <c r="J100" s="90"/>
      <c r="K100" s="108" t="s">
        <v>90</v>
      </c>
      <c r="L100" s="92"/>
      <c r="M100" s="90" t="s">
        <v>95</v>
      </c>
      <c r="N100" s="109">
        <v>20</v>
      </c>
      <c r="O100" s="110">
        <v>30</v>
      </c>
      <c r="P100" s="95">
        <v>40</v>
      </c>
      <c r="Q100" s="96" t="s">
        <v>92</v>
      </c>
      <c r="R100" s="504"/>
      <c r="S100" s="687" t="s">
        <v>614</v>
      </c>
      <c r="T100" s="687"/>
      <c r="U100" s="687"/>
      <c r="V100" s="687"/>
      <c r="W100" s="265">
        <f>IF(OR(P100="",M100=Paramétrage!$C$10,M100=Paramétrage!$C$13,M100=Paramétrage!$C$16,M100=Paramétrage!$C$19,M100=Paramétrage!$C$23,M100=Paramétrage!$C$26,AND(M100&lt;&gt;Paramétrage!$C$9,Q100="Mut+ext")),"",ROUNDUP(O100/P100,0))</f>
        <v>1</v>
      </c>
      <c r="X100" s="266">
        <f>IF(M100="",0,IF(OR(Q100="Mut+ext",VLOOKUP(M100,Paramétrage!$C$6:$E$28,2,0)=0),0,IF(P100="","saisir capacité",N100*W100*VLOOKUP(M100,Paramétrage!$C$6:$E$28,2,0))))</f>
        <v>20</v>
      </c>
      <c r="Y100" s="113"/>
      <c r="Z100" s="267">
        <f t="shared" si="95"/>
        <v>20</v>
      </c>
      <c r="AA100" s="268">
        <f>IF(M100="",0,IF(ISERROR(Y100+X100*VLOOKUP(M100,Paramétrage!$C$6:$E$28,3,0))=1,Z100,Y100+X100*VLOOKUP(M100,Paramétrage!$C$6:$E$28,3,0)))</f>
        <v>20</v>
      </c>
      <c r="AB100" s="641"/>
      <c r="AC100" s="641"/>
      <c r="AD100" s="641"/>
      <c r="AE100" s="116"/>
      <c r="AF100" s="104"/>
      <c r="AG100" s="353">
        <f>IF(F100="",0,IF(K100="",0,IF(SUMIF(F99:F101,F100,O99:O101)=0,0,IF(K100="Obligatoire",AH100/O100,IF(L100="",AH100/SUMIF(F99:F101,F100,O99:O101),AH100/(SUMIF(F99:F101,F100,O99:O101)/L100))))))</f>
        <v>20</v>
      </c>
      <c r="AH100" s="182">
        <f t="shared" si="96"/>
        <v>600</v>
      </c>
    </row>
    <row r="101" spans="1:34" ht="19.5" customHeight="1" x14ac:dyDescent="0.2">
      <c r="A101" s="682"/>
      <c r="B101" s="686"/>
      <c r="C101" s="676"/>
      <c r="D101" s="676"/>
      <c r="E101" s="689"/>
      <c r="F101" s="431"/>
      <c r="G101" s="431"/>
      <c r="H101" s="511"/>
      <c r="I101" s="89"/>
      <c r="J101" s="90"/>
      <c r="K101" s="108"/>
      <c r="L101" s="92"/>
      <c r="M101" s="90"/>
      <c r="N101" s="109"/>
      <c r="O101" s="110"/>
      <c r="P101" s="95"/>
      <c r="Q101" s="96"/>
      <c r="R101" s="491"/>
      <c r="S101" s="687"/>
      <c r="T101" s="687"/>
      <c r="U101" s="687"/>
      <c r="V101" s="687"/>
      <c r="W101" s="265" t="str">
        <f>IF(OR(P101="",M101=Paramétrage!$C$10,M101=Paramétrage!$C$13,M101=Paramétrage!$C$16,M101=Paramétrage!$C$19,M101=Paramétrage!$C$23,M101=Paramétrage!$C$26,AND(M101&lt;&gt;Paramétrage!$C$9,Q101="Mut+ext")),"",ROUNDUP(O101/P101,0))</f>
        <v/>
      </c>
      <c r="X101" s="266">
        <f>IF(M101="",0,IF(OR(Q101="Mut+ext",VLOOKUP(M101,Paramétrage!$C$6:$E$28,2,0)=0),0,IF(P101="","saisir capacité",N101*W101*VLOOKUP(M101,Paramétrage!$C$6:$E$28,2,0))))</f>
        <v>0</v>
      </c>
      <c r="Y101" s="113"/>
      <c r="Z101" s="267">
        <f t="shared" si="95"/>
        <v>0</v>
      </c>
      <c r="AA101" s="268">
        <f>IF(M101="",0,IF(ISERROR(Y101+X101*VLOOKUP(M101,Paramétrage!$C$6:$E$28,3,0))=1,Z101,Y101+X101*VLOOKUP(M101,Paramétrage!$C$6:$E$28,3,0)))</f>
        <v>0</v>
      </c>
      <c r="AB101" s="641"/>
      <c r="AC101" s="641"/>
      <c r="AD101" s="641"/>
      <c r="AE101" s="116"/>
      <c r="AF101" s="104"/>
      <c r="AG101" s="353">
        <f>IF(F101="",0,IF(K101="",0,IF(SUMIF(F99:F101,F101,O99:O101)=0,0,IF(K101="Obligatoire",AH101/O101,IF(L101="",AH101/SUMIF(F99:F101,F101,O99:O101),AH101/(SUMIF(F99:F101,F101,O99:O101)/L101))))))</f>
        <v>0</v>
      </c>
      <c r="AH101" s="182">
        <f t="shared" si="96"/>
        <v>0</v>
      </c>
    </row>
    <row r="102" spans="1:34" ht="19.5" customHeight="1" x14ac:dyDescent="0.2">
      <c r="A102" s="682"/>
      <c r="B102" s="686"/>
      <c r="C102" s="676"/>
      <c r="D102" s="270"/>
      <c r="E102" s="270"/>
      <c r="F102" s="271"/>
      <c r="G102" s="418"/>
      <c r="H102" s="418"/>
      <c r="I102" s="275"/>
      <c r="J102" s="273"/>
      <c r="K102" s="275"/>
      <c r="L102" s="276"/>
      <c r="M102" s="277"/>
      <c r="N102" s="278">
        <f>AG102</f>
        <v>29</v>
      </c>
      <c r="O102" s="279"/>
      <c r="P102" s="279"/>
      <c r="Q102" s="432"/>
      <c r="R102" s="501"/>
      <c r="S102" s="281"/>
      <c r="T102" s="281"/>
      <c r="U102" s="281"/>
      <c r="V102" s="282"/>
      <c r="W102" s="280"/>
      <c r="X102" s="284">
        <f>SUM(X99:X101)</f>
        <v>29</v>
      </c>
      <c r="Y102" s="277">
        <f>SUM(Y99:Y101)</f>
        <v>0</v>
      </c>
      <c r="Z102" s="285">
        <f>X102+Y102</f>
        <v>29</v>
      </c>
      <c r="AA102" s="286">
        <f>SUM(AA99:AA101)</f>
        <v>29</v>
      </c>
      <c r="AB102" s="422"/>
      <c r="AC102" s="422"/>
      <c r="AD102" s="423"/>
      <c r="AE102" s="424"/>
      <c r="AF102" s="282"/>
      <c r="AG102" s="365">
        <f>SUM(AG99:AG101)</f>
        <v>29</v>
      </c>
      <c r="AH102" s="433">
        <f>SUM(AH99:AH101)</f>
        <v>870</v>
      </c>
    </row>
    <row r="103" spans="1:34" ht="19.5" customHeight="1" x14ac:dyDescent="0.2">
      <c r="A103" s="682"/>
      <c r="B103" s="316" t="s">
        <v>229</v>
      </c>
      <c r="C103" s="317"/>
      <c r="D103" s="318"/>
      <c r="E103" s="319">
        <f>E60+E65+E69+E77+E96+E99</f>
        <v>30</v>
      </c>
      <c r="F103" s="320"/>
      <c r="G103" s="317"/>
      <c r="H103" s="317"/>
      <c r="I103" s="317"/>
      <c r="J103" s="317"/>
      <c r="K103" s="317"/>
      <c r="L103" s="317"/>
      <c r="M103" s="318"/>
      <c r="N103" s="434">
        <f>IF(N95=0,N102+N98+N90+N76+N68+N64,N102+N98+(N95+N90)/2+N76+N68+N64)</f>
        <v>273</v>
      </c>
      <c r="O103" s="321"/>
      <c r="P103" s="323"/>
      <c r="Q103" s="435"/>
      <c r="R103" s="317"/>
      <c r="S103" s="321"/>
      <c r="T103" s="321"/>
      <c r="U103" s="321"/>
      <c r="V103" s="328"/>
      <c r="W103" s="436"/>
      <c r="X103" s="319">
        <f>X64+X68+X76+X90+X95+X98+X102</f>
        <v>417</v>
      </c>
      <c r="Y103" s="319">
        <f>Y64+Y68+Y76+Y90+Y95+Y98+Y102</f>
        <v>0</v>
      </c>
      <c r="Z103" s="319">
        <f>Z64+Z68+Z76+Z90+Z95+Z98+Z102</f>
        <v>417</v>
      </c>
      <c r="AA103" s="326">
        <f>AA64+AA68+AA76+AA90+AA95+AA98+AA102</f>
        <v>457</v>
      </c>
      <c r="AB103" s="328"/>
      <c r="AC103" s="328"/>
      <c r="AD103" s="329"/>
      <c r="AE103" s="329"/>
      <c r="AF103" s="324"/>
      <c r="AG103" s="408">
        <f>SUM(AG60:AG102)/2</f>
        <v>273</v>
      </c>
      <c r="AH103" s="409">
        <f>SUM(AH67:AH98)</f>
        <v>18380</v>
      </c>
    </row>
    <row r="104" spans="1:34" ht="19.5" customHeight="1" x14ac:dyDescent="0.2">
      <c r="A104" s="333" t="s">
        <v>10</v>
      </c>
      <c r="B104" s="334"/>
      <c r="C104" s="334"/>
      <c r="D104" s="334"/>
      <c r="E104" s="334"/>
      <c r="F104" s="334"/>
      <c r="G104" s="334"/>
      <c r="H104" s="334"/>
      <c r="I104" s="334"/>
      <c r="J104" s="334"/>
      <c r="K104" s="334"/>
      <c r="L104" s="334"/>
      <c r="M104" s="336"/>
      <c r="N104" s="437">
        <f>N103+N59</f>
        <v>527</v>
      </c>
      <c r="O104" s="335"/>
      <c r="P104" s="338"/>
      <c r="Q104" s="335"/>
      <c r="R104" s="335"/>
      <c r="S104" s="335"/>
      <c r="T104" s="335"/>
      <c r="U104" s="335"/>
      <c r="V104" s="438"/>
      <c r="W104" s="2"/>
      <c r="X104" s="340">
        <f>X103+X59</f>
        <v>765</v>
      </c>
      <c r="Y104" s="341">
        <f>Y103+Y59</f>
        <v>5</v>
      </c>
      <c r="Z104" s="342">
        <f>Z103+Z59</f>
        <v>770</v>
      </c>
      <c r="AA104" s="343">
        <f>AA103+AA59</f>
        <v>850</v>
      </c>
      <c r="AG104" s="439">
        <f>AG103+AG59</f>
        <v>527</v>
      </c>
      <c r="AH104" s="346">
        <f>SUM(AH60:AH102)</f>
        <v>28760</v>
      </c>
    </row>
    <row r="105" spans="1:34" ht="19.5" customHeight="1" x14ac:dyDescent="0.2">
      <c r="T105" s="34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0-0000-0000-000000000000}">
  <dimension ref="A1:AR87"/>
  <sheetViews>
    <sheetView workbookViewId="0">
      <selection sqref="A1:XFD1048576"/>
    </sheetView>
  </sheetViews>
  <sheetFormatPr baseColWidth="10" defaultRowHeight="17.25" customHeight="1" x14ac:dyDescent="0.2"/>
  <sheetData>
    <row r="1" spans="1:44" ht="17.25" customHeight="1" x14ac:dyDescent="0.2">
      <c r="A1" s="1" t="s">
        <v>501</v>
      </c>
      <c r="B1" s="1"/>
    </row>
    <row r="2" spans="1:44" ht="17.25" customHeight="1" x14ac:dyDescent="0.2">
      <c r="A2" s="1"/>
      <c r="B2" s="1"/>
      <c r="E2" s="657" t="s">
        <v>35</v>
      </c>
      <c r="F2" s="657"/>
      <c r="G2" s="657"/>
      <c r="H2" s="657"/>
      <c r="I2" s="657" t="s">
        <v>36</v>
      </c>
      <c r="J2" s="657"/>
      <c r="K2" s="657" t="s">
        <v>37</v>
      </c>
      <c r="L2" s="657"/>
      <c r="M2" s="657"/>
      <c r="N2" s="657"/>
      <c r="O2" s="657" t="s">
        <v>38</v>
      </c>
      <c r="P2" s="657"/>
      <c r="W2" s="58" t="s">
        <v>39</v>
      </c>
      <c r="X2" s="58" t="s">
        <v>40</v>
      </c>
      <c r="AB2" s="643" t="s">
        <v>41</v>
      </c>
      <c r="AC2" s="643" t="s">
        <v>42</v>
      </c>
    </row>
    <row r="3" spans="1:44" ht="17.25" customHeight="1" x14ac:dyDescent="0.2">
      <c r="D3" s="53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  <c r="U3" s="647" t="s">
        <v>16</v>
      </c>
      <c r="V3" s="647"/>
      <c r="W3" s="58">
        <f>ROUND(SUMIFS($W$17:$W$84,$H$17:$H$84,Paramétrage!$I6,$Q$17:$Q$84,"&lt;&gt;Mut+ext"),0)</f>
        <v>0</v>
      </c>
      <c r="X3" s="58">
        <f>ROUND(SUMIF($H$17:$H$84,Paramétrage!$I6,$AA$17:$AA$84),0)</f>
        <v>0</v>
      </c>
      <c r="AB3" s="643"/>
      <c r="AC3" s="643"/>
    </row>
    <row r="4" spans="1:44" ht="17.25" customHeight="1" x14ac:dyDescent="0.2">
      <c r="D4" s="348" t="s">
        <v>160</v>
      </c>
      <c r="E4" s="645" t="s">
        <v>43</v>
      </c>
      <c r="F4" s="645"/>
      <c r="G4" s="645"/>
      <c r="H4" s="645"/>
      <c r="I4" s="645" t="str">
        <f>Synthèse!B3</f>
        <v>Lettres</v>
      </c>
      <c r="J4" s="645"/>
      <c r="K4" s="644" t="s">
        <v>161</v>
      </c>
      <c r="L4" s="644"/>
      <c r="M4" s="644"/>
      <c r="N4" s="644"/>
      <c r="O4" s="706">
        <v>30</v>
      </c>
      <c r="P4" s="706"/>
      <c r="Q4" s="696">
        <v>60</v>
      </c>
      <c r="R4" s="489"/>
      <c r="U4" s="647" t="s">
        <v>17</v>
      </c>
      <c r="V4" s="647"/>
      <c r="W4" s="58">
        <f>ROUND(SUMIFS($W$17:$W$84,$H$17:$H$84,Paramétrage!$I7,$Q$17:$Q$84,"&lt;&gt;Mut+ext"),0)</f>
        <v>1</v>
      </c>
      <c r="X4" s="58">
        <f>ROUND(SUMIF($H$17:$H$84,Paramétrage!$I7,$AA$17:$AA$84),0)</f>
        <v>9</v>
      </c>
      <c r="Z4" s="650" t="s">
        <v>32</v>
      </c>
      <c r="AA4" s="650"/>
      <c r="AB4" s="58">
        <f>SUMIF($M$17:$M$25,Paramétrage!$C6,$N$17:$N$25)+SUMIF($M$51:$M$65,Paramétrage!$C6,$N$51:$N$65)</f>
        <v>130</v>
      </c>
      <c r="AC4" s="58">
        <f>SUMIF($M$17:$M$25,Paramétrage!$C6,$AA$17:$AA$25)+SUMIF($M$51:$M$65,Paramétrage!$C6,$AA$51:$AA$65)</f>
        <v>0</v>
      </c>
    </row>
    <row r="5" spans="1:44" ht="17.25" customHeight="1" x14ac:dyDescent="0.2">
      <c r="A5" s="698" t="s">
        <v>230</v>
      </c>
      <c r="B5" s="698"/>
      <c r="D5" s="349" t="s">
        <v>157</v>
      </c>
      <c r="E5" s="699" t="s">
        <v>43</v>
      </c>
      <c r="F5" s="699"/>
      <c r="G5" s="699"/>
      <c r="H5" s="699"/>
      <c r="I5" s="699" t="s">
        <v>0</v>
      </c>
      <c r="J5" s="699"/>
      <c r="K5" s="700" t="s">
        <v>158</v>
      </c>
      <c r="L5" s="700"/>
      <c r="M5" s="700"/>
      <c r="N5" s="700"/>
      <c r="O5" s="69">
        <v>25</v>
      </c>
      <c r="P5" s="69"/>
      <c r="Q5" s="696"/>
      <c r="R5" s="489"/>
      <c r="U5" s="647" t="s">
        <v>18</v>
      </c>
      <c r="V5" s="647"/>
      <c r="W5" s="58">
        <f>ROUND(SUMIFS($W$17:$W$84,$H$17:$H$84,Paramétrage!$I8,$Q$17:$Q$84,"&lt;&gt;Mut+ext"),0)</f>
        <v>0</v>
      </c>
      <c r="X5" s="58">
        <f>ROUND(SUMIF($H$17:$H$84,Paramétrage!$I8,$AA$17:$AA$84),0)</f>
        <v>0</v>
      </c>
      <c r="Z5" s="650" t="s">
        <v>33</v>
      </c>
      <c r="AA5" s="650"/>
      <c r="AB5" s="58">
        <f>SUMIF($M$17:$M$25,Paramétrage!$C7,$N$17:$N$25)+SUMIF($M$51:$M$65,Paramétrage!$C7,$N$51:$N$65)</f>
        <v>158</v>
      </c>
      <c r="AC5" s="58">
        <f>SUMIF($M$17:$M$25,Paramétrage!$C7,$AA$17:$AA$25)+SUMIF($M$51:$M$65,Paramétrage!$C7,$AA$51:$AA$65)</f>
        <v>0</v>
      </c>
    </row>
    <row r="6" spans="1:44" ht="17.25" customHeight="1" x14ac:dyDescent="0.2">
      <c r="A6" s="698"/>
      <c r="B6" s="698"/>
      <c r="D6" s="349" t="s">
        <v>162</v>
      </c>
      <c r="E6" s="699" t="s">
        <v>43</v>
      </c>
      <c r="F6" s="699"/>
      <c r="G6" s="699"/>
      <c r="H6" s="699"/>
      <c r="I6" s="699" t="s">
        <v>0</v>
      </c>
      <c r="J6" s="699"/>
      <c r="K6" s="700" t="s">
        <v>415</v>
      </c>
      <c r="L6" s="700"/>
      <c r="M6" s="700"/>
      <c r="N6" s="700"/>
      <c r="O6" s="69">
        <v>5</v>
      </c>
      <c r="P6" s="69"/>
      <c r="Q6" s="696"/>
      <c r="R6" s="489"/>
      <c r="U6" s="647" t="s">
        <v>19</v>
      </c>
      <c r="V6" s="647"/>
      <c r="W6" s="58">
        <f>ROUND(SUMIFS($W$17:$W$84,$H$17:$H$84,Paramétrage!$I9,$Q$17:$Q$84,"&lt;&gt;Mut+ext"),0)</f>
        <v>2</v>
      </c>
      <c r="X6" s="58">
        <f>ROUND(SUMIF($H$17:$H$84,Paramétrage!$I9,$AA$17:$AA$84),0)</f>
        <v>40</v>
      </c>
      <c r="Z6" s="650" t="s">
        <v>34</v>
      </c>
      <c r="AA6" s="650"/>
      <c r="AB6" s="58">
        <f>SUMIF($M$17:$M$25,Paramétrage!$C8,$N$17:$N$25)+SUMIF($M$51:$M$65,Paramétrage!$C8,$N$51:$N$65)</f>
        <v>0</v>
      </c>
      <c r="AC6" s="58">
        <f>SUMIF($M$17:$M$25,Paramétrage!$C8,$AA$17:$AA$25)+SUMIF($M$51:$M$65,Paramétrage!$C8,$AA$51:$AA$65)</f>
        <v>0</v>
      </c>
    </row>
    <row r="7" spans="1:44" ht="17.25" customHeight="1" x14ac:dyDescent="0.2">
      <c r="A7" s="698"/>
      <c r="B7" s="698"/>
      <c r="D7" s="59" t="s">
        <v>164</v>
      </c>
      <c r="E7" s="60"/>
      <c r="F7" s="60"/>
      <c r="G7" s="60"/>
      <c r="H7" s="60"/>
      <c r="I7" s="61"/>
      <c r="J7" s="61"/>
      <c r="K7" s="61"/>
      <c r="L7" s="61"/>
      <c r="M7" s="61"/>
      <c r="N7" s="61"/>
      <c r="O7" s="350" t="s">
        <v>165</v>
      </c>
      <c r="P7" s="350" t="s">
        <v>166</v>
      </c>
      <c r="Q7" s="67" t="s">
        <v>50</v>
      </c>
      <c r="R7" s="498"/>
      <c r="U7" s="650" t="s">
        <v>23</v>
      </c>
      <c r="V7" s="650"/>
      <c r="W7" s="58">
        <f>ROUND(SUMIF($H$17:$H$84,Paramétrage!$I10,$W$17:$W$84),0)</f>
        <v>2</v>
      </c>
      <c r="X7" s="58">
        <f t="array" ref="X7">IF(ISERROR(SUM(IF(H:H=Paramétrage!$I10,N:N*W:W)))=TRUE,"saisie incomplète",SUM(IF(H:H=Paramétrage!$I10,N:N*W:W)))</f>
        <v>40</v>
      </c>
    </row>
    <row r="8" spans="1:44" ht="17.25" customHeight="1" x14ac:dyDescent="0.2">
      <c r="A8" s="698"/>
      <c r="B8" s="698"/>
      <c r="D8" s="68" t="s">
        <v>167</v>
      </c>
      <c r="E8" s="651" t="s">
        <v>43</v>
      </c>
      <c r="F8" s="651"/>
      <c r="G8" s="651"/>
      <c r="H8" s="651"/>
      <c r="I8" s="697" t="s">
        <v>52</v>
      </c>
      <c r="J8" s="697"/>
      <c r="K8" s="651"/>
      <c r="L8" s="651"/>
      <c r="M8" s="651"/>
      <c r="N8" s="651"/>
      <c r="O8" s="69">
        <v>0</v>
      </c>
      <c r="P8" s="69">
        <v>0</v>
      </c>
      <c r="Q8" s="70"/>
      <c r="R8" s="499"/>
      <c r="U8" s="659" t="s">
        <v>24</v>
      </c>
      <c r="V8" s="659"/>
      <c r="W8" s="58">
        <f>ROUND(SUMIF($H$17:$H$84,Paramétrage!$I11,$W$17:$W$84),0)</f>
        <v>0</v>
      </c>
      <c r="X8" s="58">
        <f t="array" ref="X8">IF(ISERROR(SUM(IF(H:H=Paramétrage!$I11,N:N*W:W)))=TRUE,"saisie incomplète",SUM(IF(H:H=Paramétrage!$I11,N:N*W:W)))</f>
        <v>0</v>
      </c>
    </row>
    <row r="9" spans="1:44" ht="17.25" customHeight="1" x14ac:dyDescent="0.25">
      <c r="D9" s="68" t="s">
        <v>167</v>
      </c>
      <c r="E9" s="651" t="s">
        <v>55</v>
      </c>
      <c r="F9" s="651"/>
      <c r="G9" s="651"/>
      <c r="H9" s="651"/>
      <c r="I9" s="697" t="s">
        <v>56</v>
      </c>
      <c r="J9" s="697"/>
      <c r="K9" s="651"/>
      <c r="L9" s="651"/>
      <c r="M9" s="651"/>
      <c r="N9" s="651"/>
      <c r="O9" s="69">
        <v>0</v>
      </c>
      <c r="P9" s="69">
        <v>0</v>
      </c>
      <c r="Q9" s="70"/>
      <c r="R9" s="499"/>
      <c r="S9" s="351"/>
      <c r="T9" s="352"/>
      <c r="U9" s="650" t="s">
        <v>25</v>
      </c>
      <c r="V9" s="650"/>
      <c r="W9" s="58">
        <f>ROUND(SUMIF($H$17:$H$84,Paramétrage!$I12,$W$17:$W$84),0)</f>
        <v>0</v>
      </c>
      <c r="X9" s="58">
        <f t="array" ref="X9">IF(ISERROR(SUM(IF(H:H=Paramétrage!$I12,N:N*W:W)))=TRUE,"saisie incomplète",SUM(IF(H:H=Paramétrage!$I12,N:N*W:W)))</f>
        <v>0</v>
      </c>
    </row>
    <row r="10" spans="1:44" ht="17.25" customHeight="1" x14ac:dyDescent="0.2">
      <c r="D10" s="68" t="s">
        <v>168</v>
      </c>
      <c r="E10" s="651" t="s">
        <v>43</v>
      </c>
      <c r="F10" s="651"/>
      <c r="G10" s="651"/>
      <c r="H10" s="651"/>
      <c r="I10" s="697" t="s">
        <v>58</v>
      </c>
      <c r="J10" s="697"/>
      <c r="K10" s="651"/>
      <c r="L10" s="651"/>
      <c r="M10" s="651"/>
      <c r="N10" s="651"/>
      <c r="O10" s="69">
        <v>0</v>
      </c>
      <c r="P10" s="69">
        <v>0</v>
      </c>
      <c r="Q10" s="70"/>
      <c r="R10" s="499"/>
      <c r="U10" s="650" t="s">
        <v>26</v>
      </c>
      <c r="V10" s="650"/>
      <c r="W10" s="58">
        <f>ROUND(SUMIF($H$17:$H$84,Paramétrage!$I13,$W$17:$W$84),0)</f>
        <v>2</v>
      </c>
      <c r="X10" s="58">
        <f t="array" ref="X10">IF(ISERROR(SUM(IF(H:H=Paramétrage!$I13,N:N*W:W)))=TRUE,"saisie incomplète",SUM(IF(H:H=Paramétrage!$I13,N:N*W:W)))</f>
        <v>50</v>
      </c>
    </row>
    <row r="11" spans="1:44" ht="17.25" customHeight="1" x14ac:dyDescent="0.2">
      <c r="C11" s="73"/>
      <c r="D11" s="68" t="s">
        <v>168</v>
      </c>
      <c r="E11" s="697" t="s">
        <v>169</v>
      </c>
      <c r="F11" s="697"/>
      <c r="G11" s="697"/>
      <c r="H11" s="697"/>
      <c r="I11" s="699" t="s">
        <v>170</v>
      </c>
      <c r="J11" s="699"/>
      <c r="K11" s="651" t="s">
        <v>171</v>
      </c>
      <c r="L11" s="651"/>
      <c r="M11" s="651"/>
      <c r="N11" s="651"/>
      <c r="O11" s="69">
        <v>0</v>
      </c>
      <c r="P11" s="69">
        <v>0</v>
      </c>
      <c r="Q11" s="70"/>
      <c r="R11" s="499"/>
      <c r="U11" s="650" t="s">
        <v>27</v>
      </c>
      <c r="V11" s="650"/>
      <c r="W11" s="58">
        <f>ROUND(SUMIF($H$17:$H$84,Paramétrage!$I14,$W$17:$W$84),0)</f>
        <v>0</v>
      </c>
      <c r="X11" s="58">
        <f t="array" ref="X11">IF(ISERROR(SUM(IF(H:H=Paramétrage!$I14,N:N*W:W)))=TRUE,"saisie incomplète",SUM(IF(H:H=Paramétrage!$I14,N:N*W:W)))</f>
        <v>0</v>
      </c>
    </row>
    <row r="12" spans="1:44" ht="17.25" customHeight="1" x14ac:dyDescent="0.2">
      <c r="B12" s="1"/>
      <c r="C12" s="1"/>
      <c r="U12" s="650" t="s">
        <v>28</v>
      </c>
      <c r="V12" s="650"/>
      <c r="W12" s="58">
        <f>ROUND(SUMIF($H$17:$H$84,Paramétrage!$I15,$W$17:$W$84),0)</f>
        <v>0</v>
      </c>
      <c r="X12" s="58">
        <f t="array" ref="X12">IF(ISERROR(SUM(IF(H:H=Paramétrage!$I15,N:N*W:W)))=TRUE,"saisie incomplète",SUM(IF(H:H=Paramétrage!$I15,N:N*W:W)))</f>
        <v>0</v>
      </c>
    </row>
    <row r="13" spans="1:44" ht="17.25" customHeight="1" x14ac:dyDescent="0.2">
      <c r="A13" s="53"/>
      <c r="D13" s="73"/>
      <c r="E13" s="73"/>
      <c r="F13" s="73"/>
      <c r="G13" s="73"/>
      <c r="H13" s="73"/>
      <c r="U13" s="650" t="s">
        <v>59</v>
      </c>
      <c r="V13" s="650"/>
      <c r="W13" s="74">
        <f>SUM(AQ17:AQ72)</f>
        <v>2</v>
      </c>
      <c r="X13" s="74">
        <f>SUM(AR17:AR72)</f>
        <v>40</v>
      </c>
    </row>
    <row r="14" spans="1:44" ht="17.25" customHeight="1" x14ac:dyDescent="0.2">
      <c r="A14" s="53"/>
      <c r="W14" s="54"/>
    </row>
    <row r="15" spans="1:44" ht="17.25" customHeight="1" x14ac:dyDescent="0.25">
      <c r="A15" s="75"/>
      <c r="B15" s="701" t="s">
        <v>60</v>
      </c>
      <c r="C15" s="701"/>
      <c r="D15" s="701"/>
      <c r="E15" s="662" t="s">
        <v>61</v>
      </c>
      <c r="F15" s="661" t="s">
        <v>62</v>
      </c>
      <c r="G15" s="667" t="s">
        <v>472</v>
      </c>
      <c r="H15" s="661" t="s">
        <v>63</v>
      </c>
      <c r="I15" s="702" t="s">
        <v>64</v>
      </c>
      <c r="J15" s="661" t="s">
        <v>65</v>
      </c>
      <c r="K15" s="661" t="s">
        <v>66</v>
      </c>
      <c r="L15" s="702" t="s">
        <v>67</v>
      </c>
      <c r="M15" s="661" t="s">
        <v>68</v>
      </c>
      <c r="N15" s="76" t="s">
        <v>69</v>
      </c>
      <c r="O15" s="661" t="s">
        <v>126</v>
      </c>
      <c r="P15" s="671" t="s">
        <v>71</v>
      </c>
      <c r="Q15" s="701" t="s">
        <v>72</v>
      </c>
      <c r="R15" s="667" t="s">
        <v>473</v>
      </c>
      <c r="S15" s="671" t="s">
        <v>73</v>
      </c>
      <c r="T15" s="671"/>
      <c r="U15" s="671"/>
      <c r="V15" s="671"/>
      <c r="W15" s="701" t="s">
        <v>13</v>
      </c>
      <c r="X15" s="77" t="s">
        <v>74</v>
      </c>
      <c r="Y15" s="76" t="s">
        <v>75</v>
      </c>
      <c r="Z15" s="76" t="s">
        <v>76</v>
      </c>
      <c r="AA15" s="78" t="s">
        <v>77</v>
      </c>
      <c r="AB15" s="701" t="s">
        <v>78</v>
      </c>
      <c r="AC15" s="701"/>
      <c r="AD15" s="701"/>
      <c r="AE15" s="661" t="s">
        <v>79</v>
      </c>
      <c r="AF15" s="671" t="s">
        <v>80</v>
      </c>
      <c r="AG15" s="703" t="s">
        <v>81</v>
      </c>
      <c r="AH15" s="704" t="s">
        <v>82</v>
      </c>
      <c r="AJ15" s="681" t="s">
        <v>126</v>
      </c>
      <c r="AK15" s="681" t="s">
        <v>71</v>
      </c>
      <c r="AL15" s="681" t="s">
        <v>13</v>
      </c>
      <c r="AM15" s="681" t="s">
        <v>74</v>
      </c>
      <c r="AN15" s="681" t="s">
        <v>75</v>
      </c>
      <c r="AO15" s="681" t="s">
        <v>76</v>
      </c>
      <c r="AP15" s="681" t="s">
        <v>77</v>
      </c>
      <c r="AQ15" s="681" t="s">
        <v>127</v>
      </c>
      <c r="AR15" s="681"/>
    </row>
    <row r="16" spans="1:44" ht="17.25" customHeight="1" x14ac:dyDescent="0.25">
      <c r="A16" s="75"/>
      <c r="B16" s="79" t="s">
        <v>83</v>
      </c>
      <c r="C16" s="80" t="s">
        <v>84</v>
      </c>
      <c r="D16" s="80" t="s">
        <v>85</v>
      </c>
      <c r="E16" s="662"/>
      <c r="F16" s="661"/>
      <c r="G16" s="668"/>
      <c r="H16" s="661"/>
      <c r="I16" s="702"/>
      <c r="J16" s="661"/>
      <c r="K16" s="661"/>
      <c r="L16" s="702"/>
      <c r="M16" s="661"/>
      <c r="N16" s="81">
        <f>ROUND(N50+N85,1)</f>
        <v>530</v>
      </c>
      <c r="O16" s="661"/>
      <c r="P16" s="671"/>
      <c r="Q16" s="701"/>
      <c r="R16" s="669"/>
      <c r="S16" s="671"/>
      <c r="T16" s="671"/>
      <c r="U16" s="671"/>
      <c r="V16" s="671"/>
      <c r="W16" s="701"/>
      <c r="X16" s="82">
        <f>X50+X85</f>
        <v>49</v>
      </c>
      <c r="Y16" s="83">
        <f>Y50+Y85</f>
        <v>0</v>
      </c>
      <c r="Z16" s="83">
        <f>Z50+Z85</f>
        <v>49</v>
      </c>
      <c r="AA16" s="84">
        <f>AA50+AA85</f>
        <v>49</v>
      </c>
      <c r="AB16" s="701"/>
      <c r="AC16" s="701"/>
      <c r="AD16" s="701"/>
      <c r="AE16" s="661"/>
      <c r="AF16" s="671"/>
      <c r="AG16" s="703"/>
      <c r="AH16" s="704"/>
      <c r="AJ16" s="681"/>
      <c r="AK16" s="681"/>
      <c r="AL16" s="681"/>
      <c r="AM16" s="681"/>
      <c r="AN16" s="681"/>
      <c r="AO16" s="681"/>
      <c r="AP16" s="681"/>
      <c r="AQ16" s="226" t="s">
        <v>39</v>
      </c>
      <c r="AR16" s="227" t="s">
        <v>129</v>
      </c>
    </row>
    <row r="17" spans="1:44" ht="17.25" customHeight="1" x14ac:dyDescent="0.2">
      <c r="A17" s="674" t="s">
        <v>172</v>
      </c>
      <c r="B17" s="675" t="s">
        <v>87</v>
      </c>
      <c r="C17" s="676" t="s">
        <v>173</v>
      </c>
      <c r="D17" s="677" t="s">
        <v>580</v>
      </c>
      <c r="E17" s="677">
        <v>6</v>
      </c>
      <c r="F17" s="86" t="s">
        <v>174</v>
      </c>
      <c r="G17" s="86"/>
      <c r="H17" s="88" t="s">
        <v>16</v>
      </c>
      <c r="I17" s="184" t="s">
        <v>709</v>
      </c>
      <c r="J17" s="90"/>
      <c r="K17" s="91" t="s">
        <v>90</v>
      </c>
      <c r="L17" s="92"/>
      <c r="M17" s="90" t="s">
        <v>91</v>
      </c>
      <c r="N17" s="93">
        <v>15</v>
      </c>
      <c r="O17" s="94">
        <v>30</v>
      </c>
      <c r="P17" s="95">
        <v>300</v>
      </c>
      <c r="Q17" s="111" t="s">
        <v>96</v>
      </c>
      <c r="R17" s="502"/>
      <c r="S17" s="679" t="s">
        <v>423</v>
      </c>
      <c r="T17" s="679"/>
      <c r="U17" s="679"/>
      <c r="V17" s="679"/>
      <c r="W17" s="98" t="str">
        <f>IF(OR(P17="",M17=Paramétrage!$C$10,M17=Paramétrage!$C$13,M17=Paramétrage!$C$16,M17=Paramétrage!$C$19,M17=Paramétrage!$C$23,M17=Paramétrage!$C$26,AND(M17&lt;&gt;Paramétrage!$C$9,Q17="Mut+ext")),"",ROUNDUP(O17/P17,0))</f>
        <v/>
      </c>
      <c r="X17" s="99">
        <f>IF(M17="",0,IF(OR(Q17="Mut+ext",VLOOKUP(M17,Paramétrage!$C$6:$E$28,2,0)=0),0,IF(P17="","saisir capacité",N17*W17*VLOOKUP(M17,Paramétrage!$C$6:$E$28,2,0))))</f>
        <v>0</v>
      </c>
      <c r="Y17" s="100"/>
      <c r="Z17" s="101">
        <f t="shared" ref="Z17:Z20" si="0">IF(ISERROR(X17+Y17)=1,X17,X17+Y17)</f>
        <v>0</v>
      </c>
      <c r="AA17" s="102">
        <f>IF(M17="",0,IF(ISERROR(Y17+X17*VLOOKUP(M17,Paramétrage!$C$6:$E$28,3,0))=1,Z17,Y17+X17*VLOOKUP(M17,Paramétrage!$C$6:$E$28,3,0)))</f>
        <v>0</v>
      </c>
      <c r="AB17" s="641"/>
      <c r="AC17" s="641"/>
      <c r="AD17" s="641"/>
      <c r="AE17" s="103"/>
      <c r="AF17" s="104"/>
      <c r="AG17" s="353">
        <f>IF(F17="",0,IF(K17="",0,IF(SUMIF(F17:F20,F17,O17:O20)=0,0,IF(K17="Obligatoire",AH17/O17,IF(L17="",AH17/SUMIF(F17:F20,F17,O17:O20),AH17/(SUMIF(F17:F20,F17,O17:O20)/L17))))))</f>
        <v>15</v>
      </c>
      <c r="AH17" s="354">
        <f>N17*O17</f>
        <v>450</v>
      </c>
      <c r="AJ17" s="234">
        <f>IF(SUMIF(F17:F20,F17,O17:O20)=0,0,$N$3*O17/SUMIF(F17:F20,F17,O17:O20))</f>
        <v>0</v>
      </c>
      <c r="AK17" s="235">
        <f>P17</f>
        <v>300</v>
      </c>
      <c r="AL17" s="236">
        <f t="shared" ref="AL17:AL20" si="1">IF(AK17=0,"",ROUNDUP(AJ17/AK17,0))</f>
        <v>0</v>
      </c>
      <c r="AM17" s="237">
        <f>IF(M17="",0,IF(OR(Q17="Mut+ext",VLOOKUP(M17,Paramétrage!$C$6:$E$28,2,0)=0),0,IF(P17="","saisir capacité",IF(Q17="Mut+ext",0,N17*AL17*VLOOKUP(M17,Paramétrage!$C$6:$E$28,2,0)))))</f>
        <v>0</v>
      </c>
      <c r="AN17" s="238"/>
      <c r="AO17" s="237">
        <f t="shared" ref="AO17:AO20" si="2">IF(ISERROR(AM17+AN17)=1,AM17,AM17+AN17)</f>
        <v>0</v>
      </c>
      <c r="AP17" s="237">
        <f>IF(M17="",0,IF(ISERROR(AN17+AM17*VLOOKUP(M17,Paramétrage!$C$6:$E$28,3,0))=1,AO17,AN17+AM17*VLOOKUP(M17,Paramétrage!$C$6:$E$28,3,0)))</f>
        <v>0</v>
      </c>
      <c r="AQ17" s="234">
        <f>IF(M17="",0,IF(OR(Q17="oui",VLOOKUP(M17,Paramétrage!$C$6:$E$28,2,0)=0),0,IF(W17="",0,W17-AL17)))</f>
        <v>0</v>
      </c>
      <c r="AR17" s="235">
        <f t="shared" ref="AR17:AR20" si="3">AA17-AP17-Y17</f>
        <v>0</v>
      </c>
    </row>
    <row r="18" spans="1:44" ht="17.25" customHeight="1" x14ac:dyDescent="0.2">
      <c r="A18" s="674"/>
      <c r="B18" s="675"/>
      <c r="C18" s="676"/>
      <c r="D18" s="677"/>
      <c r="E18" s="677"/>
      <c r="F18" s="86" t="s">
        <v>175</v>
      </c>
      <c r="G18" s="86"/>
      <c r="H18" s="507" t="s">
        <v>16</v>
      </c>
      <c r="I18" s="184" t="s">
        <v>708</v>
      </c>
      <c r="J18" s="90"/>
      <c r="K18" s="108" t="s">
        <v>90</v>
      </c>
      <c r="L18" s="92"/>
      <c r="M18" s="90" t="s">
        <v>91</v>
      </c>
      <c r="N18" s="109">
        <v>15</v>
      </c>
      <c r="O18" s="110">
        <v>30</v>
      </c>
      <c r="P18" s="95">
        <v>300</v>
      </c>
      <c r="Q18" s="111" t="s">
        <v>96</v>
      </c>
      <c r="R18" s="502"/>
      <c r="S18" s="679" t="s">
        <v>423</v>
      </c>
      <c r="T18" s="679"/>
      <c r="U18" s="679"/>
      <c r="V18" s="679"/>
      <c r="W18" s="98" t="str">
        <f>IF(OR(P18="",M18=Paramétrage!$C$10,M18=Paramétrage!$C$13,M18=Paramétrage!$C$16,M18=Paramétrage!$C$19,M18=Paramétrage!$C$23,M18=Paramétrage!$C$26,AND(M18&lt;&gt;Paramétrage!$C$9,Q18="Mut+ext")),"",ROUNDUP(O18/P18,0))</f>
        <v/>
      </c>
      <c r="X18" s="112">
        <f>IF(M18="",0,IF(OR(Q18="Mut+ext",VLOOKUP(M18,Paramétrage!$C$6:$E$28,2,0)=0),0,IF(P18="","saisir capacité",N18*W18*VLOOKUP(M18,Paramétrage!$C$6:$E$28,2,0))))</f>
        <v>0</v>
      </c>
      <c r="Y18" s="113"/>
      <c r="Z18" s="114">
        <f t="shared" si="0"/>
        <v>0</v>
      </c>
      <c r="AA18" s="115">
        <f>IF(M18="",0,IF(ISERROR(Y18+X18*VLOOKUP(M18,Paramétrage!$C$6:$E$28,3,0))=1,Z18,Y18+X18*VLOOKUP(M18,Paramétrage!$C$6:$E$28,3,0)))</f>
        <v>0</v>
      </c>
      <c r="AB18" s="641"/>
      <c r="AC18" s="641"/>
      <c r="AD18" s="641"/>
      <c r="AE18" s="116"/>
      <c r="AF18" s="104"/>
      <c r="AG18" s="353">
        <f>IF(F18="",0,IF(K18="",0,IF(SUMIF(F17:F20,F18,O17:O20)=0,0,IF(K18="Obligatoire",AH18/O18,IF(L18="",AH18/SUMIF(F17:F20,F18,O17:O20),AH18/(SUMIF(F17:F20,F18,O17:O20)/L18))))))</f>
        <v>15</v>
      </c>
      <c r="AH18" s="182">
        <f>N18*O18</f>
        <v>450</v>
      </c>
      <c r="AJ18" s="234">
        <f>IF(SUMIF(F17:F20,F18,O17:O20)=0,0,$N$3*O18/SUMIF(F17:F20,F18,O17:O20))</f>
        <v>0</v>
      </c>
      <c r="AK18" s="235">
        <f>P18</f>
        <v>300</v>
      </c>
      <c r="AL18" s="236">
        <f t="shared" si="1"/>
        <v>0</v>
      </c>
      <c r="AM18" s="237">
        <f>IF(M18="",0,IF(OR(Q18="Mut+ext",VLOOKUP(M18,Paramétrage!$C$6:$E$28,2,0)=0),0,IF(P18="","saisir capacité",IF(Q18="Mut+ext",0,N18*AL18*VLOOKUP(M18,Paramétrage!$C$6:$E$28,2,0)))))</f>
        <v>0</v>
      </c>
      <c r="AN18" s="238"/>
      <c r="AO18" s="237">
        <f t="shared" si="2"/>
        <v>0</v>
      </c>
      <c r="AP18" s="237">
        <f>IF(M18="",0,IF(ISERROR(AN18+AM18*VLOOKUP(M18,Paramétrage!$C$6:$E$28,3,0))=1,AO18,AN18+AM18*VLOOKUP(M18,Paramétrage!$C$6:$E$28,3,0)))</f>
        <v>0</v>
      </c>
      <c r="AQ18" s="234">
        <f>IF(M18="",0,IF(OR(Q18="oui",VLOOKUP(M18,Paramétrage!$C$6:$E$28,2,0)=0),0,IF(W18="",0,W18-AL18)))</f>
        <v>0</v>
      </c>
      <c r="AR18" s="235">
        <f t="shared" si="3"/>
        <v>0</v>
      </c>
    </row>
    <row r="19" spans="1:44" ht="17.25" customHeight="1" x14ac:dyDescent="0.2">
      <c r="A19" s="674"/>
      <c r="B19" s="675"/>
      <c r="C19" s="676"/>
      <c r="D19" s="677"/>
      <c r="E19" s="677"/>
      <c r="F19" s="86" t="s">
        <v>176</v>
      </c>
      <c r="G19" s="86"/>
      <c r="H19" s="507" t="s">
        <v>16</v>
      </c>
      <c r="I19" s="184" t="s">
        <v>579</v>
      </c>
      <c r="J19" s="90"/>
      <c r="K19" s="108" t="s">
        <v>90</v>
      </c>
      <c r="L19" s="92"/>
      <c r="M19" s="90" t="s">
        <v>95</v>
      </c>
      <c r="N19" s="109">
        <v>20</v>
      </c>
      <c r="O19" s="110">
        <v>30</v>
      </c>
      <c r="P19" s="95">
        <v>40</v>
      </c>
      <c r="Q19" s="111" t="s">
        <v>96</v>
      </c>
      <c r="R19" s="502"/>
      <c r="S19" s="679" t="s">
        <v>423</v>
      </c>
      <c r="T19" s="679"/>
      <c r="U19" s="679"/>
      <c r="V19" s="679"/>
      <c r="W19" s="98" t="str">
        <f>IF(OR(P19="",M19=Paramétrage!$C$10,M19=Paramétrage!$C$13,M19=Paramétrage!$C$16,M19=Paramétrage!$C$19,M19=Paramétrage!$C$23,M19=Paramétrage!$C$26,AND(M19&lt;&gt;Paramétrage!$C$9,Q19="Mut+ext")),"",ROUNDUP(O19/P19,0))</f>
        <v/>
      </c>
      <c r="X19" s="112">
        <f>IF(M19="",0,IF(OR(Q19="Mut+ext",VLOOKUP(M19,Paramétrage!$C$6:$E$28,2,0)=0),0,IF(P19="","saisir capacité",N19*W19*VLOOKUP(M19,Paramétrage!$C$6:$E$28,2,0))))</f>
        <v>0</v>
      </c>
      <c r="Y19" s="113"/>
      <c r="Z19" s="114">
        <f t="shared" si="0"/>
        <v>0</v>
      </c>
      <c r="AA19" s="115">
        <f>IF(M19="",0,IF(ISERROR(Y19+X19*VLOOKUP(M19,Paramétrage!$C$6:$E$28,3,0))=1,Z19,Y19+X19*VLOOKUP(M19,Paramétrage!$C$6:$E$28,3,0)))</f>
        <v>0</v>
      </c>
      <c r="AB19" s="641"/>
      <c r="AC19" s="641"/>
      <c r="AD19" s="641"/>
      <c r="AE19" s="116"/>
      <c r="AF19" s="104"/>
      <c r="AG19" s="353">
        <f>IF(F19="",0,IF(K19="",0,IF(SUMIF(F17:F20,F19,O17:O20)=0,0,IF(K19="Obligatoire",AH19/O19,IF(L19="",AH19/SUMIF(F17:F20,F19,O17:O20),AH19/(SUMIF(F17:F20,F19,O17:O20)/L19))))))</f>
        <v>20</v>
      </c>
      <c r="AH19" s="182">
        <f>N19*O19</f>
        <v>600</v>
      </c>
      <c r="AJ19" s="234">
        <f>IF(SUMIF(F17:F20,F19,O17:O20)=0,0,$N$3*O19/SUMIF(F17:F20,F19,O17:O20))</f>
        <v>0</v>
      </c>
      <c r="AK19" s="235">
        <f>P19</f>
        <v>40</v>
      </c>
      <c r="AL19" s="236">
        <f t="shared" si="1"/>
        <v>0</v>
      </c>
      <c r="AM19" s="237">
        <f>IF(M19="",0,IF(OR(Q19="Mut+ext",VLOOKUP(M19,Paramétrage!$C$6:$E$28,2,0)=0),0,IF(P19="","saisir capacité",IF(Q19="Mut+ext",0,N19*AL19*VLOOKUP(M19,Paramétrage!$C$6:$E$28,2,0)))))</f>
        <v>0</v>
      </c>
      <c r="AN19" s="238"/>
      <c r="AO19" s="237">
        <f t="shared" si="2"/>
        <v>0</v>
      </c>
      <c r="AP19" s="237">
        <f>IF(M19="",0,IF(ISERROR(AN19+AM19*VLOOKUP(M19,Paramétrage!$C$6:$E$28,3,0))=1,AO19,AN19+AM19*VLOOKUP(M19,Paramétrage!$C$6:$E$28,3,0)))</f>
        <v>0</v>
      </c>
      <c r="AQ19" s="234">
        <f>IF(M19="",0,IF(OR(Q19="oui",VLOOKUP(M19,Paramétrage!$C$6:$E$28,2,0)=0),0,IF(W19="",0,W19-AL19)))</f>
        <v>0</v>
      </c>
      <c r="AR19" s="235">
        <f t="shared" si="3"/>
        <v>0</v>
      </c>
    </row>
    <row r="20" spans="1:44" ht="17.25" customHeight="1" x14ac:dyDescent="0.2">
      <c r="A20" s="674"/>
      <c r="B20" s="675"/>
      <c r="C20" s="676"/>
      <c r="D20" s="677"/>
      <c r="E20" s="677"/>
      <c r="F20" s="86" t="s">
        <v>705</v>
      </c>
      <c r="G20" s="86"/>
      <c r="H20" s="507" t="s">
        <v>16</v>
      </c>
      <c r="I20" s="119" t="s">
        <v>739</v>
      </c>
      <c r="J20" s="90"/>
      <c r="K20" s="108" t="s">
        <v>90</v>
      </c>
      <c r="L20" s="92"/>
      <c r="M20" s="90" t="s">
        <v>95</v>
      </c>
      <c r="N20" s="109">
        <v>4</v>
      </c>
      <c r="O20" s="110">
        <v>30</v>
      </c>
      <c r="P20" s="95">
        <v>40</v>
      </c>
      <c r="Q20" s="111" t="s">
        <v>96</v>
      </c>
      <c r="R20" s="502"/>
      <c r="S20" s="564" t="s">
        <v>423</v>
      </c>
      <c r="T20" s="564"/>
      <c r="U20" s="564"/>
      <c r="V20" s="564"/>
      <c r="W20" s="98" t="str">
        <f>IF(OR(P20="",M20=Paramétrage!$C$10,M20=Paramétrage!$C$13,M20=Paramétrage!$C$16,M20=Paramétrage!$C$19,M20=Paramétrage!$C$23,M20=Paramétrage!$C$26,AND(M20&lt;&gt;Paramétrage!$C$9,Q20="Mut+ext")),"",ROUNDUP(O20/P20,0))</f>
        <v/>
      </c>
      <c r="X20" s="112">
        <f>IF(M20="",0,IF(OR(Q20="Mut+ext",VLOOKUP(M20,Paramétrage!$C$6:$E$28,2,0)=0),0,IF(P20="","saisir capacité",N20*W20*VLOOKUP(M20,Paramétrage!$C$6:$E$28,2,0))))</f>
        <v>0</v>
      </c>
      <c r="Y20" s="113"/>
      <c r="Z20" s="114">
        <f t="shared" si="0"/>
        <v>0</v>
      </c>
      <c r="AA20" s="115">
        <f>IF(M20="",0,IF(ISERROR(Y20+X20*VLOOKUP(M20,Paramétrage!$C$6:$E$28,3,0))=1,Z20,Y20+X20*VLOOKUP(M20,Paramétrage!$C$6:$E$28,3,0)))</f>
        <v>0</v>
      </c>
      <c r="AB20" s="641"/>
      <c r="AC20" s="641"/>
      <c r="AD20" s="641"/>
      <c r="AE20" s="116"/>
      <c r="AF20" s="104"/>
      <c r="AG20" s="353">
        <f>IF(F20="",0,IF(K20="",0,IF(SUMIF(F17:F20,F20,O17:O20)=0,0,IF(K20="Obligatoire",AH20/O20,IF(L20="",AH20/SUMIF(F17:F20,F20,O17:O20),AH20/(SUMIF(F17:F20,F20,O17:O20)/L20))))))</f>
        <v>4</v>
      </c>
      <c r="AH20" s="182">
        <f>N20*O20</f>
        <v>120</v>
      </c>
      <c r="AJ20" s="234">
        <f>IF(SUMIF(F17:F20,F20,O17:O20)=0,0,$N$3*O20/SUMIF(F17:F20,F20,O17:O20))</f>
        <v>0</v>
      </c>
      <c r="AK20" s="235">
        <f>P20</f>
        <v>40</v>
      </c>
      <c r="AL20" s="236">
        <f t="shared" si="1"/>
        <v>0</v>
      </c>
      <c r="AM20" s="237">
        <f>IF(M20="",0,IF(OR(Q20="Mut+ext",VLOOKUP(M20,Paramétrage!$C$6:$E$28,2,0)=0),0,IF(P20="","saisir capacité",IF(Q20="Mut+ext",0,N20*AL20*VLOOKUP(M20,Paramétrage!$C$6:$E$28,2,0)))))</f>
        <v>0</v>
      </c>
      <c r="AN20" s="238"/>
      <c r="AO20" s="237">
        <f t="shared" si="2"/>
        <v>0</v>
      </c>
      <c r="AP20" s="237">
        <f>IF(M20="",0,IF(ISERROR(AN20+AM20*VLOOKUP(M20,Paramétrage!$C$6:$E$28,3,0))=1,AO20,AN20+AM20*VLOOKUP(M20,Paramétrage!$C$6:$E$28,3,0)))</f>
        <v>0</v>
      </c>
      <c r="AQ20" s="234">
        <f>IF(M20="",0,IF(OR(Q20="oui",VLOOKUP(M20,Paramétrage!$C$6:$E$28,2,0)=0),0,IF(W20="",0,W20-AL20)))</f>
        <v>0</v>
      </c>
      <c r="AR20" s="235">
        <f t="shared" si="3"/>
        <v>0</v>
      </c>
    </row>
    <row r="21" spans="1:44" ht="17.25" customHeight="1" x14ac:dyDescent="0.2">
      <c r="A21" s="674"/>
      <c r="B21" s="675"/>
      <c r="C21" s="676"/>
      <c r="D21" s="122"/>
      <c r="E21" s="122"/>
      <c r="F21" s="122"/>
      <c r="G21" s="122"/>
      <c r="H21" s="355"/>
      <c r="I21" s="356"/>
      <c r="J21" s="356"/>
      <c r="K21" s="125"/>
      <c r="L21" s="126"/>
      <c r="M21" s="357"/>
      <c r="N21" s="128">
        <f>+AG21</f>
        <v>54</v>
      </c>
      <c r="O21" s="129"/>
      <c r="P21" s="129"/>
      <c r="Q21" s="358"/>
      <c r="R21" s="503"/>
      <c r="S21" s="131"/>
      <c r="T21" s="131"/>
      <c r="U21" s="131"/>
      <c r="V21" s="132"/>
      <c r="W21" s="130"/>
      <c r="X21" s="134">
        <f>SUM(X17:X20)</f>
        <v>0</v>
      </c>
      <c r="Y21" s="127">
        <f>SUM(Y17:Y20)</f>
        <v>0</v>
      </c>
      <c r="Z21" s="135">
        <f>X21+Y21</f>
        <v>0</v>
      </c>
      <c r="AA21" s="136">
        <f>SUM(AA17:AA20)</f>
        <v>0</v>
      </c>
      <c r="AB21" s="361"/>
      <c r="AC21" s="362"/>
      <c r="AD21" s="363"/>
      <c r="AE21" s="364"/>
      <c r="AF21" s="132"/>
      <c r="AG21" s="365">
        <f>SUM(AG17:AG20)</f>
        <v>54</v>
      </c>
      <c r="AH21" s="366">
        <f>SUM(AH17:AH20)</f>
        <v>1620</v>
      </c>
    </row>
    <row r="22" spans="1:44" ht="17.25" customHeight="1" x14ac:dyDescent="0.2">
      <c r="A22" s="674"/>
      <c r="B22" s="675"/>
      <c r="C22" s="676" t="s">
        <v>177</v>
      </c>
      <c r="D22" s="677" t="s">
        <v>581</v>
      </c>
      <c r="E22" s="678">
        <v>6</v>
      </c>
      <c r="F22" s="228" t="s">
        <v>178</v>
      </c>
      <c r="G22" s="86"/>
      <c r="H22" s="509" t="s">
        <v>16</v>
      </c>
      <c r="I22" s="184" t="s">
        <v>667</v>
      </c>
      <c r="J22" s="90"/>
      <c r="K22" s="108" t="s">
        <v>90</v>
      </c>
      <c r="L22" s="92"/>
      <c r="M22" s="90" t="s">
        <v>91</v>
      </c>
      <c r="N22" s="109">
        <v>20</v>
      </c>
      <c r="O22" s="110">
        <v>30</v>
      </c>
      <c r="P22" s="95">
        <v>300</v>
      </c>
      <c r="Q22" s="111" t="s">
        <v>96</v>
      </c>
      <c r="R22" s="502"/>
      <c r="S22" s="687" t="s">
        <v>423</v>
      </c>
      <c r="T22" s="687"/>
      <c r="U22" s="687"/>
      <c r="V22" s="687"/>
      <c r="W22" s="98" t="str">
        <f>IF(OR(P22="",M22=Paramétrage!$C$10,M22=Paramétrage!$C$13,M22=Paramétrage!$C$16,M22=Paramétrage!$C$19,M22=Paramétrage!$C$23,M22=Paramétrage!$C$26,AND(M22&lt;&gt;Paramétrage!$C$9,Q22="Mut+ext")),"",ROUNDUP(O22/P22,0))</f>
        <v/>
      </c>
      <c r="X22" s="112">
        <f>IF(M22="",0,IF(OR(Q22="Mut+ext",VLOOKUP(M22,Paramétrage!$C$6:$E$28,2,0)=0),0,IF(P22="","saisir capacité",N22*W22*VLOOKUP(M22,Paramétrage!$C$6:$E$28,2,0))))</f>
        <v>0</v>
      </c>
      <c r="Y22" s="113"/>
      <c r="Z22" s="114">
        <f t="shared" ref="Z22:Z25" si="4">IF(ISERROR(X22+Y22)=1,X22,X22+Y22)</f>
        <v>0</v>
      </c>
      <c r="AA22" s="115">
        <f>IF(M22="",0,IF(ISERROR(Y22+X22*VLOOKUP(M22,Paramétrage!$C$6:$E$28,3,0))=1,Z22,Y22+X22*VLOOKUP(M22,Paramétrage!$C$6:$E$28,3,0)))</f>
        <v>0</v>
      </c>
      <c r="AB22" s="641"/>
      <c r="AC22" s="641"/>
      <c r="AD22" s="641"/>
      <c r="AE22" s="116"/>
      <c r="AF22" s="97"/>
      <c r="AG22" s="353">
        <f>IF(F22="",0,IF(K22="",0,IF(SUMIF(F22:F25,F22,O22:O25)=0,0,IF(K22="Obligatoire",AH22/O22,IF(L22="",AH22/SUMIF(F22:F25,F22,O22:O25),AH22/(SUMIF(F22:F25,F22,O22:O25)/L22))))))</f>
        <v>20</v>
      </c>
      <c r="AH22" s="354">
        <f t="shared" ref="AH22:AH25" si="5">N22*O22</f>
        <v>600</v>
      </c>
      <c r="AJ22" s="234">
        <f>IF(SUMIF(F22:F25,F22,O22:O25)=0,0,$N$3*O22/SUMIF(F22:F25,F22,O22:O25))</f>
        <v>0</v>
      </c>
      <c r="AK22" s="235">
        <f t="shared" ref="AK22:AK25" si="6">P22</f>
        <v>300</v>
      </c>
      <c r="AL22" s="236">
        <f t="shared" ref="AL22:AL25" si="7">IF(AK22=0,"",ROUNDUP(AJ22/AK22,0))</f>
        <v>0</v>
      </c>
      <c r="AM22" s="237">
        <f>IF(M22="",0,IF(OR(Q22="Mut+ext",VLOOKUP(M22,Paramétrage!$C$6:$E$28,2,0)=0),0,IF(P22="","saisir capacité",IF(Q22="Mut+ext",0,N22*AL22*VLOOKUP(M22,Paramétrage!$C$6:$E$28,2,0)))))</f>
        <v>0</v>
      </c>
      <c r="AN22" s="238"/>
      <c r="AO22" s="237">
        <f t="shared" ref="AO22:AO25" si="8">IF(ISERROR(AM22+AN22)=1,AM22,AM22+AN22)</f>
        <v>0</v>
      </c>
      <c r="AP22" s="237">
        <f>IF(M22="",0,IF(ISERROR(AN22+AM22*VLOOKUP(M22,Paramétrage!$C$6:$E$28,3,0))=1,AO22,AN22+AM22*VLOOKUP(M22,Paramétrage!$C$6:$E$28,3,0)))</f>
        <v>0</v>
      </c>
      <c r="AQ22" s="234">
        <f>IF(M22="",0,IF(OR(Q22="oui",VLOOKUP(M22,Paramétrage!$C$6:$E$28,2,0)=0),0,IF(W22="",0,W22-AL22)))</f>
        <v>0</v>
      </c>
      <c r="AR22" s="235">
        <f t="shared" ref="AR22:AR25" si="9">AA22-AP22-Y22</f>
        <v>0</v>
      </c>
    </row>
    <row r="23" spans="1:44" ht="17.25" customHeight="1" x14ac:dyDescent="0.2">
      <c r="A23" s="674"/>
      <c r="B23" s="675"/>
      <c r="C23" s="676"/>
      <c r="D23" s="677"/>
      <c r="E23" s="678"/>
      <c r="F23" s="86" t="s">
        <v>179</v>
      </c>
      <c r="G23" s="86"/>
      <c r="H23" s="507" t="s">
        <v>16</v>
      </c>
      <c r="I23" s="89" t="s">
        <v>668</v>
      </c>
      <c r="J23" s="90"/>
      <c r="K23" s="108" t="s">
        <v>90</v>
      </c>
      <c r="L23" s="92"/>
      <c r="M23" s="90" t="s">
        <v>95</v>
      </c>
      <c r="N23" s="109">
        <v>20</v>
      </c>
      <c r="O23" s="110">
        <v>30</v>
      </c>
      <c r="P23" s="95">
        <v>40</v>
      </c>
      <c r="Q23" s="111" t="s">
        <v>96</v>
      </c>
      <c r="R23" s="504"/>
      <c r="S23" s="687" t="s">
        <v>423</v>
      </c>
      <c r="T23" s="687"/>
      <c r="U23" s="687"/>
      <c r="V23" s="687"/>
      <c r="W23" s="98" t="str">
        <f>IF(OR(P23="",M23=Paramétrage!$C$10,M23=Paramétrage!$C$13,M23=Paramétrage!$C$16,M23=Paramétrage!$C$19,M23=Paramétrage!$C$23,M23=Paramétrage!$C$26,AND(M23&lt;&gt;Paramétrage!$C$9,Q23="Mut+ext")),"",ROUNDUP(O23/P23,0))</f>
        <v/>
      </c>
      <c r="X23" s="112">
        <f>IF(M23="",0,IF(OR(Q23="Mut+ext",VLOOKUP(M23,Paramétrage!$C$6:$E$28,2,0)=0),0,IF(P23="","saisir capacité",N23*W23*VLOOKUP(M23,Paramétrage!$C$6:$E$28,2,0))))</f>
        <v>0</v>
      </c>
      <c r="Y23" s="113"/>
      <c r="Z23" s="114">
        <f t="shared" si="4"/>
        <v>0</v>
      </c>
      <c r="AA23" s="115">
        <f>IF(M23="",0,IF(ISERROR(Y23+X23*VLOOKUP(M23,Paramétrage!$C$6:$E$28,3,0))=1,Z23,Y23+X23*VLOOKUP(M23,Paramétrage!$C$6:$E$28,3,0)))</f>
        <v>0</v>
      </c>
      <c r="AB23" s="641"/>
      <c r="AC23" s="641"/>
      <c r="AD23" s="641"/>
      <c r="AE23" s="116"/>
      <c r="AF23" s="104"/>
      <c r="AG23" s="353">
        <f>IF(F23="",0,IF(K23="",0,IF(SUMIF(F22:F25,F23,O22:O25)=0,0,IF(K23="Obligatoire",AH23/O23,IF(L23="",AH23/SUMIF(F22:F25,F23,O22:O25),AH23/(SUMIF(F22:F25,F23,O22:O25)/L23))))))</f>
        <v>20</v>
      </c>
      <c r="AH23" s="182">
        <f t="shared" si="5"/>
        <v>600</v>
      </c>
      <c r="AJ23" s="234">
        <f>IF(SUMIF(F22:F25,F23,O22:O25)=0,0,$N$3*O23/SUMIF(F22:F25,F23,O22:O25))</f>
        <v>0</v>
      </c>
      <c r="AK23" s="235">
        <f t="shared" si="6"/>
        <v>40</v>
      </c>
      <c r="AL23" s="236">
        <f t="shared" si="7"/>
        <v>0</v>
      </c>
      <c r="AM23" s="237">
        <f>IF(M23="",0,IF(OR(Q23="Mut+ext",VLOOKUP(M23,Paramétrage!$C$6:$E$28,2,0)=0),0,IF(P23="","saisir capacité",IF(Q23="Mut+ext",0,N23*AL23*VLOOKUP(M23,Paramétrage!$C$6:$E$28,2,0)))))</f>
        <v>0</v>
      </c>
      <c r="AN23" s="238"/>
      <c r="AO23" s="237">
        <f t="shared" si="8"/>
        <v>0</v>
      </c>
      <c r="AP23" s="237">
        <f>IF(M23="",0,IF(ISERROR(AN23+AM23*VLOOKUP(M23,Paramétrage!$C$6:$E$28,3,0))=1,AO23,AN23+AM23*VLOOKUP(M23,Paramétrage!$C$6:$E$28,3,0)))</f>
        <v>0</v>
      </c>
      <c r="AQ23" s="234">
        <f>IF(M23="",0,IF(OR(Q23="oui",VLOOKUP(M23,Paramétrage!$C$6:$E$28,2,0)=0),0,IF(W23="",0,W23-AL23)))</f>
        <v>0</v>
      </c>
      <c r="AR23" s="235">
        <f t="shared" si="9"/>
        <v>0</v>
      </c>
    </row>
    <row r="24" spans="1:44" ht="17.25" customHeight="1" x14ac:dyDescent="0.2">
      <c r="A24" s="674"/>
      <c r="B24" s="675"/>
      <c r="C24" s="676"/>
      <c r="D24" s="677"/>
      <c r="E24" s="678"/>
      <c r="F24" s="86" t="s">
        <v>180</v>
      </c>
      <c r="G24" s="86"/>
      <c r="H24" s="507" t="s">
        <v>16</v>
      </c>
      <c r="I24" s="184" t="s">
        <v>669</v>
      </c>
      <c r="J24" s="90"/>
      <c r="K24" s="108" t="s">
        <v>90</v>
      </c>
      <c r="L24" s="92"/>
      <c r="M24" s="90" t="s">
        <v>95</v>
      </c>
      <c r="N24" s="109">
        <v>10</v>
      </c>
      <c r="O24" s="110">
        <v>30</v>
      </c>
      <c r="P24" s="95">
        <v>40</v>
      </c>
      <c r="Q24" s="111" t="s">
        <v>96</v>
      </c>
      <c r="R24" s="502"/>
      <c r="S24" s="687" t="s">
        <v>423</v>
      </c>
      <c r="T24" s="687"/>
      <c r="U24" s="687"/>
      <c r="V24" s="687"/>
      <c r="W24" s="98" t="str">
        <f>IF(OR(P24="",M24=Paramétrage!$C$10,M24=Paramétrage!$C$13,M24=Paramétrage!$C$16,M24=Paramétrage!$C$19,M24=Paramétrage!$C$23,M24=Paramétrage!$C$26,AND(M24&lt;&gt;Paramétrage!$C$9,Q24="Mut+ext")),"",ROUNDUP(O24/P24,0))</f>
        <v/>
      </c>
      <c r="X24" s="112">
        <f>IF(M24="",0,IF(OR(Q24="Mut+ext",VLOOKUP(M24,Paramétrage!$C$6:$E$28,2,0)=0),0,IF(P24="","saisir capacité",N24*W24*VLOOKUP(M24,Paramétrage!$C$6:$E$28,2,0))))</f>
        <v>0</v>
      </c>
      <c r="Y24" s="113"/>
      <c r="Z24" s="114">
        <f t="shared" si="4"/>
        <v>0</v>
      </c>
      <c r="AA24" s="115">
        <f>IF(M24="",0,IF(ISERROR(Y24+X24*VLOOKUP(M24,Paramétrage!$C$6:$E$28,3,0))=1,Z24,Y24+X24*VLOOKUP(M24,Paramétrage!$C$6:$E$28,3,0)))</f>
        <v>0</v>
      </c>
      <c r="AB24" s="641"/>
      <c r="AC24" s="641"/>
      <c r="AD24" s="641"/>
      <c r="AE24" s="116"/>
      <c r="AF24" s="104"/>
      <c r="AG24" s="353">
        <f>IF(F24="",0,IF(K24="",0,IF(SUMIF(F22:F25,F24,O22:O25)=0,0,IF(K24="Obligatoire",AH24/O24,IF(L24="",AH24/SUMIF(F22:F25,F24,O22:O25),AH24/(SUMIF(F22:F25,F24,O22:O25)/L24))))))</f>
        <v>10</v>
      </c>
      <c r="AH24" s="182">
        <f t="shared" si="5"/>
        <v>300</v>
      </c>
      <c r="AJ24" s="234">
        <f>IF(SUMIF(F22:F25,F24,O22:O25)=0,0,$N$3*O24/SUMIF(F22:F25,F24,O22:O25))</f>
        <v>0</v>
      </c>
      <c r="AK24" s="235">
        <f t="shared" si="6"/>
        <v>40</v>
      </c>
      <c r="AL24" s="236">
        <f t="shared" si="7"/>
        <v>0</v>
      </c>
      <c r="AM24" s="237">
        <f>IF(M24="",0,IF(OR(Q24="Mut+ext",VLOOKUP(M24,Paramétrage!$C$6:$E$28,2,0)=0),0,IF(P24="","saisir capacité",IF(Q24="Mut+ext",0,N24*AL24*VLOOKUP(M24,Paramétrage!$C$6:$E$28,2,0)))))</f>
        <v>0</v>
      </c>
      <c r="AN24" s="238"/>
      <c r="AO24" s="237">
        <f t="shared" si="8"/>
        <v>0</v>
      </c>
      <c r="AP24" s="237">
        <f>IF(M24="",0,IF(ISERROR(AN24+AM24*VLOOKUP(M24,Paramétrage!$C$6:$E$28,3,0))=1,AO24,AN24+AM24*VLOOKUP(M24,Paramétrage!$C$6:$E$28,3,0)))</f>
        <v>0</v>
      </c>
      <c r="AQ24" s="234">
        <f>IF(M24="",0,IF(OR(Q24="oui",VLOOKUP(M24,Paramétrage!$C$6:$E$28,2,0)=0),0,IF(W24="",0,W24-AL24)))</f>
        <v>0</v>
      </c>
      <c r="AR24" s="235">
        <f t="shared" si="9"/>
        <v>0</v>
      </c>
    </row>
    <row r="25" spans="1:44" ht="17.25" customHeight="1" x14ac:dyDescent="0.2">
      <c r="A25" s="674"/>
      <c r="B25" s="675"/>
      <c r="C25" s="676"/>
      <c r="D25" s="677"/>
      <c r="E25" s="678"/>
      <c r="F25" s="86"/>
      <c r="G25" s="86"/>
      <c r="H25" s="508"/>
      <c r="I25" s="184"/>
      <c r="J25" s="90"/>
      <c r="K25" s="108"/>
      <c r="L25" s="92"/>
      <c r="M25" s="90"/>
      <c r="N25" s="109"/>
      <c r="O25" s="110"/>
      <c r="P25" s="95"/>
      <c r="Q25" s="111"/>
      <c r="R25" s="502"/>
      <c r="S25" s="687"/>
      <c r="T25" s="687"/>
      <c r="U25" s="687"/>
      <c r="V25" s="687"/>
      <c r="W25" s="98" t="str">
        <f>IF(OR(P25="",M25=Paramétrage!$C$10,M25=Paramétrage!$C$13,M25=Paramétrage!$C$16,M25=Paramétrage!$C$19,M25=Paramétrage!$C$23,M25=Paramétrage!$C$26,AND(M25&lt;&gt;Paramétrage!$C$9,Q25="Mut+ext")),"",ROUNDUP(O25/P25,0))</f>
        <v/>
      </c>
      <c r="X25" s="112">
        <f>IF(M25="",0,IF(OR(Q25="Mut+ext",VLOOKUP(M25,Paramétrage!$C$6:$E$28,2,0)=0),0,IF(P25="","saisir capacité",N25*W25*VLOOKUP(M25,Paramétrage!$C$6:$E$28,2,0))))</f>
        <v>0</v>
      </c>
      <c r="Y25" s="113"/>
      <c r="Z25" s="114">
        <f t="shared" si="4"/>
        <v>0</v>
      </c>
      <c r="AA25" s="115">
        <f>IF(M25="",0,IF(ISERROR(Y25+X25*VLOOKUP(M25,Paramétrage!$C$6:$E$28,3,0))=1,Z25,Y25+X25*VLOOKUP(M25,Paramétrage!$C$6:$E$28,3,0)))</f>
        <v>0</v>
      </c>
      <c r="AB25" s="641"/>
      <c r="AC25" s="641"/>
      <c r="AD25" s="641"/>
      <c r="AE25" s="116"/>
      <c r="AF25" s="104"/>
      <c r="AG25" s="353">
        <f>IF(F25="",0,IF(K25="",0,IF(SUMIF(F22:F25,F25,O22:O25)=0,0,IF(K25="Obligatoire",AH25/O25,IF(L25="",AH25/SUMIF(F22:F25,F25,O22:O25),AH25/(SUMIF(F22:F25,F25,O22:O25)/L25))))))</f>
        <v>0</v>
      </c>
      <c r="AH25" s="182">
        <f t="shared" si="5"/>
        <v>0</v>
      </c>
      <c r="AJ25" s="234">
        <f>IF(SUMIF(F22:F25,F25,O22:O25)=0,0,$N$3*O25/SUMIF(F22:F25,F25,O22:O25))</f>
        <v>0</v>
      </c>
      <c r="AK25" s="235">
        <f t="shared" si="6"/>
        <v>0</v>
      </c>
      <c r="AL25" s="236" t="str">
        <f t="shared" si="7"/>
        <v/>
      </c>
      <c r="AM25" s="237">
        <f>IF(M25="",0,IF(OR(Q25="Mut+ext",VLOOKUP(M25,Paramétrage!$C$6:$E$28,2,0)=0),0,IF(P25="","saisir capacité",IF(Q25="Mut+ext",0,N25*AL25*VLOOKUP(M25,Paramétrage!$C$6:$E$28,2,0)))))</f>
        <v>0</v>
      </c>
      <c r="AN25" s="238"/>
      <c r="AO25" s="237">
        <f t="shared" si="8"/>
        <v>0</v>
      </c>
      <c r="AP25" s="237">
        <f>IF(M25="",0,IF(ISERROR(AN25+AM25*VLOOKUP(M25,Paramétrage!$C$6:$E$28,3,0))=1,AO25,AN25+AM25*VLOOKUP(M25,Paramétrage!$C$6:$E$28,3,0)))</f>
        <v>0</v>
      </c>
      <c r="AQ25" s="234">
        <f>IF(M25="",0,IF(OR(Q25="oui",VLOOKUP(M25,Paramétrage!$C$6:$E$28,2,0)=0),0,IF(W25="",0,W25-AL25)))</f>
        <v>0</v>
      </c>
      <c r="AR25" s="235">
        <f t="shared" si="9"/>
        <v>0</v>
      </c>
    </row>
    <row r="26" spans="1:44" ht="17.25" customHeight="1" x14ac:dyDescent="0.2">
      <c r="A26" s="674"/>
      <c r="B26" s="675"/>
      <c r="C26" s="676"/>
      <c r="D26" s="122"/>
      <c r="E26" s="122"/>
      <c r="F26" s="367"/>
      <c r="G26" s="122"/>
      <c r="H26" s="368"/>
      <c r="I26" s="369"/>
      <c r="J26" s="369"/>
      <c r="K26" s="370"/>
      <c r="L26" s="126"/>
      <c r="M26" s="357"/>
      <c r="N26" s="128">
        <f>+AG26</f>
        <v>50</v>
      </c>
      <c r="O26" s="129"/>
      <c r="P26" s="129"/>
      <c r="Q26" s="358"/>
      <c r="R26" s="503"/>
      <c r="S26" s="131"/>
      <c r="T26" s="131"/>
      <c r="U26" s="131"/>
      <c r="V26" s="132"/>
      <c r="W26" s="130"/>
      <c r="X26" s="134">
        <f>SUM(X22:X25)</f>
        <v>0</v>
      </c>
      <c r="Y26" s="127">
        <f>SUM(Y22:Y25)</f>
        <v>0</v>
      </c>
      <c r="Z26" s="135">
        <f>X26+Y26</f>
        <v>0</v>
      </c>
      <c r="AA26" s="371">
        <f>SUM(AA22:AA25)</f>
        <v>0</v>
      </c>
      <c r="AB26" s="362"/>
      <c r="AC26" s="362"/>
      <c r="AD26" s="372"/>
      <c r="AE26" s="364"/>
      <c r="AF26" s="132"/>
      <c r="AG26" s="365">
        <f>SUM(AG22:AG25)</f>
        <v>50</v>
      </c>
      <c r="AH26" s="366">
        <f>SUM(AH22:AH25)</f>
        <v>1500</v>
      </c>
    </row>
    <row r="27" spans="1:44" ht="17.25" customHeight="1" x14ac:dyDescent="0.2">
      <c r="A27" s="674"/>
      <c r="B27" s="675"/>
      <c r="C27" s="676" t="s">
        <v>181</v>
      </c>
      <c r="D27" s="677" t="s">
        <v>583</v>
      </c>
      <c r="E27" s="678">
        <v>6</v>
      </c>
      <c r="F27" s="228" t="s">
        <v>182</v>
      </c>
      <c r="G27" s="86"/>
      <c r="H27" s="509" t="s">
        <v>16</v>
      </c>
      <c r="I27" s="89" t="s">
        <v>670</v>
      </c>
      <c r="J27" s="100"/>
      <c r="K27" s="108" t="s">
        <v>90</v>
      </c>
      <c r="L27" s="92"/>
      <c r="M27" s="90" t="s">
        <v>91</v>
      </c>
      <c r="N27" s="109">
        <v>20</v>
      </c>
      <c r="O27" s="110">
        <v>30</v>
      </c>
      <c r="P27" s="95">
        <v>300</v>
      </c>
      <c r="Q27" s="96" t="s">
        <v>96</v>
      </c>
      <c r="R27" s="504"/>
      <c r="S27" s="687" t="s">
        <v>423</v>
      </c>
      <c r="T27" s="687"/>
      <c r="U27" s="687"/>
      <c r="V27" s="687"/>
      <c r="W27" s="98" t="str">
        <f>IF(OR(P27="",M27=Paramétrage!$C$10,M27=Paramétrage!$C$13,M27=Paramétrage!$C$16,M27=Paramétrage!$C$19,M27=Paramétrage!$C$23,M27=Paramétrage!$C$26,AND(M27&lt;&gt;Paramétrage!$C$9,Q27="Mut+ext")),"",ROUNDUP(O27/P27,0))</f>
        <v/>
      </c>
      <c r="X27" s="112">
        <f>IF(M27="",0,IF(OR(Q27="Mut+ext",VLOOKUP(M27,Paramétrage!$C$6:$E$28,2,0)=0),0,IF(P27="","saisir capacité",N27*W27*VLOOKUP(M27,Paramétrage!$C$6:$E$28,2,0))))</f>
        <v>0</v>
      </c>
      <c r="Y27" s="113"/>
      <c r="Z27" s="114">
        <f t="shared" ref="Z27:Z30" si="10">IF(ISERROR(X27+Y27)=1,X27,X27+Y27)</f>
        <v>0</v>
      </c>
      <c r="AA27" s="115">
        <f>IF(M27="",0,IF(ISERROR(Y27+X27*VLOOKUP(M27,Paramétrage!$C$6:$E$28,3,0))=1,Z27,Y27+X27*VLOOKUP(M27,Paramétrage!$C$6:$E$28,3,0)))</f>
        <v>0</v>
      </c>
      <c r="AB27" s="641"/>
      <c r="AC27" s="641"/>
      <c r="AD27" s="641"/>
      <c r="AE27" s="116"/>
      <c r="AF27" s="97"/>
      <c r="AG27" s="353">
        <f>IF(F27="",0,IF(K27="",0,IF(SUMIF(F27:F30,F27,O27:O30)=0,0,IF(K27="Obligatoire",AH27/O27,IF(L27="",AH27/SUMIF(F27:F30,F27,O27:O30),AH27/(SUMIF(F27:F30,F27,O27:O30)/L27))))))</f>
        <v>20</v>
      </c>
      <c r="AH27" s="354">
        <f t="shared" ref="AH27:AH30" si="11">N27*O27</f>
        <v>600</v>
      </c>
      <c r="AJ27" s="234">
        <f>IF(SUMIF(F27:F30,F27,O27:O30)=0,0,$N$3*O27/SUMIF(F27:F30,F27,O27:O30))</f>
        <v>0</v>
      </c>
      <c r="AK27" s="235">
        <f t="shared" ref="AK27:AK30" si="12">P27</f>
        <v>300</v>
      </c>
      <c r="AL27" s="236">
        <f t="shared" ref="AL27:AL30" si="13">IF(AK27=0,"",ROUNDUP(AJ27/AK27,0))</f>
        <v>0</v>
      </c>
      <c r="AM27" s="237">
        <f>IF(M27="",0,IF(OR(Q27="Mut+ext",VLOOKUP(M27,Paramétrage!$C$6:$E$28,2,0)=0),0,IF(P27="","saisir capacité",IF(Q27="Mut+ext",0,N27*AL27*VLOOKUP(M27,Paramétrage!$C$6:$E$28,2,0)))))</f>
        <v>0</v>
      </c>
      <c r="AN27" s="238"/>
      <c r="AO27" s="237">
        <f t="shared" ref="AO27:AO30" si="14">IF(ISERROR(AM27+AN27)=1,AM27,AM27+AN27)</f>
        <v>0</v>
      </c>
      <c r="AP27" s="237">
        <f>IF(M27="",0,IF(ISERROR(AN27+AM27*VLOOKUP(M27,Paramétrage!$C$6:$E$28,3,0))=1,AO27,AN27+AM27*VLOOKUP(M27,Paramétrage!$C$6:$E$28,3,0)))</f>
        <v>0</v>
      </c>
      <c r="AQ27" s="234">
        <f>IF(M27="",0,IF(OR(Q27="oui",VLOOKUP(M27,Paramétrage!$C$6:$E$28,2,0)=0),0,IF(W27="",0,W27-AL27)))</f>
        <v>0</v>
      </c>
      <c r="AR27" s="235">
        <f t="shared" ref="AR27:AR30" si="15">AA27-AP27-Y27</f>
        <v>0</v>
      </c>
    </row>
    <row r="28" spans="1:44" ht="17.25" customHeight="1" x14ac:dyDescent="0.2">
      <c r="A28" s="674"/>
      <c r="B28" s="675"/>
      <c r="C28" s="676"/>
      <c r="D28" s="677"/>
      <c r="E28" s="678"/>
      <c r="F28" s="86" t="s">
        <v>183</v>
      </c>
      <c r="G28" s="86"/>
      <c r="H28" s="507" t="s">
        <v>16</v>
      </c>
      <c r="I28" s="184" t="s">
        <v>678</v>
      </c>
      <c r="J28" s="100"/>
      <c r="K28" s="108" t="s">
        <v>90</v>
      </c>
      <c r="L28" s="92"/>
      <c r="M28" s="90" t="s">
        <v>91</v>
      </c>
      <c r="N28" s="109">
        <v>10</v>
      </c>
      <c r="O28" s="110">
        <v>30</v>
      </c>
      <c r="P28" s="95">
        <v>300</v>
      </c>
      <c r="Q28" s="96" t="s">
        <v>96</v>
      </c>
      <c r="R28" s="515"/>
      <c r="S28" s="263" t="s">
        <v>423</v>
      </c>
      <c r="T28" s="263"/>
      <c r="U28" s="263"/>
      <c r="V28" s="263"/>
      <c r="W28" s="98" t="str">
        <f>IF(OR(P28="",M28=Paramétrage!$C$10,M28=Paramétrage!$C$13,M28=Paramétrage!$C$16,M28=Paramétrage!$C$19,M28=Paramétrage!$C$23,M28=Paramétrage!$C$26,AND(M28&lt;&gt;Paramétrage!$C$9,Q28="Mut+ext")),"",ROUNDUP(O28/P28,0))</f>
        <v/>
      </c>
      <c r="X28" s="112">
        <f>IF(M28="",0,IF(OR(Q28="Mut+ext",VLOOKUP(M28,Paramétrage!$C$6:$E$28,2,0)=0),0,IF(P28="","saisir capacité",N28*W28*VLOOKUP(M28,Paramétrage!$C$6:$E$28,2,0))))</f>
        <v>0</v>
      </c>
      <c r="Y28" s="113"/>
      <c r="Z28" s="114">
        <f t="shared" ref="Z28" si="16">IF(ISERROR(X28+Y28)=1,X28,X28+Y28)</f>
        <v>0</v>
      </c>
      <c r="AA28" s="115">
        <f>IF(M28="",0,IF(ISERROR(Y28+X28*VLOOKUP(M28,Paramétrage!$C$6:$E$28,3,0))=1,Z28,Y28+X28*VLOOKUP(M28,Paramétrage!$C$6:$E$28,3,0)))</f>
        <v>0</v>
      </c>
      <c r="AB28" s="641"/>
      <c r="AC28" s="641"/>
      <c r="AD28" s="641"/>
      <c r="AE28" s="116"/>
      <c r="AF28" s="104"/>
      <c r="AG28" s="353">
        <f>IF(F28="",0,IF(K28="",0,IF(SUMIF(F26:F29,F28,O26:O29)=0,0,IF(K28="Obligatoire",AH28/O28,IF(L28="",AH28/SUMIF(F26:F29,F28,O26:O29),AH28/(SUMIF(F26:F29,F28,O26:O29)/L28))))))</f>
        <v>10</v>
      </c>
      <c r="AH28" s="182">
        <f t="shared" ref="AH28" si="17">N28*O28</f>
        <v>300</v>
      </c>
      <c r="AJ28" s="234">
        <f>IF(SUMIF(F26:F29,F28,O26:O29)=0,0,$N$3*O28/SUMIF(F26:F29,F28,O26:O29))</f>
        <v>0</v>
      </c>
      <c r="AK28" s="235">
        <f t="shared" ref="AK28" si="18">P28</f>
        <v>300</v>
      </c>
      <c r="AL28" s="236">
        <f t="shared" ref="AL28" si="19">IF(AK28=0,"",ROUNDUP(AJ28/AK28,0))</f>
        <v>0</v>
      </c>
      <c r="AM28" s="237">
        <f>IF(M28="",0,IF(OR(Q28="Mut+ext",VLOOKUP(M28,Paramétrage!$C$6:$E$28,2,0)=0),0,IF(P28="","saisir capacité",IF(Q28="Mut+ext",0,N28*AL28*VLOOKUP(M28,Paramétrage!$C$6:$E$28,2,0)))))</f>
        <v>0</v>
      </c>
      <c r="AN28" s="238"/>
      <c r="AO28" s="237">
        <f t="shared" ref="AO28" si="20">IF(ISERROR(AM28+AN28)=1,AM28,AM28+AN28)</f>
        <v>0</v>
      </c>
      <c r="AP28" s="237">
        <f>IF(M28="",0,IF(ISERROR(AN28+AM28*VLOOKUP(M28,Paramétrage!$C$6:$E$28,3,0))=1,AO28,AN28+AM28*VLOOKUP(M28,Paramétrage!$C$6:$E$28,3,0)))</f>
        <v>0</v>
      </c>
      <c r="AQ28" s="234">
        <f>IF(M28="",0,IF(OR(Q28="oui",VLOOKUP(M28,Paramétrage!$C$6:$E$28,2,0)=0),0,IF(W28="",0,W28-AL28)))</f>
        <v>0</v>
      </c>
      <c r="AR28" s="235">
        <f t="shared" ref="AR28" si="21">AA28-AP28-Y28</f>
        <v>0</v>
      </c>
    </row>
    <row r="29" spans="1:44" ht="17.25" customHeight="1" x14ac:dyDescent="0.2">
      <c r="A29" s="674"/>
      <c r="B29" s="675"/>
      <c r="C29" s="676"/>
      <c r="D29" s="677"/>
      <c r="E29" s="678"/>
      <c r="F29" s="86" t="s">
        <v>184</v>
      </c>
      <c r="G29" s="86"/>
      <c r="H29" s="507" t="s">
        <v>16</v>
      </c>
      <c r="I29" s="184" t="s">
        <v>671</v>
      </c>
      <c r="J29" s="100"/>
      <c r="K29" s="108" t="s">
        <v>90</v>
      </c>
      <c r="L29" s="92"/>
      <c r="M29" s="90" t="s">
        <v>95</v>
      </c>
      <c r="N29" s="109">
        <v>20</v>
      </c>
      <c r="O29" s="110">
        <v>30</v>
      </c>
      <c r="P29" s="95">
        <v>40</v>
      </c>
      <c r="Q29" s="96" t="s">
        <v>96</v>
      </c>
      <c r="R29" s="515"/>
      <c r="S29" s="263" t="s">
        <v>423</v>
      </c>
      <c r="T29" s="263"/>
      <c r="U29" s="263"/>
      <c r="V29" s="263"/>
      <c r="W29" s="98" t="str">
        <f>IF(OR(P29="",M29=Paramétrage!$C$10,M29=Paramétrage!$C$13,M29=Paramétrage!$C$16,M29=Paramétrage!$C$19,M29=Paramétrage!$C$23,M29=Paramétrage!$C$26,AND(M29&lt;&gt;Paramétrage!$C$9,Q29="Mut+ext")),"",ROUNDUP(O29/P29,0))</f>
        <v/>
      </c>
      <c r="X29" s="112">
        <f>IF(M29="",0,IF(OR(Q29="Mut+ext",VLOOKUP(M29,Paramétrage!$C$6:$E$28,2,0)=0),0,IF(P29="","saisir capacité",N29*W29*VLOOKUP(M29,Paramétrage!$C$6:$E$28,2,0))))</f>
        <v>0</v>
      </c>
      <c r="Y29" s="113"/>
      <c r="Z29" s="114">
        <f t="shared" si="10"/>
        <v>0</v>
      </c>
      <c r="AA29" s="115">
        <f>IF(M29="",0,IF(ISERROR(Y29+X29*VLOOKUP(M29,Paramétrage!$C$6:$E$28,3,0))=1,Z29,Y29+X29*VLOOKUP(M29,Paramétrage!$C$6:$E$28,3,0)))</f>
        <v>0</v>
      </c>
      <c r="AB29" s="641"/>
      <c r="AC29" s="641"/>
      <c r="AD29" s="641"/>
      <c r="AE29" s="116"/>
      <c r="AF29" s="104"/>
      <c r="AG29" s="353">
        <f>IF(F29="",0,IF(K29="",0,IF(SUMIF(F27:F30,F29,O27:O30)=0,0,IF(K29="Obligatoire",AH29/O29,IF(L29="",AH29/SUMIF(F27:F30,F29,O27:O30),AH29/(SUMIF(F27:F30,F29,O27:O30)/L29))))))</f>
        <v>20</v>
      </c>
      <c r="AH29" s="182">
        <f t="shared" si="11"/>
        <v>600</v>
      </c>
      <c r="AJ29" s="234">
        <f>IF(SUMIF(F27:F30,F29,O27:O30)=0,0,$N$3*O29/SUMIF(F27:F30,F29,O27:O30))</f>
        <v>0</v>
      </c>
      <c r="AK29" s="235">
        <f t="shared" si="12"/>
        <v>40</v>
      </c>
      <c r="AL29" s="236">
        <f t="shared" si="13"/>
        <v>0</v>
      </c>
      <c r="AM29" s="237">
        <f>IF(M29="",0,IF(OR(Q29="Mut+ext",VLOOKUP(M29,Paramétrage!$C$6:$E$28,2,0)=0),0,IF(P29="","saisir capacité",IF(Q29="Mut+ext",0,N29*AL29*VLOOKUP(M29,Paramétrage!$C$6:$E$28,2,0)))))</f>
        <v>0</v>
      </c>
      <c r="AN29" s="238"/>
      <c r="AO29" s="237">
        <f t="shared" si="14"/>
        <v>0</v>
      </c>
      <c r="AP29" s="237">
        <f>IF(M29="",0,IF(ISERROR(AN29+AM29*VLOOKUP(M29,Paramétrage!$C$6:$E$28,3,0))=1,AO29,AN29+AM29*VLOOKUP(M29,Paramétrage!$C$6:$E$28,3,0)))</f>
        <v>0</v>
      </c>
      <c r="AQ29" s="234">
        <f>IF(M29="",0,IF(OR(Q29="oui",VLOOKUP(M29,Paramétrage!$C$6:$E$28,2,0)=0),0,IF(W29="",0,W29-AL29)))</f>
        <v>0</v>
      </c>
      <c r="AR29" s="235">
        <f t="shared" si="15"/>
        <v>0</v>
      </c>
    </row>
    <row r="30" spans="1:44" ht="17.25" customHeight="1" x14ac:dyDescent="0.2">
      <c r="A30" s="674"/>
      <c r="B30" s="675"/>
      <c r="C30" s="676"/>
      <c r="D30" s="677"/>
      <c r="E30" s="678"/>
      <c r="F30" s="86" t="s">
        <v>232</v>
      </c>
      <c r="G30" s="86"/>
      <c r="H30" s="507" t="s">
        <v>16</v>
      </c>
      <c r="I30" s="89" t="s">
        <v>672</v>
      </c>
      <c r="J30" s="90"/>
      <c r="K30" s="264" t="s">
        <v>90</v>
      </c>
      <c r="L30" s="92"/>
      <c r="M30" s="90" t="s">
        <v>95</v>
      </c>
      <c r="N30" s="109">
        <v>20</v>
      </c>
      <c r="O30" s="110">
        <v>30</v>
      </c>
      <c r="P30" s="95">
        <v>40</v>
      </c>
      <c r="Q30" s="96" t="s">
        <v>96</v>
      </c>
      <c r="R30" s="504"/>
      <c r="S30" s="687" t="s">
        <v>423</v>
      </c>
      <c r="T30" s="687"/>
      <c r="U30" s="687"/>
      <c r="V30" s="687"/>
      <c r="W30" s="98" t="str">
        <f>IF(OR(P30="",M30=Paramétrage!$C$10,M30=Paramétrage!$C$13,M30=Paramétrage!$C$16,M30=Paramétrage!$C$19,M30=Paramétrage!$C$23,M30=Paramétrage!$C$26,AND(M30&lt;&gt;Paramétrage!$C$9,Q30="Mut+ext")),"",ROUNDUP(O30/P30,0))</f>
        <v/>
      </c>
      <c r="X30" s="112">
        <f>IF(M30="",0,IF(OR(Q30="Mut+ext",VLOOKUP(M30,Paramétrage!$C$6:$E$28,2,0)=0),0,IF(P30="","saisir capacité",N30*W30*VLOOKUP(M30,Paramétrage!$C$6:$E$28,2,0))))</f>
        <v>0</v>
      </c>
      <c r="Y30" s="113"/>
      <c r="Z30" s="114">
        <f t="shared" si="10"/>
        <v>0</v>
      </c>
      <c r="AA30" s="115">
        <f>IF(M30="",0,IF(ISERROR(Y30+X30*VLOOKUP(M30,Paramétrage!$C$6:$E$28,3,0))=1,Z30,Y30+X30*VLOOKUP(M30,Paramétrage!$C$6:$E$28,3,0)))</f>
        <v>0</v>
      </c>
      <c r="AB30" s="641"/>
      <c r="AC30" s="641"/>
      <c r="AD30" s="641"/>
      <c r="AE30" s="116"/>
      <c r="AF30" s="104"/>
      <c r="AG30" s="353">
        <f>IF(F30="",0,IF(K30="",0,IF(SUMIF(F27:F30,F30,O27:O30)=0,0,IF(K30="Obligatoire",AH30/O30,IF(L30="",AH30/SUMIF(F27:F30,F30,O27:O30),AH30/(SUMIF(F27:F30,F30,O27:O30)/L30))))))</f>
        <v>20</v>
      </c>
      <c r="AH30" s="182">
        <f t="shared" si="11"/>
        <v>600</v>
      </c>
      <c r="AJ30" s="234">
        <f>IF(SUMIF(F27:F30,F30,O27:O30)=0,0,$N$3*O30/SUMIF(F27:F30,F30,O27:O30))</f>
        <v>0</v>
      </c>
      <c r="AK30" s="235">
        <f t="shared" si="12"/>
        <v>40</v>
      </c>
      <c r="AL30" s="236">
        <f t="shared" si="13"/>
        <v>0</v>
      </c>
      <c r="AM30" s="237">
        <f>IF(M30="",0,IF(OR(Q30="Mut+ext",VLOOKUP(M30,Paramétrage!$C$6:$E$28,2,0)=0),0,IF(P30="","saisir capacité",IF(Q30="Mut+ext",0,N30*AL30*VLOOKUP(M30,Paramétrage!$C$6:$E$28,2,0)))))</f>
        <v>0</v>
      </c>
      <c r="AN30" s="238"/>
      <c r="AO30" s="237">
        <f t="shared" si="14"/>
        <v>0</v>
      </c>
      <c r="AP30" s="237">
        <f>IF(M30="",0,IF(ISERROR(AN30+AM30*VLOOKUP(M30,Paramétrage!$C$6:$E$28,3,0))=1,AO30,AN30+AM30*VLOOKUP(M30,Paramétrage!$C$6:$E$28,3,0)))</f>
        <v>0</v>
      </c>
      <c r="AQ30" s="234">
        <f>IF(M30="",0,IF(OR(Q30="oui",VLOOKUP(M30,Paramétrage!$C$6:$E$28,2,0)=0),0,IF(W30="",0,W30-AL30)))</f>
        <v>0</v>
      </c>
      <c r="AR30" s="235">
        <f t="shared" si="15"/>
        <v>0</v>
      </c>
    </row>
    <row r="31" spans="1:44" ht="17.25" customHeight="1" x14ac:dyDescent="0.2">
      <c r="A31" s="674"/>
      <c r="B31" s="675"/>
      <c r="C31" s="676"/>
      <c r="D31" s="122"/>
      <c r="E31" s="122"/>
      <c r="F31" s="367"/>
      <c r="G31" s="122"/>
      <c r="H31" s="368"/>
      <c r="I31" s="369"/>
      <c r="J31" s="369"/>
      <c r="K31" s="370"/>
      <c r="L31" s="126"/>
      <c r="M31" s="357"/>
      <c r="N31" s="128">
        <f>+AG31</f>
        <v>70</v>
      </c>
      <c r="O31" s="129"/>
      <c r="P31" s="129"/>
      <c r="Q31" s="358"/>
      <c r="R31" s="503"/>
      <c r="S31" s="131"/>
      <c r="T31" s="131"/>
      <c r="U31" s="131"/>
      <c r="V31" s="132"/>
      <c r="W31" s="130"/>
      <c r="X31" s="134">
        <f>SUM(X27:X30)</f>
        <v>0</v>
      </c>
      <c r="Y31" s="127">
        <v>0</v>
      </c>
      <c r="Z31" s="135">
        <f>X31+Y31</f>
        <v>0</v>
      </c>
      <c r="AA31" s="371">
        <f>SUM(AA27:AA30)</f>
        <v>0</v>
      </c>
      <c r="AB31" s="362"/>
      <c r="AC31" s="362"/>
      <c r="AD31" s="372"/>
      <c r="AE31" s="364"/>
      <c r="AF31" s="132"/>
      <c r="AG31" s="365">
        <f>SUM(AG27:AG30)</f>
        <v>70</v>
      </c>
      <c r="AH31" s="366">
        <f>SUM(AH27:AH30)</f>
        <v>2100</v>
      </c>
    </row>
    <row r="32" spans="1:44" ht="17.25" customHeight="1" x14ac:dyDescent="0.2">
      <c r="A32" s="674"/>
      <c r="B32" s="684" t="s">
        <v>116</v>
      </c>
      <c r="C32" s="676" t="s">
        <v>188</v>
      </c>
      <c r="D32" s="677" t="s">
        <v>141</v>
      </c>
      <c r="E32" s="678">
        <v>6</v>
      </c>
      <c r="F32" s="228" t="s">
        <v>189</v>
      </c>
      <c r="G32" s="86"/>
      <c r="H32" s="509" t="s">
        <v>19</v>
      </c>
      <c r="I32" s="594" t="s">
        <v>190</v>
      </c>
      <c r="J32" s="90"/>
      <c r="K32" s="108" t="s">
        <v>94</v>
      </c>
      <c r="L32" s="92">
        <v>2</v>
      </c>
      <c r="M32" s="90" t="s">
        <v>95</v>
      </c>
      <c r="N32" s="109">
        <v>20</v>
      </c>
      <c r="O32" s="110">
        <v>30</v>
      </c>
      <c r="P32" s="95">
        <v>40</v>
      </c>
      <c r="Q32" s="96" t="s">
        <v>231</v>
      </c>
      <c r="R32" s="504"/>
      <c r="S32" s="687"/>
      <c r="T32" s="687"/>
      <c r="U32" s="687"/>
      <c r="V32" s="687"/>
      <c r="W32" s="374">
        <f>IF(OR(P32="",M32=Paramétrage!$C$10,M32=Paramétrage!$C$13,M32=Paramétrage!$C$16,M32=Paramétrage!$C$19,M32=Paramétrage!$C$23,M32=Paramétrage!$C$26,AND(M32&lt;&gt;Paramétrage!$C$9,Q32="Mut+ext")),"",ROUNDUP(O32/P32,0))</f>
        <v>1</v>
      </c>
      <c r="X32" s="375">
        <f>IF(M32="",0,IF(OR(Q32="Mut+ext",VLOOKUP(M32,Paramétrage!$C$6:$E$28,2,0)=0),0,IF(P32="","saisir capacité",N32*W32*VLOOKUP(M32,Paramétrage!$C$6:$E$28,2,0))))</f>
        <v>20</v>
      </c>
      <c r="Y32" s="113"/>
      <c r="Z32" s="376">
        <f t="shared" ref="Z32:Z37" si="22">IF(ISERROR(X32+Y32)=1,X32,X32+Y32)</f>
        <v>20</v>
      </c>
      <c r="AA32" s="377">
        <f>IF(M32="",0,IF(ISERROR(Y32+X32*VLOOKUP(M32,Paramétrage!$C$6:$E$28,3,0))=1,Z32,Y32+X32*VLOOKUP(M32,Paramétrage!$C$6:$E$28,3,0)))</f>
        <v>20</v>
      </c>
      <c r="AB32" s="641"/>
      <c r="AC32" s="641"/>
      <c r="AD32" s="641"/>
      <c r="AE32" s="116"/>
      <c r="AF32" s="97"/>
      <c r="AG32" s="353">
        <f>IF(F32="",0,IF(K32="",0,IF(SUMIF(F32:F37,F32,O32:O37)=0,0,IF(K32="Obligatoire",AH32/O32,IF(L32="",AH32/SUMIF(F32:F37,F32,O32:O37),AH32/(SUMIF(F32:F37,F32,O32:O37)/L32))))))</f>
        <v>40</v>
      </c>
      <c r="AH32" s="182">
        <f t="shared" ref="AH32:AH37" si="23">N32*O32</f>
        <v>600</v>
      </c>
      <c r="AJ32" s="234">
        <f>IF(SUMIF(F32:F37,F32,O32:O37)=0,0,$N$3*O32/SUMIF(F32:F37,F32,O32:O37))</f>
        <v>0</v>
      </c>
      <c r="AK32" s="235">
        <f t="shared" ref="AK32:AK37" si="24">P32</f>
        <v>40</v>
      </c>
      <c r="AL32" s="236">
        <f t="shared" ref="AL32:AL37" si="25">IF(AK32=0,"",ROUNDUP(AJ32/AK32,0))</f>
        <v>0</v>
      </c>
      <c r="AM32" s="237">
        <f>IF(M32="",0,IF(OR(Q32="Mut+ext",VLOOKUP(M32,Paramétrage!$C$6:$E$28,2,0)=0),0,IF(P32="","saisir capacité",IF(Q32="Mut+ext",0,N32*AL32*VLOOKUP(M32,Paramétrage!$C$6:$E$28,2,0)))))</f>
        <v>0</v>
      </c>
      <c r="AN32" s="238"/>
      <c r="AO32" s="237">
        <f t="shared" ref="AO32:AO37" si="26">IF(ISERROR(AM32+AN32)=1,AM32,AM32+AN32)</f>
        <v>0</v>
      </c>
      <c r="AP32" s="237">
        <f>IF(M32="",0,IF(ISERROR(AN32+AM32*VLOOKUP(M32,Paramétrage!$C$6:$E$28,3,0))=1,AO32,AN32+AM32*VLOOKUP(M32,Paramétrage!$C$6:$E$28,3,0)))</f>
        <v>0</v>
      </c>
      <c r="AQ32" s="234">
        <f>IF(M32="",0,IF(OR(Q32="oui",VLOOKUP(M32,Paramétrage!$C$6:$E$28,2,0)=0),0,IF(W32="",0,W32-AL32)))</f>
        <v>1</v>
      </c>
      <c r="AR32" s="235">
        <f t="shared" ref="AR32:AR37" si="27">AA32-AP32-Y32</f>
        <v>20</v>
      </c>
    </row>
    <row r="33" spans="1:44" ht="17.25" customHeight="1" x14ac:dyDescent="0.2">
      <c r="A33" s="674"/>
      <c r="B33" s="684"/>
      <c r="C33" s="676"/>
      <c r="D33" s="677"/>
      <c r="E33" s="678"/>
      <c r="F33" s="86" t="s">
        <v>189</v>
      </c>
      <c r="G33" s="86"/>
      <c r="H33" s="507" t="s">
        <v>27</v>
      </c>
      <c r="I33" s="373" t="s">
        <v>143</v>
      </c>
      <c r="J33" s="90"/>
      <c r="K33" s="108" t="s">
        <v>94</v>
      </c>
      <c r="L33" s="92">
        <v>2</v>
      </c>
      <c r="M33" s="90" t="s">
        <v>121</v>
      </c>
      <c r="N33" s="109">
        <v>22</v>
      </c>
      <c r="O33" s="110"/>
      <c r="P33" s="95">
        <v>300</v>
      </c>
      <c r="Q33" s="96" t="s">
        <v>96</v>
      </c>
      <c r="R33" s="504"/>
      <c r="S33" s="687" t="s">
        <v>122</v>
      </c>
      <c r="T33" s="687"/>
      <c r="U33" s="687"/>
      <c r="V33" s="687"/>
      <c r="W33" s="374">
        <f>IF(OR(P33="",M33=Paramétrage!$C$10,M33=Paramétrage!$C$13,M33=Paramétrage!$C$16,M33=Paramétrage!$C$19,M33=Paramétrage!$C$23,M33=Paramétrage!$C$26,AND(M33&lt;&gt;Paramétrage!$C$9,Q33="Mut+ext")),"",ROUNDUP(O33/P33,0))</f>
        <v>0</v>
      </c>
      <c r="X33" s="375">
        <f>IF(M33="",0,IF(OR(Q33="Mut+ext",VLOOKUP(M33,Paramétrage!$C$6:$E$28,2,0)=0),0,IF(P33="","saisir capacité",N33*W33*VLOOKUP(M33,Paramétrage!$C$6:$E$28,2,0))))</f>
        <v>0</v>
      </c>
      <c r="Y33" s="113"/>
      <c r="Z33" s="376">
        <f t="shared" si="22"/>
        <v>0</v>
      </c>
      <c r="AA33" s="377">
        <f>IF(M33="",0,IF(ISERROR(Y33+X33*VLOOKUP(M33,Paramétrage!$C$6:$E$28,3,0))=1,Z33,Y33+X33*VLOOKUP(M33,Paramétrage!$C$6:$E$28,3,0)))</f>
        <v>0</v>
      </c>
      <c r="AB33" s="641"/>
      <c r="AC33" s="641"/>
      <c r="AD33" s="641"/>
      <c r="AE33" s="116"/>
      <c r="AF33" s="104"/>
      <c r="AG33" s="353">
        <f>IF(F33="",0,IF(K33="",0,IF(SUMIF(F32:F37,F33,O32:O37)=0,0,IF(K33="Obligatoire",AH33/O33,IF(L33="",AH33/SUMIF(F32:F37,F33,O32:O37),AH33/(SUMIF(F32:F37,F33,O32:O37)/L33))))))</f>
        <v>0</v>
      </c>
      <c r="AH33" s="182">
        <f t="shared" si="23"/>
        <v>0</v>
      </c>
      <c r="AJ33" s="234">
        <f>IF(SUMIF(F32:F37,F33,O32:O37)=0,0,$N$3*O33/SUMIF(F32:F37,F33,O32:O37))</f>
        <v>0</v>
      </c>
      <c r="AK33" s="235">
        <f t="shared" si="24"/>
        <v>300</v>
      </c>
      <c r="AL33" s="236">
        <f t="shared" si="25"/>
        <v>0</v>
      </c>
      <c r="AM33" s="237">
        <f>IF(M33="",0,IF(OR(Q33="Mut+ext",VLOOKUP(M33,Paramétrage!$C$6:$E$28,2,0)=0),0,IF(P33="","saisir capacité",IF(Q33="Mut+ext",0,N33*AL33*VLOOKUP(M33,Paramétrage!$C$6:$E$28,2,0)))))</f>
        <v>0</v>
      </c>
      <c r="AN33" s="238"/>
      <c r="AO33" s="237">
        <f t="shared" si="26"/>
        <v>0</v>
      </c>
      <c r="AP33" s="237">
        <f>IF(M33="",0,IF(ISERROR(AN33+AM33*VLOOKUP(M33,Paramétrage!$C$6:$E$28,3,0))=1,AO33,AN33+AM33*VLOOKUP(M33,Paramétrage!$C$6:$E$28,3,0)))</f>
        <v>0</v>
      </c>
      <c r="AQ33" s="234">
        <f>IF(M33="",0,IF(OR(Q33="oui",VLOOKUP(M33,Paramétrage!$C$6:$E$28,2,0)=0),0,IF(W33="",0,W33-AL33)))</f>
        <v>0</v>
      </c>
      <c r="AR33" s="235">
        <f t="shared" si="27"/>
        <v>0</v>
      </c>
    </row>
    <row r="34" spans="1:44" ht="17.25" customHeight="1" x14ac:dyDescent="0.2">
      <c r="A34" s="674"/>
      <c r="B34" s="684"/>
      <c r="C34" s="676"/>
      <c r="D34" s="677"/>
      <c r="E34" s="678"/>
      <c r="F34" s="86" t="s">
        <v>189</v>
      </c>
      <c r="G34" s="86"/>
      <c r="H34" s="507" t="s">
        <v>23</v>
      </c>
      <c r="I34" s="144" t="s">
        <v>144</v>
      </c>
      <c r="J34" s="90"/>
      <c r="K34" s="108" t="s">
        <v>94</v>
      </c>
      <c r="L34" s="92">
        <v>2</v>
      </c>
      <c r="M34" s="90" t="s">
        <v>121</v>
      </c>
      <c r="N34" s="109">
        <v>20</v>
      </c>
      <c r="O34" s="110"/>
      <c r="P34" s="95">
        <v>24</v>
      </c>
      <c r="Q34" s="96" t="s">
        <v>96</v>
      </c>
      <c r="R34" s="504"/>
      <c r="S34" s="687" t="s">
        <v>122</v>
      </c>
      <c r="T34" s="687"/>
      <c r="U34" s="687"/>
      <c r="V34" s="687"/>
      <c r="W34" s="374">
        <f>IF(OR(P34="",M34=Paramétrage!$C$10,M34=Paramétrage!$C$13,M34=Paramétrage!$C$16,M34=Paramétrage!$C$19,M34=Paramétrage!$C$23,M34=Paramétrage!$C$26,AND(M34&lt;&gt;Paramétrage!$C$9,Q34="Mut+ext")),"",ROUNDUP(O34/P34,0))</f>
        <v>0</v>
      </c>
      <c r="X34" s="375">
        <f>IF(M34="",0,IF(OR(Q34="Mut+ext",VLOOKUP(M34,Paramétrage!$C$6:$E$28,2,0)=0),0,IF(P34="","saisir capacité",N34*W34*VLOOKUP(M34,Paramétrage!$C$6:$E$28,2,0))))</f>
        <v>0</v>
      </c>
      <c r="Y34" s="113"/>
      <c r="Z34" s="376">
        <f t="shared" si="22"/>
        <v>0</v>
      </c>
      <c r="AA34" s="377">
        <f>IF(M34="",0,IF(ISERROR(Y34+X34*VLOOKUP(M34,Paramétrage!$C$6:$E$28,3,0))=1,Z34,Y34+X34*VLOOKUP(M34,Paramétrage!$C$6:$E$28,3,0)))</f>
        <v>0</v>
      </c>
      <c r="AB34" s="641"/>
      <c r="AC34" s="641"/>
      <c r="AD34" s="641"/>
      <c r="AE34" s="116"/>
      <c r="AF34" s="104"/>
      <c r="AG34" s="353">
        <f>IF(F34="",0,IF(K34="",0,IF(SUMIF(F32:F37,F34,O32:O37)=0,0,IF(K34="Obligatoire",AH34/O34,IF(L34="",AH34/SUMIF(F32:F37,F34,O32:O37),AH34/(SUMIF(F32:F37,F34,O32:O37)/L34))))))</f>
        <v>0</v>
      </c>
      <c r="AH34" s="182">
        <f t="shared" si="23"/>
        <v>0</v>
      </c>
      <c r="AJ34" s="234">
        <f>IF(SUMIF(F32:F37,F34,O32:O37)=0,0,$N$3*O34/SUMIF(F32:F37,F34,O32:O37))</f>
        <v>0</v>
      </c>
      <c r="AK34" s="235">
        <f t="shared" si="24"/>
        <v>24</v>
      </c>
      <c r="AL34" s="236">
        <f t="shared" si="25"/>
        <v>0</v>
      </c>
      <c r="AM34" s="237">
        <f>IF(M34="",0,IF(OR(Q34="Mut+ext",VLOOKUP(M34,Paramétrage!$C$6:$E$28,2,0)=0),0,IF(P34="","saisir capacité",IF(Q34="Mut+ext",0,N34*AL34*VLOOKUP(M34,Paramétrage!$C$6:$E$28,2,0)))))</f>
        <v>0</v>
      </c>
      <c r="AN34" s="238"/>
      <c r="AO34" s="237">
        <f t="shared" si="26"/>
        <v>0</v>
      </c>
      <c r="AP34" s="237">
        <f>IF(M34="",0,IF(ISERROR(AN34+AM34*VLOOKUP(M34,Paramétrage!$C$6:$E$28,3,0))=1,AO34,AN34+AM34*VLOOKUP(M34,Paramétrage!$C$6:$E$28,3,0)))</f>
        <v>0</v>
      </c>
      <c r="AQ34" s="234">
        <f>IF(M34="",0,IF(OR(Q34="oui",VLOOKUP(M34,Paramétrage!$C$6:$E$28,2,0)=0),0,IF(W34="",0,W34-AL34)))</f>
        <v>0</v>
      </c>
      <c r="AR34" s="235">
        <f t="shared" si="27"/>
        <v>0</v>
      </c>
    </row>
    <row r="35" spans="1:44" ht="17.25" customHeight="1" x14ac:dyDescent="0.2">
      <c r="A35" s="674"/>
      <c r="B35" s="684"/>
      <c r="C35" s="676"/>
      <c r="D35" s="677"/>
      <c r="E35" s="678"/>
      <c r="F35" s="87" t="s">
        <v>189</v>
      </c>
      <c r="G35" s="86"/>
      <c r="H35" s="507" t="s">
        <v>28</v>
      </c>
      <c r="I35" s="144" t="s">
        <v>145</v>
      </c>
      <c r="J35" s="90"/>
      <c r="K35" s="108" t="s">
        <v>94</v>
      </c>
      <c r="L35" s="92">
        <v>2</v>
      </c>
      <c r="M35" s="90" t="s">
        <v>121</v>
      </c>
      <c r="N35" s="109">
        <v>20</v>
      </c>
      <c r="O35" s="110"/>
      <c r="P35" s="95">
        <v>40</v>
      </c>
      <c r="Q35" s="96" t="s">
        <v>96</v>
      </c>
      <c r="R35" s="504"/>
      <c r="S35" s="687" t="s">
        <v>122</v>
      </c>
      <c r="T35" s="687"/>
      <c r="U35" s="687"/>
      <c r="V35" s="687"/>
      <c r="W35" s="374">
        <f>IF(OR(P35="",M35=Paramétrage!$C$10,M35=Paramétrage!$C$13,M35=Paramétrage!$C$16,M35=Paramétrage!$C$19,M35=Paramétrage!$C$23,M35=Paramétrage!$C$26,AND(M35&lt;&gt;Paramétrage!$C$9,Q35="Mut+ext")),"",ROUNDUP(O35/P35,0))</f>
        <v>0</v>
      </c>
      <c r="X35" s="375">
        <f>IF(M35="",0,IF(OR(Q35="Mut+ext",VLOOKUP(M35,Paramétrage!$C$6:$E$28,2,0)=0),0,IF(P35="","saisir capacité",N35*W35*VLOOKUP(M35,Paramétrage!$C$6:$E$28,2,0))))</f>
        <v>0</v>
      </c>
      <c r="Y35" s="113"/>
      <c r="Z35" s="376">
        <f t="shared" si="22"/>
        <v>0</v>
      </c>
      <c r="AA35" s="377">
        <f>IF(M35="",0,IF(ISERROR(Y35+X35*VLOOKUP(M35,Paramétrage!$C$6:$E$28,3,0))=1,Z35,Y35+X35*VLOOKUP(M35,Paramétrage!$C$6:$E$28,3,0)))</f>
        <v>0</v>
      </c>
      <c r="AB35" s="641"/>
      <c r="AC35" s="641"/>
      <c r="AD35" s="641"/>
      <c r="AE35" s="116"/>
      <c r="AF35" s="104"/>
      <c r="AG35" s="353">
        <f>IF(F35="",0,IF(K35="",0,IF(SUMIF(F32:F37,F35,O32:O37)=0,0,IF(K35="Obligatoire",AH35/O35,IF(L35="",AH35/SUMIF(F32:F37,F35,O32:O37),AH35/(SUMIF(F32:F37,F35,O32:O37)/L35))))))</f>
        <v>0</v>
      </c>
      <c r="AH35" s="182">
        <f t="shared" si="23"/>
        <v>0</v>
      </c>
      <c r="AJ35" s="234">
        <f>IF(SUMIF(F32:F37,F35,O32:O37)=0,0,$N$3*O35/SUMIF(F32:F37,F35,O32:O37))</f>
        <v>0</v>
      </c>
      <c r="AK35" s="235">
        <f t="shared" si="24"/>
        <v>40</v>
      </c>
      <c r="AL35" s="236">
        <f t="shared" si="25"/>
        <v>0</v>
      </c>
      <c r="AM35" s="237">
        <f>IF(M35="",0,IF(OR(Q35="Mut+ext",VLOOKUP(M35,Paramétrage!$C$6:$E$28,2,0)=0),0,IF(P35="","saisir capacité",IF(Q35="Mut+ext",0,N35*AL35*VLOOKUP(M35,Paramétrage!$C$6:$E$28,2,0)))))</f>
        <v>0</v>
      </c>
      <c r="AN35" s="238"/>
      <c r="AO35" s="237">
        <f t="shared" si="26"/>
        <v>0</v>
      </c>
      <c r="AP35" s="237">
        <f>IF(M35="",0,IF(ISERROR(AN35+AM35*VLOOKUP(M35,Paramétrage!$C$6:$E$28,3,0))=1,AO35,AN35+AM35*VLOOKUP(M35,Paramétrage!$C$6:$E$28,3,0)))</f>
        <v>0</v>
      </c>
      <c r="AQ35" s="234">
        <f>IF(M35="",0,IF(OR(Q35="oui",VLOOKUP(M35,Paramétrage!$C$6:$E$28,2,0)=0),0,IF(W35="",0,W35-AL35)))</f>
        <v>0</v>
      </c>
      <c r="AR35" s="235">
        <f t="shared" si="27"/>
        <v>0</v>
      </c>
    </row>
    <row r="36" spans="1:44" ht="17.25" customHeight="1" x14ac:dyDescent="0.2">
      <c r="A36" s="674"/>
      <c r="B36" s="684"/>
      <c r="C36" s="676"/>
      <c r="D36" s="677"/>
      <c r="E36" s="678"/>
      <c r="F36" s="86"/>
      <c r="G36" s="86"/>
      <c r="H36" s="510"/>
      <c r="I36" s="144"/>
      <c r="J36" s="90"/>
      <c r="K36" s="108"/>
      <c r="L36" s="92"/>
      <c r="M36" s="90"/>
      <c r="N36" s="109"/>
      <c r="O36" s="110"/>
      <c r="P36" s="95"/>
      <c r="Q36" s="96"/>
      <c r="R36" s="504"/>
      <c r="S36" s="687"/>
      <c r="T36" s="687"/>
      <c r="U36" s="687"/>
      <c r="V36" s="687"/>
      <c r="W36" s="374" t="str">
        <f>IF(OR(P36="",M36=Paramétrage!$C$10,M36=Paramétrage!$C$13,M36=Paramétrage!$C$16,M36=Paramétrage!$C$19,M36=Paramétrage!$C$23,M36=Paramétrage!$C$26,AND(M36&lt;&gt;Paramétrage!$C$9,Q36="Mut+ext")),"",ROUNDUP(O36/P36,0))</f>
        <v/>
      </c>
      <c r="X36" s="375">
        <f>IF(M36="",0,IF(OR(Q36="Mut+ext",VLOOKUP(M36,Paramétrage!$C$6:$E$28,2,0)=0),0,IF(P36="","saisir capacité",N36*W36*VLOOKUP(M36,Paramétrage!$C$6:$E$28,2,0))))</f>
        <v>0</v>
      </c>
      <c r="Y36" s="113"/>
      <c r="Z36" s="376">
        <f t="shared" si="22"/>
        <v>0</v>
      </c>
      <c r="AA36" s="377">
        <f>IF(M36="",0,IF(ISERROR(Y36+X36*VLOOKUP(M36,Paramétrage!$C$6:$E$28,3,0))=1,Z36,Y36+X36*VLOOKUP(M36,Paramétrage!$C$6:$E$28,3,0)))</f>
        <v>0</v>
      </c>
      <c r="AB36" s="641"/>
      <c r="AC36" s="641"/>
      <c r="AD36" s="641"/>
      <c r="AE36" s="116"/>
      <c r="AF36" s="104"/>
      <c r="AG36" s="353">
        <f>IF(F36="",0,IF(K36="",0,IF(SUMIF(F32:F37,F36,O32:O37)=0,0,IF(K36="Obligatoire",AH36/O36,IF(L36="",AH36/SUMIF(F32:F37,F36,O32:O37),AH36/(SUMIF(F32:F37,F36,O32:O37)/L36))))))</f>
        <v>0</v>
      </c>
      <c r="AH36" s="182">
        <f t="shared" si="23"/>
        <v>0</v>
      </c>
      <c r="AJ36" s="234">
        <f>IF(SUMIF(F32:F37,F36,O32:O37)=0,0,$N$3*O36/SUMIF(F32:F37,F36,O32:O37))</f>
        <v>0</v>
      </c>
      <c r="AK36" s="235">
        <f t="shared" si="24"/>
        <v>0</v>
      </c>
      <c r="AL36" s="236" t="str">
        <f t="shared" si="25"/>
        <v/>
      </c>
      <c r="AM36" s="237">
        <f>IF(M36="",0,IF(OR(Q36="Mut+ext",VLOOKUP(M36,Paramétrage!$C$6:$E$28,2,0)=0),0,IF(P36="","saisir capacité",IF(Q36="Mut+ext",0,N36*AL36*VLOOKUP(M36,Paramétrage!$C$6:$E$28,2,0)))))</f>
        <v>0</v>
      </c>
      <c r="AN36" s="238"/>
      <c r="AO36" s="237">
        <f t="shared" si="26"/>
        <v>0</v>
      </c>
      <c r="AP36" s="237">
        <f>IF(M36="",0,IF(ISERROR(AN36+AM36*VLOOKUP(M36,Paramétrage!$C$6:$E$28,3,0))=1,AO36,AN36+AM36*VLOOKUP(M36,Paramétrage!$C$6:$E$28,3,0)))</f>
        <v>0</v>
      </c>
      <c r="AQ36" s="234">
        <f>IF(M36="",0,IF(OR(Q36="oui",VLOOKUP(M36,Paramétrage!$C$6:$E$28,2,0)=0),0,IF(W36="",0,W36-AL36)))</f>
        <v>0</v>
      </c>
      <c r="AR36" s="235">
        <f t="shared" si="27"/>
        <v>0</v>
      </c>
    </row>
    <row r="37" spans="1:44" ht="17.25" customHeight="1" x14ac:dyDescent="0.2">
      <c r="A37" s="674"/>
      <c r="B37" s="684"/>
      <c r="C37" s="676"/>
      <c r="D37" s="677"/>
      <c r="E37" s="678"/>
      <c r="F37" s="86"/>
      <c r="G37" s="86"/>
      <c r="H37" s="510"/>
      <c r="I37" s="144"/>
      <c r="J37" s="90"/>
      <c r="K37" s="108"/>
      <c r="L37" s="92"/>
      <c r="M37" s="90"/>
      <c r="N37" s="109"/>
      <c r="O37" s="110"/>
      <c r="P37" s="95"/>
      <c r="Q37" s="96"/>
      <c r="R37" s="504"/>
      <c r="S37" s="687"/>
      <c r="T37" s="687"/>
      <c r="U37" s="687"/>
      <c r="V37" s="687"/>
      <c r="W37" s="374" t="str">
        <f>IF(OR(P37="",M37=Paramétrage!$C$10,M37=Paramétrage!$C$13,M37=Paramétrage!$C$16,M37=Paramétrage!$C$19,M37=Paramétrage!$C$23,M37=Paramétrage!$C$26,AND(M37&lt;&gt;Paramétrage!$C$9,Q37="Mut+ext")),"",ROUNDUP(O37/P37,0))</f>
        <v/>
      </c>
      <c r="X37" s="375">
        <f>IF(M37="",0,IF(OR(Q37="Mut+ext",VLOOKUP(M37,Paramétrage!$C$6:$E$28,2,0)=0),0,IF(P37="","saisir capacité",N37*W37*VLOOKUP(M37,Paramétrage!$C$6:$E$28,2,0))))</f>
        <v>0</v>
      </c>
      <c r="Y37" s="113"/>
      <c r="Z37" s="376">
        <f t="shared" si="22"/>
        <v>0</v>
      </c>
      <c r="AA37" s="377">
        <f>IF(M37="",0,IF(ISERROR(Y37+X37*VLOOKUP(M37,Paramétrage!$C$6:$E$28,3,0))=1,Z37,Y37+X37*VLOOKUP(M37,Paramétrage!$C$6:$E$28,3,0)))</f>
        <v>0</v>
      </c>
      <c r="AB37" s="641"/>
      <c r="AC37" s="641"/>
      <c r="AD37" s="641"/>
      <c r="AE37" s="116"/>
      <c r="AF37" s="104"/>
      <c r="AG37" s="353">
        <f>IF(F37="",0,IF(K37="",0,IF(SUMIF(F32:F37,F37,O32:O37)=0,0,IF(K37="Obligatoire",AH37/O37,IF(L37="",AH37/SUMIF(F32:F37,F37,O32:O37),AH37/(SUMIF(F32:F37,F37,O32:O37)/L37))))))</f>
        <v>0</v>
      </c>
      <c r="AH37" s="182">
        <f t="shared" si="23"/>
        <v>0</v>
      </c>
      <c r="AJ37" s="234">
        <f>IF(SUMIF(F32:F37,F37,O32:O37)=0,0,$N$3*O37/SUMIF(F32:F37,F37,O32:O37))</f>
        <v>0</v>
      </c>
      <c r="AK37" s="235">
        <f t="shared" si="24"/>
        <v>0</v>
      </c>
      <c r="AL37" s="236" t="str">
        <f t="shared" si="25"/>
        <v/>
      </c>
      <c r="AM37" s="237">
        <f>IF(M37="",0,IF(OR(Q37="Mut+ext",VLOOKUP(M37,Paramétrage!$C$6:$E$28,2,0)=0),0,IF(P37="","saisir capacité",IF(Q37="Mut+ext",0,N37*AL37*VLOOKUP(M37,Paramétrage!$C$6:$E$28,2,0)))))</f>
        <v>0</v>
      </c>
      <c r="AN37" s="238"/>
      <c r="AO37" s="237">
        <f t="shared" si="26"/>
        <v>0</v>
      </c>
      <c r="AP37" s="237">
        <f>IF(M37="",0,IF(ISERROR(AN37+AM37*VLOOKUP(M37,Paramétrage!$C$6:$E$28,3,0))=1,AO37,AN37+AM37*VLOOKUP(M37,Paramétrage!$C$6:$E$28,3,0)))</f>
        <v>0</v>
      </c>
      <c r="AQ37" s="234">
        <f>IF(M37="",0,IF(OR(Q37="oui",VLOOKUP(M37,Paramétrage!$C$6:$E$28,2,0)=0),0,IF(W37="",0,W37-AL37)))</f>
        <v>0</v>
      </c>
      <c r="AR37" s="235">
        <f t="shared" si="27"/>
        <v>0</v>
      </c>
    </row>
    <row r="38" spans="1:44" ht="17.25" customHeight="1" x14ac:dyDescent="0.2">
      <c r="A38" s="674"/>
      <c r="B38" s="684"/>
      <c r="C38" s="676"/>
      <c r="D38" s="186"/>
      <c r="E38" s="186"/>
      <c r="F38" s="378"/>
      <c r="G38" s="186"/>
      <c r="H38" s="379"/>
      <c r="I38" s="380"/>
      <c r="J38" s="381"/>
      <c r="K38" s="380"/>
      <c r="L38" s="190"/>
      <c r="M38" s="191"/>
      <c r="N38" s="192">
        <f>+AG38</f>
        <v>40</v>
      </c>
      <c r="O38" s="193">
        <f>SUM(O32:O37)</f>
        <v>30</v>
      </c>
      <c r="P38" s="191"/>
      <c r="Q38" s="382"/>
      <c r="R38" s="505"/>
      <c r="S38" s="195"/>
      <c r="T38" s="195"/>
      <c r="U38" s="195"/>
      <c r="V38" s="196"/>
      <c r="W38" s="194"/>
      <c r="X38" s="198">
        <f>SUM(X32:X37)</f>
        <v>20</v>
      </c>
      <c r="Y38" s="191">
        <v>0</v>
      </c>
      <c r="Z38" s="199">
        <f>X38+Y38</f>
        <v>20</v>
      </c>
      <c r="AA38" s="385">
        <f>SUM(AA32:AA37)</f>
        <v>20</v>
      </c>
      <c r="AB38" s="386"/>
      <c r="AC38" s="387"/>
      <c r="AD38" s="388"/>
      <c r="AE38" s="389"/>
      <c r="AF38" s="196"/>
      <c r="AG38" s="365">
        <f>SUM(AG32:AG37)</f>
        <v>40</v>
      </c>
      <c r="AH38" s="366">
        <f>SUM(AH32:AH37)</f>
        <v>600</v>
      </c>
    </row>
    <row r="39" spans="1:44" ht="17.25" customHeight="1" x14ac:dyDescent="0.2">
      <c r="A39" s="674"/>
      <c r="B39" s="684"/>
      <c r="C39" s="676" t="s">
        <v>191</v>
      </c>
      <c r="D39" s="685" t="s">
        <v>147</v>
      </c>
      <c r="E39" s="685">
        <v>6</v>
      </c>
      <c r="F39" s="390" t="s">
        <v>192</v>
      </c>
      <c r="G39" s="85"/>
      <c r="H39" s="509" t="s">
        <v>16</v>
      </c>
      <c r="I39" s="391" t="s">
        <v>52</v>
      </c>
      <c r="J39" s="392" t="s">
        <v>104</v>
      </c>
      <c r="K39" s="393"/>
      <c r="L39" s="394"/>
      <c r="M39" s="392"/>
      <c r="N39" s="109"/>
      <c r="O39" s="144">
        <v>0</v>
      </c>
      <c r="P39" s="395"/>
      <c r="Q39" s="396" t="s">
        <v>96</v>
      </c>
      <c r="R39" s="506"/>
      <c r="S39" s="707"/>
      <c r="T39" s="707"/>
      <c r="U39" s="707"/>
      <c r="V39" s="707"/>
      <c r="W39" s="397"/>
      <c r="X39" s="375"/>
      <c r="Y39" s="398"/>
      <c r="Z39" s="376"/>
      <c r="AA39" s="399"/>
      <c r="AB39" s="693"/>
      <c r="AC39" s="693"/>
      <c r="AD39" s="693"/>
      <c r="AE39" s="400"/>
      <c r="AF39" s="401"/>
      <c r="AG39" s="353">
        <f>IF(F39="",0,IF(K39="",0,IF(SUMIF(F39:F42,F39,O39:O42)=0,0,IF(L39="",AH39/SUMIF(F39:F42,F39,O39:O42),AH39/(SUMIF(F39:F42,F39,O39:O42)/L39)))))</f>
        <v>0</v>
      </c>
      <c r="AH39" s="354">
        <f>N39*O39</f>
        <v>0</v>
      </c>
    </row>
    <row r="40" spans="1:44" ht="17.25" customHeight="1" x14ac:dyDescent="0.2">
      <c r="A40" s="674"/>
      <c r="B40" s="684"/>
      <c r="C40" s="676"/>
      <c r="D40" s="685"/>
      <c r="E40" s="685"/>
      <c r="F40" s="390" t="s">
        <v>193</v>
      </c>
      <c r="G40" s="85"/>
      <c r="H40" s="509" t="s">
        <v>16</v>
      </c>
      <c r="I40" s="391" t="s">
        <v>56</v>
      </c>
      <c r="J40" s="392" t="s">
        <v>104</v>
      </c>
      <c r="K40" s="393"/>
      <c r="L40" s="394"/>
      <c r="M40" s="392"/>
      <c r="N40" s="109"/>
      <c r="O40" s="144">
        <v>0</v>
      </c>
      <c r="P40" s="395"/>
      <c r="Q40" s="396" t="s">
        <v>96</v>
      </c>
      <c r="R40" s="506"/>
      <c r="S40" s="707"/>
      <c r="T40" s="707"/>
      <c r="U40" s="707"/>
      <c r="V40" s="707"/>
      <c r="W40" s="397"/>
      <c r="X40" s="375"/>
      <c r="Y40" s="398"/>
      <c r="Z40" s="376"/>
      <c r="AA40" s="399"/>
      <c r="AB40" s="693"/>
      <c r="AC40" s="693"/>
      <c r="AD40" s="693"/>
      <c r="AE40" s="400"/>
      <c r="AF40" s="401"/>
      <c r="AG40" s="353">
        <f>IF(F40="",0,IF(K40="",0,IF(SUMIF(F40:F43,F40,O40:O43)=0,0,IF(L40="",AH40/SUMIF(F40:F43,F40,O40:O43),AH40/(SUMIF(F40:F43,F40,O40:O43)/L40)))))</f>
        <v>0</v>
      </c>
      <c r="AH40" s="182">
        <f>N40*O40</f>
        <v>0</v>
      </c>
    </row>
    <row r="41" spans="1:44" ht="17.25" customHeight="1" x14ac:dyDescent="0.2">
      <c r="A41" s="674"/>
      <c r="B41" s="684"/>
      <c r="C41" s="676"/>
      <c r="D41" s="685"/>
      <c r="E41" s="685"/>
      <c r="F41" s="390" t="s">
        <v>194</v>
      </c>
      <c r="G41" s="85"/>
      <c r="H41" s="509" t="s">
        <v>16</v>
      </c>
      <c r="I41" s="391" t="s">
        <v>58</v>
      </c>
      <c r="J41" s="392" t="s">
        <v>104</v>
      </c>
      <c r="K41" s="393"/>
      <c r="L41" s="394"/>
      <c r="M41" s="392"/>
      <c r="N41" s="109"/>
      <c r="O41" s="144">
        <v>0</v>
      </c>
      <c r="P41" s="395"/>
      <c r="Q41" s="396" t="s">
        <v>96</v>
      </c>
      <c r="R41" s="506"/>
      <c r="S41" s="707"/>
      <c r="T41" s="707"/>
      <c r="U41" s="707"/>
      <c r="V41" s="707"/>
      <c r="W41" s="397"/>
      <c r="X41" s="375"/>
      <c r="Y41" s="398"/>
      <c r="Z41" s="376"/>
      <c r="AA41" s="399"/>
      <c r="AB41" s="693"/>
      <c r="AC41" s="693"/>
      <c r="AD41" s="693"/>
      <c r="AE41" s="400"/>
      <c r="AF41" s="401"/>
      <c r="AG41" s="353">
        <f>IF(F41="",0,IF(K41="",0,IF(SUMIF(F41:F47,F41,O41:O47)=0,0,IF(L41="",AH41/SUMIF(F41:F47,F41,O41:O47),AH41/(SUMIF(F41:F47,F41,O41:O47)/L41)))))</f>
        <v>0</v>
      </c>
      <c r="AH41" s="182">
        <f>N41*O41</f>
        <v>0</v>
      </c>
    </row>
    <row r="42" spans="1:44" ht="17.25" customHeight="1" x14ac:dyDescent="0.2">
      <c r="A42" s="674"/>
      <c r="B42" s="684"/>
      <c r="C42" s="676"/>
      <c r="D42" s="685"/>
      <c r="E42" s="685"/>
      <c r="F42" s="390" t="s">
        <v>195</v>
      </c>
      <c r="G42" s="85"/>
      <c r="H42" s="509" t="s">
        <v>16</v>
      </c>
      <c r="I42" s="391" t="s">
        <v>170</v>
      </c>
      <c r="J42" s="392" t="s">
        <v>104</v>
      </c>
      <c r="K42" s="393"/>
      <c r="L42" s="394"/>
      <c r="M42" s="392"/>
      <c r="N42" s="109"/>
      <c r="O42" s="144">
        <v>0</v>
      </c>
      <c r="P42" s="395"/>
      <c r="Q42" s="396" t="s">
        <v>96</v>
      </c>
      <c r="R42" s="506"/>
      <c r="S42" s="707"/>
      <c r="T42" s="707"/>
      <c r="U42" s="707"/>
      <c r="V42" s="707"/>
      <c r="W42" s="397"/>
      <c r="X42" s="375"/>
      <c r="Y42" s="398"/>
      <c r="Z42" s="376"/>
      <c r="AA42" s="399"/>
      <c r="AB42" s="693"/>
      <c r="AC42" s="693"/>
      <c r="AD42" s="693"/>
      <c r="AE42" s="400"/>
      <c r="AF42" s="401"/>
      <c r="AG42" s="353">
        <f>IF(F42="",0,IF(K42="",0,IF(SUMIF(F42:F47,F42,O42:O47)=0,0,IF(L42="",AH42/SUMIF(F42:F47,F42,O42:O47),AH42/(SUMIF(F42:F47,F42,O42:O47)/L42)))))</f>
        <v>0</v>
      </c>
      <c r="AH42" s="182">
        <f>N42*O42</f>
        <v>0</v>
      </c>
    </row>
    <row r="43" spans="1:44" ht="17.25" customHeight="1" x14ac:dyDescent="0.2">
      <c r="A43" s="674"/>
      <c r="B43" s="684"/>
      <c r="C43" s="676"/>
      <c r="D43" s="186"/>
      <c r="E43" s="186"/>
      <c r="F43" s="378"/>
      <c r="G43" s="186"/>
      <c r="H43" s="379"/>
      <c r="I43" s="380"/>
      <c r="J43" s="381"/>
      <c r="K43" s="380"/>
      <c r="L43" s="190"/>
      <c r="M43" s="191"/>
      <c r="N43" s="192">
        <f>IF(SUM(O39:O42)=0,0,SUMPRODUCT(N39:N42,O39:O42)/SUM(O39:O42))</f>
        <v>0</v>
      </c>
      <c r="O43" s="193"/>
      <c r="P43" s="191"/>
      <c r="Q43" s="382"/>
      <c r="R43" s="505"/>
      <c r="S43" s="195"/>
      <c r="T43" s="195"/>
      <c r="U43" s="195"/>
      <c r="V43" s="196"/>
      <c r="W43" s="194"/>
      <c r="X43" s="198">
        <f>SUM(X39:X42)</f>
        <v>0</v>
      </c>
      <c r="Y43" s="191">
        <f>SUM(Y39:Y42)</f>
        <v>0</v>
      </c>
      <c r="Z43" s="199">
        <f>X43+Y43</f>
        <v>0</v>
      </c>
      <c r="AA43" s="200">
        <f>SUM(AA39:AA42)</f>
        <v>0</v>
      </c>
      <c r="AB43" s="386"/>
      <c r="AC43" s="387"/>
      <c r="AD43" s="388"/>
      <c r="AE43" s="203"/>
      <c r="AF43" s="196"/>
      <c r="AG43" s="365">
        <f>SUM(AG39:AG42)</f>
        <v>0</v>
      </c>
      <c r="AH43" s="366">
        <f>SUM(AH39:AH42)</f>
        <v>0</v>
      </c>
    </row>
    <row r="44" spans="1:44" ht="17.25" customHeight="1" x14ac:dyDescent="0.2">
      <c r="A44" s="674"/>
      <c r="B44" s="684"/>
      <c r="C44" s="676" t="s">
        <v>196</v>
      </c>
      <c r="D44" s="676" t="s">
        <v>118</v>
      </c>
      <c r="E44" s="689">
        <v>3</v>
      </c>
      <c r="F44" s="228" t="s">
        <v>197</v>
      </c>
      <c r="G44" s="86"/>
      <c r="H44" s="509" t="s">
        <v>23</v>
      </c>
      <c r="I44" s="89" t="s">
        <v>440</v>
      </c>
      <c r="J44" s="90"/>
      <c r="K44" s="108" t="s">
        <v>90</v>
      </c>
      <c r="L44" s="92"/>
      <c r="M44" s="90" t="s">
        <v>121</v>
      </c>
      <c r="N44" s="109">
        <v>20</v>
      </c>
      <c r="O44" s="110">
        <v>30</v>
      </c>
      <c r="P44" s="95">
        <v>40</v>
      </c>
      <c r="Q44" s="96" t="s">
        <v>96</v>
      </c>
      <c r="R44" s="504"/>
      <c r="S44" s="687" t="s">
        <v>463</v>
      </c>
      <c r="T44" s="687"/>
      <c r="U44" s="687"/>
      <c r="V44" s="687"/>
      <c r="W44" s="374">
        <f>IF(OR(P44="",M44=Paramétrage!$C$10,M44=Paramétrage!$C$13,M44=Paramétrage!$C$16,M44=Paramétrage!$C$19,M44=Paramétrage!$C$23,M44=Paramétrage!$C$26,AND(M44&lt;&gt;Paramétrage!$C$9,Q44="Mut+ext")),"",ROUNDUP(O44/P44,0))</f>
        <v>1</v>
      </c>
      <c r="X44" s="375">
        <f>IF(M44="",0,IF(OR(Q44="Mut+ext",VLOOKUP(M44,Paramétrage!$C$6:$E$28,2,0)=0),0,IF(P44="","saisir capacité",N44*W44*VLOOKUP(M44,Paramétrage!$C$6:$E$28,2,0))))</f>
        <v>0</v>
      </c>
      <c r="Y44" s="113"/>
      <c r="Z44" s="376">
        <f t="shared" ref="Z44:Z45" si="28">IF(ISERROR(X44+Y44)=1,X44,X44+Y44)</f>
        <v>0</v>
      </c>
      <c r="AA44" s="377">
        <f>IF(M44="",0,IF(ISERROR(Y44+X44*VLOOKUP(M44,Paramétrage!$C$6:$E$28,3,0))=1,Z44,Y44+X44*VLOOKUP(M44,Paramétrage!$C$6:$E$28,3,0)))</f>
        <v>0</v>
      </c>
      <c r="AB44" s="641"/>
      <c r="AC44" s="641"/>
      <c r="AD44" s="641"/>
      <c r="AE44" s="116"/>
      <c r="AF44" s="97"/>
      <c r="AG44" s="353">
        <f>IF(F44="",0,IF(K44="",0,IF(SUMIF(F44:F45,F44,O44:O45)=0,0,IF(K44="Obligatoire",AH44/O44,IF(L44="",AH44/SUMIF(F44:F45,F44,O44:O45),AH44/(SUMIF(F44:F45,F44,O44:O45)/L44))))))</f>
        <v>20</v>
      </c>
      <c r="AH44" s="182">
        <f t="shared" ref="AH44:AH45" si="29">N44*O44</f>
        <v>600</v>
      </c>
    </row>
    <row r="45" spans="1:44" ht="17.25" customHeight="1" x14ac:dyDescent="0.2">
      <c r="A45" s="674"/>
      <c r="B45" s="684"/>
      <c r="C45" s="676"/>
      <c r="D45" s="676"/>
      <c r="E45" s="689"/>
      <c r="F45" s="86"/>
      <c r="G45" s="86"/>
      <c r="H45" s="509"/>
      <c r="I45" s="184"/>
      <c r="J45" s="90"/>
      <c r="K45" s="108"/>
      <c r="L45" s="92"/>
      <c r="M45" s="90"/>
      <c r="N45" s="109"/>
      <c r="O45" s="110"/>
      <c r="P45" s="95"/>
      <c r="Q45" s="96"/>
      <c r="R45" s="504"/>
      <c r="S45" s="687"/>
      <c r="T45" s="687"/>
      <c r="U45" s="687"/>
      <c r="V45" s="687"/>
      <c r="W45" s="374" t="str">
        <f>IF(OR(P45="",M45=Paramétrage!$C$10,M45=Paramétrage!$C$13,M45=Paramétrage!$C$16,M45=Paramétrage!$C$19,M45=Paramétrage!$C$23,M45=Paramétrage!$C$26,AND(M45&lt;&gt;Paramétrage!$C$9,Q45="Mut+ext")),"",ROUNDUP(O45/P45,0))</f>
        <v/>
      </c>
      <c r="X45" s="375">
        <f>IF(M45="",0,IF(OR(Q45="Mut+ext",VLOOKUP(M45,Paramétrage!$C$6:$E$28,2,0)=0),0,IF(P45="","saisir capacité",N45*W45*VLOOKUP(M45,Paramétrage!$C$6:$E$28,2,0))))</f>
        <v>0</v>
      </c>
      <c r="Y45" s="113"/>
      <c r="Z45" s="376">
        <f t="shared" si="28"/>
        <v>0</v>
      </c>
      <c r="AA45" s="377">
        <f>IF(M45="",0,IF(ISERROR(Y45+X45*VLOOKUP(M45,Paramétrage!$C$6:$E$28,3,0))=1,Z45,Y45+X45*VLOOKUP(M45,Paramétrage!$C$6:$E$28,3,0)))</f>
        <v>0</v>
      </c>
      <c r="AB45" s="641"/>
      <c r="AC45" s="641"/>
      <c r="AD45" s="641"/>
      <c r="AE45" s="116"/>
      <c r="AF45" s="104"/>
      <c r="AG45" s="353">
        <f>IF(F45="",0,IF(K45="",0,IF(SUMIF(F44:F45,F45,O44:O45)=0,0,IF(K45="Obligatoire",AH45/O45,IF(L45="",AH45/SUMIF(F44:F45,F45,O44:O45),AH45/(SUMIF(F44:F45,F45,O44:O45)/L45))))))</f>
        <v>0</v>
      </c>
      <c r="AH45" s="182">
        <f t="shared" si="29"/>
        <v>0</v>
      </c>
    </row>
    <row r="46" spans="1:44" ht="17.25" customHeight="1" x14ac:dyDescent="0.2">
      <c r="A46" s="674"/>
      <c r="B46" s="684"/>
      <c r="C46" s="676"/>
      <c r="D46" s="186"/>
      <c r="E46" s="186"/>
      <c r="F46" s="378"/>
      <c r="G46" s="186"/>
      <c r="H46" s="379"/>
      <c r="I46" s="380"/>
      <c r="J46" s="381"/>
      <c r="K46" s="380"/>
      <c r="L46" s="190"/>
      <c r="M46" s="191"/>
      <c r="N46" s="192">
        <f>+AG46</f>
        <v>20</v>
      </c>
      <c r="O46" s="193"/>
      <c r="P46" s="191"/>
      <c r="Q46" s="382"/>
      <c r="R46" s="505"/>
      <c r="S46" s="195"/>
      <c r="T46" s="195"/>
      <c r="U46" s="195"/>
      <c r="V46" s="196"/>
      <c r="W46" s="194"/>
      <c r="X46" s="198">
        <f>SUM(X44:X45)</f>
        <v>0</v>
      </c>
      <c r="Y46" s="191">
        <f>SUM(Y44:Y45)</f>
        <v>0</v>
      </c>
      <c r="Z46" s="199">
        <f>X46+Y46</f>
        <v>0</v>
      </c>
      <c r="AA46" s="200">
        <f>SUM(AA44:AA45)</f>
        <v>0</v>
      </c>
      <c r="AB46" s="386"/>
      <c r="AC46" s="387"/>
      <c r="AD46" s="388"/>
      <c r="AE46" s="203"/>
      <c r="AF46" s="196"/>
      <c r="AG46" s="365">
        <f>SUM(AG44:AG45)</f>
        <v>20</v>
      </c>
      <c r="AH46" s="366">
        <f>SUM(AH44:AH45)</f>
        <v>600</v>
      </c>
    </row>
    <row r="47" spans="1:44" ht="17.25" customHeight="1" x14ac:dyDescent="0.2">
      <c r="A47" s="674"/>
      <c r="B47" s="684"/>
      <c r="C47" s="676" t="s">
        <v>198</v>
      </c>
      <c r="D47" s="676" t="s">
        <v>154</v>
      </c>
      <c r="E47" s="689">
        <v>3</v>
      </c>
      <c r="F47" s="228" t="s">
        <v>199</v>
      </c>
      <c r="G47" s="86"/>
      <c r="H47" s="509" t="s">
        <v>26</v>
      </c>
      <c r="I47" s="184" t="s">
        <v>154</v>
      </c>
      <c r="J47" s="90"/>
      <c r="K47" s="108" t="s">
        <v>90</v>
      </c>
      <c r="L47" s="92"/>
      <c r="M47" s="90" t="s">
        <v>121</v>
      </c>
      <c r="N47" s="109">
        <v>25</v>
      </c>
      <c r="O47" s="110">
        <v>30</v>
      </c>
      <c r="P47" s="95">
        <v>24</v>
      </c>
      <c r="Q47" s="96" t="s">
        <v>96</v>
      </c>
      <c r="R47" s="504"/>
      <c r="S47" s="687" t="s">
        <v>122</v>
      </c>
      <c r="T47" s="687"/>
      <c r="U47" s="687"/>
      <c r="V47" s="687"/>
      <c r="W47" s="374">
        <f>IF(OR(P47="",M47=Paramétrage!$C$10,M47=Paramétrage!$C$13,M47=Paramétrage!$C$16,M47=Paramétrage!$C$19,M47=Paramétrage!$C$23,M47=Paramétrage!$C$26,AND(M47&lt;&gt;Paramétrage!$C$9,Q47="Mut+ext")),"",ROUNDUP(O47/P47,0))</f>
        <v>2</v>
      </c>
      <c r="X47" s="375">
        <f>IF(M47="",0,IF(OR(Q47="Mut+ext",VLOOKUP(M47,Paramétrage!$C$6:$E$28,2,0)=0),0,IF(P47="","saisir capacité",N47*W47*VLOOKUP(M47,Paramétrage!$C$6:$E$28,2,0))))</f>
        <v>0</v>
      </c>
      <c r="Y47" s="113"/>
      <c r="Z47" s="376">
        <f t="shared" ref="Z47:Z48" si="30">IF(ISERROR(X47+Y47)=1,X47,X47+Y47)</f>
        <v>0</v>
      </c>
      <c r="AA47" s="377">
        <f>IF(M47="",0,IF(ISERROR(Y47+X47*VLOOKUP(M47,Paramétrage!$C$6:$E$28,3,0))=1,Z47,Y47+X47*VLOOKUP(M47,Paramétrage!$C$6:$E$28,3,0)))</f>
        <v>0</v>
      </c>
      <c r="AB47" s="641"/>
      <c r="AC47" s="641"/>
      <c r="AD47" s="641"/>
      <c r="AE47" s="116"/>
      <c r="AF47" s="97"/>
      <c r="AG47" s="353">
        <f>IF(F47="",0,IF(K47="",0,IF(SUMIF(F47:F48,F47,O47:O48)=0,0,IF(K47="Obligatoire",AH47/O47,IF(L47="",AH47/SUMIF(F47:F48,F47,O47:O48),AH47/(SUMIF(F47:F48,F47,O47:O48)/L47))))))</f>
        <v>25</v>
      </c>
      <c r="AH47" s="182">
        <f t="shared" ref="AH47:AH48" si="31">N47*O47</f>
        <v>750</v>
      </c>
    </row>
    <row r="48" spans="1:44" ht="17.25" customHeight="1" x14ac:dyDescent="0.2">
      <c r="A48" s="674"/>
      <c r="B48" s="684"/>
      <c r="C48" s="676"/>
      <c r="D48" s="676"/>
      <c r="E48" s="689"/>
      <c r="F48" s="86"/>
      <c r="G48" s="86"/>
      <c r="H48" s="509"/>
      <c r="I48" s="184"/>
      <c r="J48" s="90"/>
      <c r="K48" s="108"/>
      <c r="L48" s="92"/>
      <c r="M48" s="90"/>
      <c r="N48" s="109"/>
      <c r="O48" s="110"/>
      <c r="P48" s="95"/>
      <c r="Q48" s="96"/>
      <c r="R48" s="491"/>
      <c r="S48" s="687"/>
      <c r="T48" s="687"/>
      <c r="U48" s="687"/>
      <c r="V48" s="687"/>
      <c r="W48" s="374" t="str">
        <f>IF(OR(P48="",M48=Paramétrage!$C$10,M48=Paramétrage!$C$13,M48=Paramétrage!$C$16,M48=Paramétrage!$C$19,M48=Paramétrage!$C$23,M48=Paramétrage!$C$26,AND(M48&lt;&gt;Paramétrage!$C$9,Q48="Mut+ext")),"",ROUNDUP(O48/P48,0))</f>
        <v/>
      </c>
      <c r="X48" s="375">
        <f>IF(M48="",0,IF(OR(Q48="Mut+ext",VLOOKUP(M48,Paramétrage!$C$6:$E$28,2,0)=0),0,IF(P48="","saisir capacité",N48*W48*VLOOKUP(M48,Paramétrage!$C$6:$E$28,2,0))))</f>
        <v>0</v>
      </c>
      <c r="Y48" s="113"/>
      <c r="Z48" s="376">
        <f t="shared" si="30"/>
        <v>0</v>
      </c>
      <c r="AA48" s="377">
        <f>IF(M48="",0,IF(ISERROR(Y48+X48*VLOOKUP(M48,Paramétrage!$C$6:$E$28,3,0))=1,Z48,Y48+X48*VLOOKUP(M48,Paramétrage!$C$6:$E$28,3,0)))</f>
        <v>0</v>
      </c>
      <c r="AB48" s="641"/>
      <c r="AC48" s="641"/>
      <c r="AD48" s="641"/>
      <c r="AE48" s="116"/>
      <c r="AF48" s="104"/>
      <c r="AG48" s="353">
        <f>IF(F48="",0,IF(K48="",0,IF(SUMIF(F47:F48,F48,O47:O48)=0,0,IF(K48="Obligatoire",AH48/O48,IF(L48="",AH48/SUMIF(F47:F48,F48,O47:O48),AH48/(SUMIF(F47:F48,F48,O47:O48)/L48))))))</f>
        <v>0</v>
      </c>
      <c r="AH48" s="182">
        <f t="shared" si="31"/>
        <v>0</v>
      </c>
    </row>
    <row r="49" spans="1:44" ht="17.25" customHeight="1" x14ac:dyDescent="0.2">
      <c r="A49" s="674"/>
      <c r="B49" s="684"/>
      <c r="C49" s="676"/>
      <c r="D49" s="186"/>
      <c r="E49" s="186"/>
      <c r="F49" s="378"/>
      <c r="G49" s="379"/>
      <c r="H49" s="379"/>
      <c r="I49" s="380"/>
      <c r="J49" s="381"/>
      <c r="K49" s="380"/>
      <c r="L49" s="190"/>
      <c r="M49" s="191"/>
      <c r="N49" s="192">
        <f>+AG49</f>
        <v>25</v>
      </c>
      <c r="O49" s="193"/>
      <c r="P49" s="191"/>
      <c r="Q49" s="382"/>
      <c r="R49" s="195"/>
      <c r="S49" s="195"/>
      <c r="T49" s="195"/>
      <c r="U49" s="195"/>
      <c r="V49" s="196"/>
      <c r="W49" s="194"/>
      <c r="X49" s="198">
        <f>SUM(X47:X48)</f>
        <v>0</v>
      </c>
      <c r="Y49" s="191">
        <f>SUM(Y47:Y48)</f>
        <v>0</v>
      </c>
      <c r="Z49" s="199">
        <f>X49+Y49</f>
        <v>0</v>
      </c>
      <c r="AA49" s="200">
        <f>SUM(AA47:AA48)</f>
        <v>0</v>
      </c>
      <c r="AB49" s="386"/>
      <c r="AC49" s="387"/>
      <c r="AD49" s="388"/>
      <c r="AE49" s="203"/>
      <c r="AF49" s="196"/>
      <c r="AG49" s="365">
        <f>SUM(AG47:AG48)</f>
        <v>25</v>
      </c>
      <c r="AH49" s="366">
        <f>SUM(AH47:AH48)</f>
        <v>750</v>
      </c>
    </row>
    <row r="50" spans="1:44" ht="17.25" customHeight="1" x14ac:dyDescent="0.2">
      <c r="A50" s="674"/>
      <c r="B50" s="208" t="s">
        <v>200</v>
      </c>
      <c r="C50" s="209"/>
      <c r="D50" s="209"/>
      <c r="E50" s="218">
        <f>E17+E22+E27+E32+E44+E47</f>
        <v>30</v>
      </c>
      <c r="F50" s="211"/>
      <c r="G50" s="209"/>
      <c r="H50" s="209"/>
      <c r="I50" s="209"/>
      <c r="J50" s="213"/>
      <c r="K50" s="209"/>
      <c r="L50" s="209"/>
      <c r="M50" s="213"/>
      <c r="N50" s="214">
        <f>IF(N43=0,N49+N46+N38+N31+N26+N21,N49+N46+(N43+N38)/2+N31+N26+N21)</f>
        <v>259</v>
      </c>
      <c r="O50" s="215"/>
      <c r="P50" s="402"/>
      <c r="Q50" s="403"/>
      <c r="R50" s="500"/>
      <c r="S50" s="215"/>
      <c r="T50" s="215"/>
      <c r="U50" s="215"/>
      <c r="V50" s="217"/>
      <c r="W50" s="406"/>
      <c r="X50" s="212">
        <f>X21+X26+X31+X38+X49</f>
        <v>20</v>
      </c>
      <c r="Y50" s="218">
        <f>Y21+Y26+Y31+Y38+Y49</f>
        <v>0</v>
      </c>
      <c r="Z50" s="218">
        <f>Z21+Z26+Z31+Z38+Z49</f>
        <v>20</v>
      </c>
      <c r="AA50" s="219">
        <f>AA21+AA26+AA31+AA38+AA49</f>
        <v>20</v>
      </c>
      <c r="AB50" s="221"/>
      <c r="AC50" s="221"/>
      <c r="AD50" s="222"/>
      <c r="AE50" s="222"/>
      <c r="AF50" s="217"/>
      <c r="AG50" s="408">
        <f>SUM(AG17:AG49)/2</f>
        <v>259</v>
      </c>
      <c r="AH50" s="409">
        <f>SUM(AH17:AH38)</f>
        <v>11640</v>
      </c>
    </row>
    <row r="51" spans="1:44" ht="17.25" customHeight="1" x14ac:dyDescent="0.2">
      <c r="A51" s="682" t="s">
        <v>201</v>
      </c>
      <c r="B51" s="683" t="s">
        <v>87</v>
      </c>
      <c r="C51" s="676" t="s">
        <v>202</v>
      </c>
      <c r="D51" s="677" t="s">
        <v>586</v>
      </c>
      <c r="E51" s="678">
        <v>6</v>
      </c>
      <c r="F51" s="228" t="s">
        <v>203</v>
      </c>
      <c r="G51" s="228"/>
      <c r="H51" s="88" t="s">
        <v>16</v>
      </c>
      <c r="I51" s="184" t="s">
        <v>711</v>
      </c>
      <c r="J51" s="90"/>
      <c r="K51" s="108" t="s">
        <v>90</v>
      </c>
      <c r="L51" s="92"/>
      <c r="M51" s="90" t="s">
        <v>91</v>
      </c>
      <c r="N51" s="109">
        <v>15</v>
      </c>
      <c r="O51" s="110">
        <v>30</v>
      </c>
      <c r="P51" s="95">
        <v>300</v>
      </c>
      <c r="Q51" s="410" t="s">
        <v>96</v>
      </c>
      <c r="R51" s="502"/>
      <c r="S51" s="687" t="s">
        <v>423</v>
      </c>
      <c r="T51" s="687"/>
      <c r="U51" s="687"/>
      <c r="V51" s="687"/>
      <c r="W51" s="230" t="str">
        <f>IF(OR(P51="",M51=Paramétrage!$C$10,M51=Paramétrage!$C$13,M51=Paramétrage!$C$16,M51=Paramétrage!$C$19,M51=Paramétrage!$C$23,M51=Paramétrage!$C$26,AND(M51&lt;&gt;Paramétrage!$C$9,Q51="Mut+ext")),"",ROUNDUP(O51/P51,0))</f>
        <v/>
      </c>
      <c r="X51" s="231">
        <f>IF(M51="",0,IF(OR(Q51="Mut+ext",VLOOKUP(M51,Paramétrage!$C$6:$E$28,2,0)=0),0,IF(P51="","saisir capacité",N51*W51*VLOOKUP(M51,Paramétrage!$C$6:$E$28,2,0))))</f>
        <v>0</v>
      </c>
      <c r="Y51" s="113"/>
      <c r="Z51" s="232">
        <f t="shared" ref="Z51:Z54" si="32">IF(ISERROR(X51+Y51)=1,X51,X51+Y51)</f>
        <v>0</v>
      </c>
      <c r="AA51" s="233">
        <f>IF(M51="",0,IF(ISERROR(Y51+X51*VLOOKUP(M51,Paramétrage!$C$6:$E$28,3,0))=1,Z51,Y51+X51*VLOOKUP(M51,Paramétrage!$C$6:$E$28,3,0)))</f>
        <v>0</v>
      </c>
      <c r="AB51" s="641"/>
      <c r="AC51" s="641"/>
      <c r="AD51" s="641"/>
      <c r="AE51" s="116"/>
      <c r="AF51" s="97"/>
      <c r="AG51" s="353">
        <f>IF(F51="",0,IF(K51="",0,IF(SUMIF(F51:F54,F51,O51:O54)=0,0,IF(K51="Obligatoire",AH51/O51,IF(L51="",AH51/SUMIF(F51:F54,F51,O51:O54),AH51/(SUMIF(F51:F54,F51,O51:O54)/L51))))))</f>
        <v>15</v>
      </c>
      <c r="AH51" s="354">
        <f t="shared" ref="AH51:AH54" si="33">N51*O51</f>
        <v>450</v>
      </c>
      <c r="AJ51" s="234">
        <f>IF(SUMIF(F51:F54,F51,O51:O54)=0,0,$N$3*O51/SUMIF(F51:F54,F51,O51:O54))</f>
        <v>0</v>
      </c>
      <c r="AK51" s="235">
        <f t="shared" ref="AK51:AK54" si="34">P51</f>
        <v>300</v>
      </c>
      <c r="AL51" s="236">
        <f t="shared" ref="AL51:AL54" si="35">IF(AK51=0,"",ROUNDUP(AJ51/AK51,0))</f>
        <v>0</v>
      </c>
      <c r="AM51" s="237">
        <f>IF(M51="",0,IF(OR(Q51="Mut+ext",VLOOKUP(M51,Paramétrage!$C$6:$E$28,2,0)=0),0,IF(P51="","saisir capacité",IF(Q51="Mut+ext",0,N51*AL51*VLOOKUP(M51,Paramétrage!$C$6:$E$28,2,0)))))</f>
        <v>0</v>
      </c>
      <c r="AN51" s="238"/>
      <c r="AO51" s="237">
        <f t="shared" ref="AO51:AO54" si="36">IF(ISERROR(AM51+AN51)=1,AM51,AM51+AN51)</f>
        <v>0</v>
      </c>
      <c r="AP51" s="237">
        <f>IF(M51="",0,IF(ISERROR(AN51+AM51*VLOOKUP(M51,Paramétrage!$C$6:$E$28,3,0))=1,AO51,AN51+AM51*VLOOKUP(M51,Paramétrage!$C$6:$E$28,3,0)))</f>
        <v>0</v>
      </c>
      <c r="AQ51" s="234">
        <f>IF(M51="",0,IF(OR(Q51="oui",VLOOKUP(M51,Paramétrage!$C$6:$E$28,2,0)=0),0,IF(W51="",0,W51-AL51)))</f>
        <v>0</v>
      </c>
      <c r="AR51" s="235">
        <f t="shared" ref="AR51:AR54" si="37">AA51-AP51-Y51</f>
        <v>0</v>
      </c>
    </row>
    <row r="52" spans="1:44" ht="17.25" customHeight="1" x14ac:dyDescent="0.2">
      <c r="A52" s="682"/>
      <c r="B52" s="683"/>
      <c r="C52" s="676"/>
      <c r="D52" s="677"/>
      <c r="E52" s="678"/>
      <c r="F52" s="86" t="s">
        <v>204</v>
      </c>
      <c r="G52" s="86"/>
      <c r="H52" s="507" t="s">
        <v>16</v>
      </c>
      <c r="I52" s="184" t="s">
        <v>710</v>
      </c>
      <c r="J52" s="90"/>
      <c r="K52" s="108" t="s">
        <v>90</v>
      </c>
      <c r="L52" s="92"/>
      <c r="M52" s="90" t="s">
        <v>91</v>
      </c>
      <c r="N52" s="109">
        <v>15</v>
      </c>
      <c r="O52" s="110">
        <v>30</v>
      </c>
      <c r="P52" s="95">
        <v>300</v>
      </c>
      <c r="Q52" s="96" t="s">
        <v>96</v>
      </c>
      <c r="R52" s="504"/>
      <c r="S52" s="687" t="s">
        <v>423</v>
      </c>
      <c r="T52" s="687"/>
      <c r="U52" s="687"/>
      <c r="V52" s="687"/>
      <c r="W52" s="230" t="str">
        <f>IF(OR(P52="",M52=Paramétrage!$C$10,M52=Paramétrage!$C$13,M52=Paramétrage!$C$16,M52=Paramétrage!$C$19,M52=Paramétrage!$C$23,M52=Paramétrage!$C$26,AND(M52&lt;&gt;Paramétrage!$C$9,Q52="Mut+ext")),"",ROUNDUP(O52/P52,0))</f>
        <v/>
      </c>
      <c r="X52" s="231">
        <f>IF(M52="",0,IF(OR(Q52="Mut+ext",VLOOKUP(M52,Paramétrage!$C$6:$E$28,2,0)=0),0,IF(P52="","saisir capacité",N52*W52*VLOOKUP(M52,Paramétrage!$C$6:$E$28,2,0))))</f>
        <v>0</v>
      </c>
      <c r="Y52" s="113"/>
      <c r="Z52" s="232">
        <f t="shared" si="32"/>
        <v>0</v>
      </c>
      <c r="AA52" s="233">
        <f>IF(M52="",0,IF(ISERROR(Y52+X52*VLOOKUP(M52,Paramétrage!$C$6:$E$28,3,0))=1,Z52,Y52+X52*VLOOKUP(M52,Paramétrage!$C$6:$E$28,3,0)))</f>
        <v>0</v>
      </c>
      <c r="AB52" s="641"/>
      <c r="AC52" s="641"/>
      <c r="AD52" s="641"/>
      <c r="AE52" s="116"/>
      <c r="AF52" s="104"/>
      <c r="AG52" s="353">
        <f>IF(F52="",0,IF(K52="",0,IF(SUMIF(F51:F54,F52,O51:O54)=0,0,IF(K52="Obligatoire",AH52/O52,IF(L52="",AH52/SUMIF(F51:F54,F52,O51:O54),AH52/(SUMIF(F51:F54,F52,O51:O54)/L52))))))</f>
        <v>15</v>
      </c>
      <c r="AH52" s="182">
        <f t="shared" si="33"/>
        <v>450</v>
      </c>
      <c r="AJ52" s="234">
        <f>IF(SUMIF(F51:F54,F52,O51:O54)=0,0,$N$3*O52/SUMIF(F51:F54,F52,O51:O54))</f>
        <v>0</v>
      </c>
      <c r="AK52" s="235">
        <f t="shared" si="34"/>
        <v>300</v>
      </c>
      <c r="AL52" s="236">
        <f t="shared" si="35"/>
        <v>0</v>
      </c>
      <c r="AM52" s="237">
        <f>IF(M52="",0,IF(OR(Q52="Mut+ext",VLOOKUP(M52,Paramétrage!$C$6:$E$28,2,0)=0),0,IF(P52="","saisir capacité",IF(Q52="Mut+ext",0,N52*AL52*VLOOKUP(M52,Paramétrage!$C$6:$E$28,2,0)))))</f>
        <v>0</v>
      </c>
      <c r="AN52" s="238"/>
      <c r="AO52" s="237">
        <f t="shared" si="36"/>
        <v>0</v>
      </c>
      <c r="AP52" s="237">
        <f>IF(M52="",0,IF(ISERROR(AN52+AM52*VLOOKUP(M52,Paramétrage!$C$6:$E$28,3,0))=1,AO52,AN52+AM52*VLOOKUP(M52,Paramétrage!$C$6:$E$28,3,0)))</f>
        <v>0</v>
      </c>
      <c r="AQ52" s="234">
        <f>IF(M52="",0,IF(OR(Q52="oui",VLOOKUP(M52,Paramétrage!$C$6:$E$28,2,0)=0),0,IF(W52="",0,W52-AL52)))</f>
        <v>0</v>
      </c>
      <c r="AR52" s="235">
        <f t="shared" si="37"/>
        <v>0</v>
      </c>
    </row>
    <row r="53" spans="1:44" ht="17.25" customHeight="1" x14ac:dyDescent="0.2">
      <c r="A53" s="682"/>
      <c r="B53" s="683"/>
      <c r="C53" s="676"/>
      <c r="D53" s="677"/>
      <c r="E53" s="678"/>
      <c r="F53" s="86" t="s">
        <v>233</v>
      </c>
      <c r="G53" s="86"/>
      <c r="H53" s="507" t="s">
        <v>16</v>
      </c>
      <c r="I53" s="184" t="s">
        <v>582</v>
      </c>
      <c r="J53" s="90"/>
      <c r="K53" s="108" t="s">
        <v>90</v>
      </c>
      <c r="L53" s="92"/>
      <c r="M53" s="90" t="s">
        <v>95</v>
      </c>
      <c r="N53" s="109">
        <v>20</v>
      </c>
      <c r="O53" s="110">
        <v>30</v>
      </c>
      <c r="P53" s="95">
        <v>40</v>
      </c>
      <c r="Q53" s="96" t="s">
        <v>96</v>
      </c>
      <c r="R53" s="504"/>
      <c r="S53" s="687" t="s">
        <v>423</v>
      </c>
      <c r="T53" s="687"/>
      <c r="U53" s="687"/>
      <c r="V53" s="687"/>
      <c r="W53" s="230" t="str">
        <f>IF(OR(P53="",M53=Paramétrage!$C$10,M53=Paramétrage!$C$13,M53=Paramétrage!$C$16,M53=Paramétrage!$C$19,M53=Paramétrage!$C$23,M53=Paramétrage!$C$26,AND(M53&lt;&gt;Paramétrage!$C$9,Q53="Mut+ext")),"",ROUNDUP(O53/P53,0))</f>
        <v/>
      </c>
      <c r="X53" s="231">
        <f>IF(M53="",0,IF(OR(Q53="Mut+ext",VLOOKUP(M53,Paramétrage!$C$6:$E$28,2,0)=0),0,IF(P53="","saisir capacité",N53*W53*VLOOKUP(M53,Paramétrage!$C$6:$E$28,2,0))))</f>
        <v>0</v>
      </c>
      <c r="Y53" s="113"/>
      <c r="Z53" s="232">
        <f t="shared" si="32"/>
        <v>0</v>
      </c>
      <c r="AA53" s="233">
        <f>IF(M53="",0,IF(ISERROR(Y53+X53*VLOOKUP(M53,Paramétrage!$C$6:$E$28,3,0))=1,Z53,Y53+X53*VLOOKUP(M53,Paramétrage!$C$6:$E$28,3,0)))</f>
        <v>0</v>
      </c>
      <c r="AB53" s="641"/>
      <c r="AC53" s="641"/>
      <c r="AD53" s="641"/>
      <c r="AE53" s="116"/>
      <c r="AF53" s="104"/>
      <c r="AG53" s="353">
        <f>IF(F53="",0,IF(K53="",0,IF(SUMIF(F51:F54,F53,O51:O54)=0,0,IF(K53="Obligatoire",AH53/O53,IF(L53="",AH53/SUMIF(F51:F54,F53,O51:O54),AH53/(SUMIF(F51:F54,F53,O51:O54)/L53))))))</f>
        <v>20</v>
      </c>
      <c r="AH53" s="182">
        <f t="shared" si="33"/>
        <v>600</v>
      </c>
      <c r="AJ53" s="234">
        <f>IF(SUMIF(F51:F54,F53,O51:O54)=0,0,$N$3*O53/SUMIF(F51:F54,F53,O51:O54))</f>
        <v>0</v>
      </c>
      <c r="AK53" s="235">
        <f t="shared" si="34"/>
        <v>40</v>
      </c>
      <c r="AL53" s="236">
        <f t="shared" si="35"/>
        <v>0</v>
      </c>
      <c r="AM53" s="237">
        <f>IF(M53="",0,IF(OR(Q53="Mut+ext",VLOOKUP(M53,Paramétrage!$C$6:$E$28,2,0)=0),0,IF(P53="","saisir capacité",IF(Q53="Mut+ext",0,N53*AL53*VLOOKUP(M53,Paramétrage!$C$6:$E$28,2,0)))))</f>
        <v>0</v>
      </c>
      <c r="AN53" s="238"/>
      <c r="AO53" s="237">
        <f t="shared" si="36"/>
        <v>0</v>
      </c>
      <c r="AP53" s="237">
        <f>IF(M53="",0,IF(ISERROR(AN53+AM53*VLOOKUP(M53,Paramétrage!$C$6:$E$28,3,0))=1,AO53,AN53+AM53*VLOOKUP(M53,Paramétrage!$C$6:$E$28,3,0)))</f>
        <v>0</v>
      </c>
      <c r="AQ53" s="234">
        <f>IF(M53="",0,IF(OR(Q53="oui",VLOOKUP(M53,Paramétrage!$C$6:$E$28,2,0)=0),0,IF(W53="",0,W53-AL53)))</f>
        <v>0</v>
      </c>
      <c r="AR53" s="235">
        <f t="shared" si="37"/>
        <v>0</v>
      </c>
    </row>
    <row r="54" spans="1:44" ht="17.25" customHeight="1" x14ac:dyDescent="0.2">
      <c r="A54" s="682"/>
      <c r="B54" s="683"/>
      <c r="C54" s="676"/>
      <c r="D54" s="677"/>
      <c r="E54" s="678"/>
      <c r="F54" s="86" t="s">
        <v>706</v>
      </c>
      <c r="G54" s="86"/>
      <c r="H54" s="507" t="s">
        <v>16</v>
      </c>
      <c r="I54" s="184" t="s">
        <v>740</v>
      </c>
      <c r="J54" s="90"/>
      <c r="K54" s="108" t="s">
        <v>90</v>
      </c>
      <c r="L54" s="92"/>
      <c r="M54" s="90" t="s">
        <v>95</v>
      </c>
      <c r="N54" s="109">
        <v>4</v>
      </c>
      <c r="O54" s="110">
        <v>30</v>
      </c>
      <c r="P54" s="95">
        <v>40</v>
      </c>
      <c r="Q54" s="96" t="s">
        <v>96</v>
      </c>
      <c r="R54" s="504"/>
      <c r="S54" s="564" t="s">
        <v>423</v>
      </c>
      <c r="T54" s="564"/>
      <c r="U54" s="564"/>
      <c r="V54" s="564"/>
      <c r="W54" s="230" t="str">
        <f>IF(OR(P54="",M54=Paramétrage!$C$10,M54=Paramétrage!$C$13,M54=Paramétrage!$C$16,M54=Paramétrage!$C$19,M54=Paramétrage!$C$23,M54=Paramétrage!$C$26,AND(M54&lt;&gt;Paramétrage!$C$9,Q54="Mut+ext")),"",ROUNDUP(O54/P54,0))</f>
        <v/>
      </c>
      <c r="X54" s="231">
        <f>IF(M54="",0,IF(OR(Q54="Mut+ext",VLOOKUP(M54,Paramétrage!$C$6:$E$28,2,0)=0),0,IF(P54="","saisir capacité",N54*W54*VLOOKUP(M54,Paramétrage!$C$6:$E$28,2,0))))</f>
        <v>0</v>
      </c>
      <c r="Y54" s="113"/>
      <c r="Z54" s="232">
        <f t="shared" si="32"/>
        <v>0</v>
      </c>
      <c r="AA54" s="233">
        <f>IF(M54="",0,IF(ISERROR(Y54+X54*VLOOKUP(M54,Paramétrage!$C$6:$E$28,3,0))=1,Z54,Y54+X54*VLOOKUP(M54,Paramétrage!$C$6:$E$28,3,0)))</f>
        <v>0</v>
      </c>
      <c r="AB54" s="641"/>
      <c r="AC54" s="641"/>
      <c r="AD54" s="641"/>
      <c r="AE54" s="116"/>
      <c r="AF54" s="104"/>
      <c r="AG54" s="353">
        <f>IF(F54="",0,IF(K54="",0,IF(SUMIF(F51:F54,F54,O51:O54)=0,0,IF(K54="Obligatoire",AH54/O54,IF(L54="",AH54/SUMIF(F51:F54,F54,O51:O54),AH54/(SUMIF(F51:F54,F54,O51:O54)/L54))))))</f>
        <v>4</v>
      </c>
      <c r="AH54" s="182">
        <f t="shared" si="33"/>
        <v>120</v>
      </c>
      <c r="AJ54" s="234">
        <f>IF(SUMIF(F51:F54,F54,O51:O54)=0,0,$N$3*O54/SUMIF(F51:F54,F54,O51:O54))</f>
        <v>0</v>
      </c>
      <c r="AK54" s="235">
        <f t="shared" si="34"/>
        <v>40</v>
      </c>
      <c r="AL54" s="236">
        <f t="shared" si="35"/>
        <v>0</v>
      </c>
      <c r="AM54" s="237">
        <f>IF(M54="",0,IF(OR(Q54="Mut+ext",VLOOKUP(M54,Paramétrage!$C$6:$E$28,2,0)=0),0,IF(P54="","saisir capacité",IF(Q54="Mut+ext",0,N54*AL54*VLOOKUP(M54,Paramétrage!$C$6:$E$28,2,0)))))</f>
        <v>0</v>
      </c>
      <c r="AN54" s="238"/>
      <c r="AO54" s="237">
        <f t="shared" si="36"/>
        <v>0</v>
      </c>
      <c r="AP54" s="237">
        <f>IF(M54="",0,IF(ISERROR(AN54+AM54*VLOOKUP(M54,Paramétrage!$C$6:$E$28,3,0))=1,AO54,AN54+AM54*VLOOKUP(M54,Paramétrage!$C$6:$E$28,3,0)))</f>
        <v>0</v>
      </c>
      <c r="AQ54" s="234">
        <f>IF(M54="",0,IF(OR(Q54="oui",VLOOKUP(M54,Paramétrage!$C$6:$E$28,2,0)=0),0,IF(W54="",0,W54-AL54)))</f>
        <v>0</v>
      </c>
      <c r="AR54" s="235">
        <f t="shared" si="37"/>
        <v>0</v>
      </c>
    </row>
    <row r="55" spans="1:44" ht="17.25" customHeight="1" x14ac:dyDescent="0.2">
      <c r="A55" s="682"/>
      <c r="B55" s="683"/>
      <c r="C55" s="676"/>
      <c r="D55" s="239"/>
      <c r="E55" s="239"/>
      <c r="F55" s="240"/>
      <c r="G55" s="239"/>
      <c r="H55" s="411"/>
      <c r="I55" s="243"/>
      <c r="J55" s="242"/>
      <c r="K55" s="243"/>
      <c r="L55" s="244"/>
      <c r="M55" s="245"/>
      <c r="N55" s="246">
        <f>+AG55</f>
        <v>54</v>
      </c>
      <c r="O55" s="247"/>
      <c r="P55" s="247"/>
      <c r="Q55" s="412"/>
      <c r="R55" s="512"/>
      <c r="S55" s="249"/>
      <c r="T55" s="249"/>
      <c r="U55" s="249"/>
      <c r="V55" s="250"/>
      <c r="W55" s="248"/>
      <c r="X55" s="252">
        <f>SUM(X51:X54)</f>
        <v>0</v>
      </c>
      <c r="Y55" s="245">
        <f>SUM(Y51:Y54)</f>
        <v>0</v>
      </c>
      <c r="Z55" s="253">
        <f>X55+Y55</f>
        <v>0</v>
      </c>
      <c r="AA55" s="254">
        <f>SUM(AA51:AA54)</f>
        <v>0</v>
      </c>
      <c r="AB55" s="415"/>
      <c r="AC55" s="415"/>
      <c r="AD55" s="416"/>
      <c r="AE55" s="417"/>
      <c r="AF55" s="250"/>
      <c r="AG55" s="365">
        <f>SUM(AG51:AG54)</f>
        <v>54</v>
      </c>
      <c r="AH55" s="366">
        <f>SUM(AH51:AH54)</f>
        <v>1620</v>
      </c>
    </row>
    <row r="56" spans="1:44" ht="17.25" customHeight="1" x14ac:dyDescent="0.2">
      <c r="A56" s="682"/>
      <c r="B56" s="683"/>
      <c r="C56" s="676" t="s">
        <v>205</v>
      </c>
      <c r="D56" s="677" t="s">
        <v>587</v>
      </c>
      <c r="E56" s="678">
        <v>6</v>
      </c>
      <c r="F56" s="228" t="s">
        <v>206</v>
      </c>
      <c r="G56" s="86"/>
      <c r="H56" s="509" t="s">
        <v>16</v>
      </c>
      <c r="I56" s="184" t="s">
        <v>674</v>
      </c>
      <c r="J56" s="90"/>
      <c r="K56" s="108" t="s">
        <v>90</v>
      </c>
      <c r="L56" s="92"/>
      <c r="M56" s="90" t="s">
        <v>91</v>
      </c>
      <c r="N56" s="109">
        <v>20</v>
      </c>
      <c r="O56" s="110">
        <v>30</v>
      </c>
      <c r="P56" s="95">
        <v>300</v>
      </c>
      <c r="Q56" s="96" t="s">
        <v>96</v>
      </c>
      <c r="R56" s="504"/>
      <c r="S56" s="687" t="s">
        <v>423</v>
      </c>
      <c r="T56" s="687"/>
      <c r="U56" s="687"/>
      <c r="V56" s="687"/>
      <c r="W56" s="230" t="str">
        <f>IF(OR(P56="",M56=Paramétrage!$C$10,M56=Paramétrage!$C$13,M56=Paramétrage!$C$16,M56=Paramétrage!$C$19,M56=Paramétrage!$C$23,M56=Paramétrage!$C$26,AND(M56&lt;&gt;Paramétrage!$C$9,Q56="Mut+ext")),"",ROUNDUP(O56/P56,0))</f>
        <v/>
      </c>
      <c r="X56" s="231">
        <f>IF(M56="",0,IF(OR(Q56="Mut+ext",VLOOKUP(M56,Paramétrage!$C$6:$E$28,2,0)=0),0,IF(P56="","saisir capacité",N56*W56*VLOOKUP(M56,Paramétrage!$C$6:$E$28,2,0))))</f>
        <v>0</v>
      </c>
      <c r="Y56" s="113"/>
      <c r="Z56" s="232">
        <f t="shared" ref="Z56:Z59" si="38">IF(ISERROR(X56+Y56)=1,X56,X56+Y56)</f>
        <v>0</v>
      </c>
      <c r="AA56" s="233">
        <f>IF(M56="",0,IF(ISERROR(Y56+X56*VLOOKUP(M56,Paramétrage!$C$6:$E$28,3,0))=1,Z56,Y56+X56*VLOOKUP(M56,Paramétrage!$C$6:$E$28,3,0)))</f>
        <v>0</v>
      </c>
      <c r="AB56" s="641"/>
      <c r="AC56" s="641"/>
      <c r="AD56" s="641"/>
      <c r="AE56" s="116"/>
      <c r="AF56" s="97"/>
      <c r="AG56" s="353">
        <f>IF(F56="",0,IF(K56="",0,IF(SUMIF(F56:F59,F56,O56:O59)=0,0,IF(K56="Obligatoire",AH56/O56,IF(L56="",AH56/SUMIF(F56:F59,F56,O56:O59),AH56/(SUMIF(F56:F59,F56,O56:O59)/L56))))))</f>
        <v>20</v>
      </c>
      <c r="AH56" s="354">
        <f t="shared" ref="AH56:AH59" si="39">N56*O56</f>
        <v>600</v>
      </c>
      <c r="AJ56" s="234">
        <f>IF(SUMIF(F56:F59,F56,O56:O59)=0,0,$N$3*O56/SUMIF(F56:F59,F56,O56:O59))</f>
        <v>0</v>
      </c>
      <c r="AK56" s="235">
        <f t="shared" ref="AK56:AK59" si="40">P56</f>
        <v>300</v>
      </c>
      <c r="AL56" s="236">
        <f t="shared" ref="AL56:AL59" si="41">IF(AK56=0,"",ROUNDUP(AJ56/AK56,0))</f>
        <v>0</v>
      </c>
      <c r="AM56" s="237">
        <f>IF(M56="",0,IF(OR(Q56="Mut+ext",VLOOKUP(M56,Paramétrage!$C$6:$E$28,2,0)=0),0,IF(P56="","saisir capacité",IF(Q56="Mut+ext",0,N56*AL56*VLOOKUP(M56,Paramétrage!$C$6:$E$28,2,0)))))</f>
        <v>0</v>
      </c>
      <c r="AN56" s="238"/>
      <c r="AO56" s="237">
        <f t="shared" ref="AO56:AO59" si="42">IF(ISERROR(AM56+AN56)=1,AM56,AM56+AN56)</f>
        <v>0</v>
      </c>
      <c r="AP56" s="237">
        <f>IF(M56="",0,IF(ISERROR(AN56+AM56*VLOOKUP(M56,Paramétrage!$C$6:$E$28,3,0))=1,AO56,AN56+AM56*VLOOKUP(M56,Paramétrage!$C$6:$E$28,3,0)))</f>
        <v>0</v>
      </c>
      <c r="AQ56" s="234">
        <f>IF(M56="",0,IF(OR(Q56="oui",VLOOKUP(M56,Paramétrage!$C$6:$E$28,2,0)=0),0,IF(W56="",0,W56-AL56)))</f>
        <v>0</v>
      </c>
      <c r="AR56" s="235">
        <f t="shared" ref="AR56:AR59" si="43">AA56-AP56-Y56</f>
        <v>0</v>
      </c>
    </row>
    <row r="57" spans="1:44" ht="17.25" customHeight="1" x14ac:dyDescent="0.2">
      <c r="A57" s="682"/>
      <c r="B57" s="683"/>
      <c r="C57" s="676"/>
      <c r="D57" s="677"/>
      <c r="E57" s="678"/>
      <c r="F57" s="86" t="s">
        <v>207</v>
      </c>
      <c r="G57" s="86"/>
      <c r="H57" s="507" t="s">
        <v>16</v>
      </c>
      <c r="I57" s="184" t="s">
        <v>675</v>
      </c>
      <c r="J57" s="100"/>
      <c r="K57" s="108" t="s">
        <v>90</v>
      </c>
      <c r="L57" s="92"/>
      <c r="M57" s="90" t="s">
        <v>95</v>
      </c>
      <c r="N57" s="109">
        <v>20</v>
      </c>
      <c r="O57" s="110">
        <v>30</v>
      </c>
      <c r="P57" s="95">
        <v>40</v>
      </c>
      <c r="Q57" s="96" t="s">
        <v>96</v>
      </c>
      <c r="R57" s="504"/>
      <c r="S57" s="687" t="s">
        <v>423</v>
      </c>
      <c r="T57" s="687"/>
      <c r="U57" s="687"/>
      <c r="V57" s="687"/>
      <c r="W57" s="230" t="str">
        <f>IF(OR(P57="",M57=Paramétrage!$C$10,M57=Paramétrage!$C$13,M57=Paramétrage!$C$16,M57=Paramétrage!$C$19,M57=Paramétrage!$C$23,M57=Paramétrage!$C$26,AND(M57&lt;&gt;Paramétrage!$C$9,Q57="Mut+ext")),"",ROUNDUP(O57/P57,0))</f>
        <v/>
      </c>
      <c r="X57" s="231">
        <f>IF(M57="",0,IF(OR(Q57="Mut+ext",VLOOKUP(M57,Paramétrage!$C$6:$E$28,2,0)=0),0,IF(P57="","saisir capacité",N57*W57*VLOOKUP(M57,Paramétrage!$C$6:$E$28,2,0))))</f>
        <v>0</v>
      </c>
      <c r="Y57" s="113"/>
      <c r="Z57" s="232">
        <f t="shared" si="38"/>
        <v>0</v>
      </c>
      <c r="AA57" s="233">
        <f>IF(M57="",0,IF(ISERROR(Y57+X57*VLOOKUP(M57,Paramétrage!$C$6:$E$28,3,0))=1,Z57,Y57+X57*VLOOKUP(M57,Paramétrage!$C$6:$E$28,3,0)))</f>
        <v>0</v>
      </c>
      <c r="AB57" s="641"/>
      <c r="AC57" s="641"/>
      <c r="AD57" s="641"/>
      <c r="AE57" s="116"/>
      <c r="AF57" s="104"/>
      <c r="AG57" s="353">
        <f>IF(F57="",0,IF(K57="",0,IF(SUMIF(F56:F59,F57,O56:O59)=0,0,IF(K57="Obligatoire",AH57/O57,IF(L57="",AH57/SUMIF(F56:F59,F57,O56:O59),AH57/(SUMIF(F56:F59,F57,O56:O59)/L57))))))</f>
        <v>20</v>
      </c>
      <c r="AH57" s="182">
        <f t="shared" si="39"/>
        <v>600</v>
      </c>
      <c r="AJ57" s="234">
        <f>IF(SUMIF(F56:F59,F57,O56:O59)=0,0,$N$3*O57/SUMIF(F56:F59,F57,O56:O59))</f>
        <v>0</v>
      </c>
      <c r="AK57" s="235">
        <f t="shared" si="40"/>
        <v>40</v>
      </c>
      <c r="AL57" s="236">
        <f t="shared" si="41"/>
        <v>0</v>
      </c>
      <c r="AM57" s="237">
        <f>IF(M57="",0,IF(OR(Q57="Mut+ext",VLOOKUP(M57,Paramétrage!$C$6:$E$28,2,0)=0),0,IF(P57="","saisir capacité",IF(Q57="Mut+ext",0,N57*AL57*VLOOKUP(M57,Paramétrage!$C$6:$E$28,2,0)))))</f>
        <v>0</v>
      </c>
      <c r="AN57" s="238"/>
      <c r="AO57" s="237">
        <f t="shared" si="42"/>
        <v>0</v>
      </c>
      <c r="AP57" s="237">
        <f>IF(M57="",0,IF(ISERROR(AN57+AM57*VLOOKUP(M57,Paramétrage!$C$6:$E$28,3,0))=1,AO57,AN57+AM57*VLOOKUP(M57,Paramétrage!$C$6:$E$28,3,0)))</f>
        <v>0</v>
      </c>
      <c r="AQ57" s="234">
        <f>IF(M57="",0,IF(OR(Q57="oui",VLOOKUP(M57,Paramétrage!$C$6:$E$28,2,0)=0),0,IF(W57="",0,W57-AL57)))</f>
        <v>0</v>
      </c>
      <c r="AR57" s="235">
        <f t="shared" si="43"/>
        <v>0</v>
      </c>
    </row>
    <row r="58" spans="1:44" ht="17.25" customHeight="1" x14ac:dyDescent="0.2">
      <c r="A58" s="682"/>
      <c r="B58" s="683"/>
      <c r="C58" s="676"/>
      <c r="D58" s="677"/>
      <c r="E58" s="678"/>
      <c r="F58" s="86" t="s">
        <v>234</v>
      </c>
      <c r="G58" s="86"/>
      <c r="H58" s="507" t="s">
        <v>16</v>
      </c>
      <c r="I58" s="89" t="s">
        <v>599</v>
      </c>
      <c r="J58" s="90"/>
      <c r="K58" s="108" t="s">
        <v>90</v>
      </c>
      <c r="L58" s="92"/>
      <c r="M58" s="90" t="s">
        <v>95</v>
      </c>
      <c r="N58" s="109">
        <v>20</v>
      </c>
      <c r="O58" s="110">
        <v>30</v>
      </c>
      <c r="P58" s="95">
        <v>24</v>
      </c>
      <c r="Q58" s="96" t="s">
        <v>96</v>
      </c>
      <c r="R58" s="504"/>
      <c r="S58" s="687" t="s">
        <v>423</v>
      </c>
      <c r="T58" s="687"/>
      <c r="U58" s="687"/>
      <c r="V58" s="687"/>
      <c r="W58" s="230" t="str">
        <f>IF(OR(P58="",M58=Paramétrage!$C$10,M58=Paramétrage!$C$13,M58=Paramétrage!$C$16,M58=Paramétrage!$C$19,M58=Paramétrage!$C$23,M58=Paramétrage!$C$26,AND(M58&lt;&gt;Paramétrage!$C$9,Q58="Mut+ext")),"",ROUNDUP(O58/P58,0))</f>
        <v/>
      </c>
      <c r="X58" s="231">
        <f>IF(M58="",0,IF(OR(Q58="Mut+ext",VLOOKUP(M58,Paramétrage!$C$6:$E$28,2,0)=0),0,IF(P58="","saisir capacité",N58*W58*VLOOKUP(M58,Paramétrage!$C$6:$E$28,2,0))))</f>
        <v>0</v>
      </c>
      <c r="Y58" s="113"/>
      <c r="Z58" s="232">
        <f t="shared" si="38"/>
        <v>0</v>
      </c>
      <c r="AA58" s="233">
        <f>IF(M58="",0,IF(ISERROR(Y58+X58*VLOOKUP(M58,Paramétrage!$C$6:$E$28,3,0))=1,Z58,Y58+X58*VLOOKUP(M58,Paramétrage!$C$6:$E$28,3,0)))</f>
        <v>0</v>
      </c>
      <c r="AB58" s="641"/>
      <c r="AC58" s="641"/>
      <c r="AD58" s="641"/>
      <c r="AE58" s="116"/>
      <c r="AF58" s="104"/>
      <c r="AG58" s="353">
        <f>IF(F58="",0,IF(K58="",0,IF(SUMIF(F56:F59,F58,O56:O59)=0,0,IF(K58="Obligatoire",AH58/O58,IF(L58="",AH58/SUMIF(F56:F59,F58,O56:O59),AH58/(SUMIF(F56:F59,F58,O56:O59)/L58))))))</f>
        <v>20</v>
      </c>
      <c r="AH58" s="182">
        <f t="shared" si="39"/>
        <v>600</v>
      </c>
      <c r="AJ58" s="234">
        <f>IF(SUMIF(F56:F59,F58,O56:O59)=0,0,$N$3*O58/SUMIF(F56:F59,F58,O56:O59))</f>
        <v>0</v>
      </c>
      <c r="AK58" s="235">
        <f t="shared" si="40"/>
        <v>24</v>
      </c>
      <c r="AL58" s="236">
        <f t="shared" si="41"/>
        <v>0</v>
      </c>
      <c r="AM58" s="237">
        <f>IF(M58="",0,IF(OR(Q58="Mut+ext",VLOOKUP(M58,Paramétrage!$C$6:$E$28,2,0)=0),0,IF(P58="","saisir capacité",IF(Q58="Mut+ext",0,N58*AL58*VLOOKUP(M58,Paramétrage!$C$6:$E$28,2,0)))))</f>
        <v>0</v>
      </c>
      <c r="AN58" s="238"/>
      <c r="AO58" s="237">
        <f t="shared" si="42"/>
        <v>0</v>
      </c>
      <c r="AP58" s="237">
        <f>IF(M58="",0,IF(ISERROR(AN58+AM58*VLOOKUP(M58,Paramétrage!$C$6:$E$28,3,0))=1,AO58,AN58+AM58*VLOOKUP(M58,Paramétrage!$C$6:$E$28,3,0)))</f>
        <v>0</v>
      </c>
      <c r="AQ58" s="234">
        <f>IF(M58="",0,IF(OR(Q58="oui",VLOOKUP(M58,Paramétrage!$C$6:$E$28,2,0)=0),0,IF(W58="",0,W58-AL58)))</f>
        <v>0</v>
      </c>
      <c r="AR58" s="235">
        <f t="shared" si="43"/>
        <v>0</v>
      </c>
    </row>
    <row r="59" spans="1:44" ht="17.25" customHeight="1" x14ac:dyDescent="0.2">
      <c r="A59" s="682"/>
      <c r="B59" s="683"/>
      <c r="C59" s="676"/>
      <c r="D59" s="677"/>
      <c r="E59" s="678"/>
      <c r="F59" s="86"/>
      <c r="G59" s="86"/>
      <c r="H59" s="508"/>
      <c r="I59" s="184"/>
      <c r="J59" s="90"/>
      <c r="K59" s="108"/>
      <c r="L59" s="92"/>
      <c r="M59" s="90"/>
      <c r="N59" s="109"/>
      <c r="O59" s="110"/>
      <c r="P59" s="95"/>
      <c r="Q59" s="96"/>
      <c r="R59" s="504"/>
      <c r="S59" s="687"/>
      <c r="T59" s="687"/>
      <c r="U59" s="687"/>
      <c r="V59" s="687"/>
      <c r="W59" s="230" t="str">
        <f>IF(OR(P59="",M59=Paramétrage!$C$10,M59=Paramétrage!$C$13,M59=Paramétrage!$C$16,M59=Paramétrage!$C$19,M59=Paramétrage!$C$23,M59=Paramétrage!$C$26,AND(M59&lt;&gt;Paramétrage!$C$9,Q59="Mut+ext")),"",ROUNDUP(O59/P59,0))</f>
        <v/>
      </c>
      <c r="X59" s="231">
        <f>IF(M59="",0,IF(OR(Q59="Mut+ext",VLOOKUP(M59,Paramétrage!$C$6:$E$28,2,0)=0),0,IF(P59="","saisir capacité",N59*W59*VLOOKUP(M59,Paramétrage!$C$6:$E$28,2,0))))</f>
        <v>0</v>
      </c>
      <c r="Y59" s="113"/>
      <c r="Z59" s="232">
        <f t="shared" si="38"/>
        <v>0</v>
      </c>
      <c r="AA59" s="233">
        <f>IF(M59="",0,IF(ISERROR(Y59+X59*VLOOKUP(M59,Paramétrage!$C$6:$E$28,3,0))=1,Z59,Y59+X59*VLOOKUP(M59,Paramétrage!$C$6:$E$28,3,0)))</f>
        <v>0</v>
      </c>
      <c r="AB59" s="641"/>
      <c r="AC59" s="641"/>
      <c r="AD59" s="641"/>
      <c r="AE59" s="116"/>
      <c r="AF59" s="104"/>
      <c r="AG59" s="353">
        <f>IF(F59="",0,IF(K59="",0,IF(SUMIF(F56:F59,F59,O56:O59)=0,0,IF(K59="Obligatoire",AH59/O59,IF(L59="",AH59/SUMIF(F56:F59,F59,O56:O59),AH59/(SUMIF(F56:F59,F59,O56:O59)/L59))))))</f>
        <v>0</v>
      </c>
      <c r="AH59" s="182">
        <f t="shared" si="39"/>
        <v>0</v>
      </c>
      <c r="AJ59" s="234">
        <f>IF(SUMIF(F56:F59,F59,O56:O59)=0,0,$N$3*O59/SUMIF(F56:F59,F59,O56:O59))</f>
        <v>0</v>
      </c>
      <c r="AK59" s="235">
        <f t="shared" si="40"/>
        <v>0</v>
      </c>
      <c r="AL59" s="236" t="str">
        <f t="shared" si="41"/>
        <v/>
      </c>
      <c r="AM59" s="237">
        <f>IF(M59="",0,IF(OR(Q59="Mut+ext",VLOOKUP(M59,Paramétrage!$C$6:$E$28,2,0)=0),0,IF(P59="","saisir capacité",IF(Q59="Mut+ext",0,N59*AL59*VLOOKUP(M59,Paramétrage!$C$6:$E$28,2,0)))))</f>
        <v>0</v>
      </c>
      <c r="AN59" s="238"/>
      <c r="AO59" s="237">
        <f t="shared" si="42"/>
        <v>0</v>
      </c>
      <c r="AP59" s="237">
        <f>IF(M59="",0,IF(ISERROR(AN59+AM59*VLOOKUP(M59,Paramétrage!$C$6:$E$28,3,0))=1,AO59,AN59+AM59*VLOOKUP(M59,Paramétrage!$C$6:$E$28,3,0)))</f>
        <v>0</v>
      </c>
      <c r="AQ59" s="234">
        <f>IF(M59="",0,IF(OR(Q59="oui",VLOOKUP(M59,Paramétrage!$C$6:$E$28,2,0)=0),0,IF(W59="",0,W59-AL59)))</f>
        <v>0</v>
      </c>
      <c r="AR59" s="235">
        <f t="shared" si="43"/>
        <v>0</v>
      </c>
    </row>
    <row r="60" spans="1:44" ht="17.25" customHeight="1" x14ac:dyDescent="0.2">
      <c r="A60" s="682"/>
      <c r="B60" s="683"/>
      <c r="C60" s="676"/>
      <c r="D60" s="239"/>
      <c r="E60" s="239"/>
      <c r="F60" s="240"/>
      <c r="G60" s="239"/>
      <c r="H60" s="411"/>
      <c r="I60" s="243"/>
      <c r="J60" s="242"/>
      <c r="K60" s="243"/>
      <c r="L60" s="244"/>
      <c r="M60" s="245"/>
      <c r="N60" s="246">
        <f>+AG60</f>
        <v>60</v>
      </c>
      <c r="O60" s="247"/>
      <c r="P60" s="247"/>
      <c r="Q60" s="412"/>
      <c r="R60" s="512"/>
      <c r="S60" s="249"/>
      <c r="T60" s="249"/>
      <c r="U60" s="249"/>
      <c r="V60" s="250"/>
      <c r="W60" s="248"/>
      <c r="X60" s="252">
        <f>SUM(X56:X59)</f>
        <v>0</v>
      </c>
      <c r="Y60" s="245">
        <f>SUM(Y56:Y59)</f>
        <v>0</v>
      </c>
      <c r="Z60" s="253">
        <f>X60+Y60</f>
        <v>0</v>
      </c>
      <c r="AA60" s="254">
        <f>SUM(AA56:AA59)</f>
        <v>0</v>
      </c>
      <c r="AB60" s="415"/>
      <c r="AC60" s="415"/>
      <c r="AD60" s="416"/>
      <c r="AE60" s="417"/>
      <c r="AF60" s="250"/>
      <c r="AG60" s="365">
        <f>SUM(AG56:AG59)</f>
        <v>60</v>
      </c>
      <c r="AH60" s="366">
        <f>SUM(AH56:AH59)</f>
        <v>1800</v>
      </c>
    </row>
    <row r="61" spans="1:44" ht="17.25" customHeight="1" x14ac:dyDescent="0.2">
      <c r="A61" s="682"/>
      <c r="B61" s="683"/>
      <c r="C61" s="676" t="s">
        <v>208</v>
      </c>
      <c r="D61" s="677" t="s">
        <v>588</v>
      </c>
      <c r="E61" s="678">
        <v>6</v>
      </c>
      <c r="F61" s="228" t="s">
        <v>209</v>
      </c>
      <c r="G61" s="86"/>
      <c r="H61" s="509" t="s">
        <v>16</v>
      </c>
      <c r="I61" s="89" t="s">
        <v>676</v>
      </c>
      <c r="J61" s="90"/>
      <c r="K61" s="264" t="s">
        <v>90</v>
      </c>
      <c r="L61" s="92"/>
      <c r="M61" s="90" t="s">
        <v>91</v>
      </c>
      <c r="N61" s="109">
        <v>20</v>
      </c>
      <c r="O61" s="110">
        <v>30</v>
      </c>
      <c r="P61" s="95">
        <v>300</v>
      </c>
      <c r="Q61" s="96" t="s">
        <v>96</v>
      </c>
      <c r="R61" s="504"/>
      <c r="S61" s="687" t="s">
        <v>423</v>
      </c>
      <c r="T61" s="687"/>
      <c r="U61" s="687"/>
      <c r="V61" s="687"/>
      <c r="W61" s="230" t="str">
        <f>IF(OR(P61="",M61=Paramétrage!$C$10,M61=Paramétrage!$C$13,M61=Paramétrage!$C$16,M61=Paramétrage!$C$19,M61=Paramétrage!$C$23,M61=Paramétrage!$C$26,AND(M61&lt;&gt;Paramétrage!$C$9,Q61="Mut+ext")),"",ROUNDUP(O61/P61,0))</f>
        <v/>
      </c>
      <c r="X61" s="231">
        <f>IF(M61="",0,IF(OR(Q61="Mut+ext",VLOOKUP(M61,Paramétrage!$C$6:$E$28,2,0)=0),0,IF(P61="","saisir capacité",N61*W61*VLOOKUP(M61,Paramétrage!$C$6:$E$28,2,0))))</f>
        <v>0</v>
      </c>
      <c r="Y61" s="113"/>
      <c r="Z61" s="232">
        <f t="shared" ref="Z61:Z64" si="44">IF(ISERROR(X61+Y61)=1,X61,X61+Y61)</f>
        <v>0</v>
      </c>
      <c r="AA61" s="233">
        <f>IF(M61="",0,IF(ISERROR(Y61+X61*VLOOKUP(M61,Paramétrage!$C$6:$E$28,3,0))=1,Z61,Y61+X61*VLOOKUP(M61,Paramétrage!$C$6:$E$28,3,0)))</f>
        <v>0</v>
      </c>
      <c r="AB61" s="641"/>
      <c r="AC61" s="641"/>
      <c r="AD61" s="641"/>
      <c r="AE61" s="116"/>
      <c r="AF61" s="97"/>
      <c r="AG61" s="353">
        <f>IF(F61="",0,IF(K61="",0,IF(SUMIF(F61:F64,F61,O61:O64)=0,0,IF(K61="Obligatoire",AH61/O61,IF(L61="",AH61/SUMIF(F61:F64,F61,O61:O64),AH61/(SUMIF(F61:F64,F61,O61:O64)/L61))))))</f>
        <v>20</v>
      </c>
      <c r="AH61" s="354">
        <f t="shared" ref="AH61:AH64" si="45">N61*O61</f>
        <v>600</v>
      </c>
      <c r="AJ61" s="234">
        <f>IF(SUMIF(F61:F64,F61,O61:O64)=0,0,$N$3*O61/SUMIF(F61:F64,F61,O61:O64))</f>
        <v>0</v>
      </c>
      <c r="AK61" s="235">
        <f t="shared" ref="AK61:AK64" si="46">P61</f>
        <v>300</v>
      </c>
      <c r="AL61" s="236">
        <f t="shared" ref="AL61:AL64" si="47">IF(AK61=0,"",ROUNDUP(AJ61/AK61,0))</f>
        <v>0</v>
      </c>
      <c r="AM61" s="237">
        <f>IF(M61="",0,IF(OR(Q61="Mut+ext",VLOOKUP(M61,Paramétrage!$C$6:$E$28,2,0)=0),0,IF(P61="","saisir capacité",IF(Q61="Mut+ext",0,N61*AL61*VLOOKUP(M61,Paramétrage!$C$6:$E$28,2,0)))))</f>
        <v>0</v>
      </c>
      <c r="AN61" s="238"/>
      <c r="AO61" s="237">
        <f t="shared" ref="AO61:AO64" si="48">IF(ISERROR(AM61+AN61)=1,AM61,AM61+AN61)</f>
        <v>0</v>
      </c>
      <c r="AP61" s="237">
        <f>IF(M61="",0,IF(ISERROR(AN61+AM61*VLOOKUP(M61,Paramétrage!$C$6:$E$28,3,0))=1,AO61,AN61+AM61*VLOOKUP(M61,Paramétrage!$C$6:$E$28,3,0)))</f>
        <v>0</v>
      </c>
      <c r="AQ61" s="234">
        <f>IF(M61="",0,IF(OR(Q61="oui",VLOOKUP(M61,Paramétrage!$C$6:$E$28,2,0)=0),0,IF(W61="",0,W61-AL61)))</f>
        <v>0</v>
      </c>
      <c r="AR61" s="235">
        <f t="shared" ref="AR61:AR64" si="49">AA61-AP61-Y61</f>
        <v>0</v>
      </c>
    </row>
    <row r="62" spans="1:44" ht="17.25" customHeight="1" x14ac:dyDescent="0.2">
      <c r="A62" s="682"/>
      <c r="B62" s="683"/>
      <c r="C62" s="676"/>
      <c r="D62" s="677"/>
      <c r="E62" s="678"/>
      <c r="F62" s="86" t="s">
        <v>210</v>
      </c>
      <c r="G62" s="86"/>
      <c r="H62" s="507" t="s">
        <v>16</v>
      </c>
      <c r="I62" s="184" t="s">
        <v>677</v>
      </c>
      <c r="J62" s="100"/>
      <c r="K62" s="108" t="s">
        <v>90</v>
      </c>
      <c r="L62" s="92"/>
      <c r="M62" s="90" t="s">
        <v>91</v>
      </c>
      <c r="N62" s="109">
        <v>10</v>
      </c>
      <c r="O62" s="110">
        <v>30</v>
      </c>
      <c r="P62" s="95">
        <v>300</v>
      </c>
      <c r="Q62" s="96" t="s">
        <v>96</v>
      </c>
      <c r="R62" s="504"/>
      <c r="S62" s="687" t="s">
        <v>423</v>
      </c>
      <c r="T62" s="687"/>
      <c r="U62" s="687"/>
      <c r="V62" s="687"/>
      <c r="W62" s="230" t="str">
        <f>IF(OR(P62="",M62=Paramétrage!$C$10,M62=Paramétrage!$C$13,M62=Paramétrage!$C$16,M62=Paramétrage!$C$19,M62=Paramétrage!$C$23,M62=Paramétrage!$C$26,AND(M62&lt;&gt;Paramétrage!$C$9,Q62="Mut+ext")),"",ROUNDUP(O62/P62,0))</f>
        <v/>
      </c>
      <c r="X62" s="231">
        <f>IF(M62="",0,IF(OR(Q62="Mut+ext",VLOOKUP(M62,Paramétrage!$C$6:$E$28,2,0)=0),0,IF(P62="","saisir capacité",N62*W62*VLOOKUP(M62,Paramétrage!$C$6:$E$28,2,0))))</f>
        <v>0</v>
      </c>
      <c r="Y62" s="113"/>
      <c r="Z62" s="232">
        <f t="shared" ref="Z62" si="50">IF(ISERROR(X62+Y62)=1,X62,X62+Y62)</f>
        <v>0</v>
      </c>
      <c r="AA62" s="233">
        <f>IF(M62="",0,IF(ISERROR(Y62+X62*VLOOKUP(M62,Paramétrage!$C$6:$E$28,3,0))=1,Z62,Y62+X62*VLOOKUP(M62,Paramétrage!$C$6:$E$28,3,0)))</f>
        <v>0</v>
      </c>
      <c r="AB62" s="641"/>
      <c r="AC62" s="641"/>
      <c r="AD62" s="641"/>
      <c r="AE62" s="116"/>
      <c r="AF62" s="104"/>
      <c r="AG62" s="353">
        <f>IF(F62="",0,IF(K62="",0,IF(SUMIF(F60:F63,F62,O60:O63)=0,0,IF(K62="Obligatoire",AH62/O62,IF(L62="",AH62/SUMIF(F60:F63,F62,O60:O63),AH62/(SUMIF(F60:F63,F62,O60:O63)/L62))))))</f>
        <v>10</v>
      </c>
      <c r="AH62" s="182">
        <f t="shared" ref="AH62" si="51">N62*O62</f>
        <v>300</v>
      </c>
      <c r="AJ62" s="234">
        <f>IF(SUMIF(F60:F63,F62,O60:O63)=0,0,$N$3*O62/SUMIF(F60:F63,F62,O60:O63))</f>
        <v>0</v>
      </c>
      <c r="AK62" s="235">
        <f t="shared" ref="AK62" si="52">P62</f>
        <v>300</v>
      </c>
      <c r="AL62" s="236">
        <f t="shared" ref="AL62" si="53">IF(AK62=0,"",ROUNDUP(AJ62/AK62,0))</f>
        <v>0</v>
      </c>
      <c r="AM62" s="237">
        <f>IF(M62="",0,IF(OR(Q62="Mut+ext",VLOOKUP(M62,Paramétrage!$C$6:$E$28,2,0)=0),0,IF(P62="","saisir capacité",IF(Q62="Mut+ext",0,N62*AL62*VLOOKUP(M62,Paramétrage!$C$6:$E$28,2,0)))))</f>
        <v>0</v>
      </c>
      <c r="AN62" s="238"/>
      <c r="AO62" s="237">
        <f t="shared" ref="AO62" si="54">IF(ISERROR(AM62+AN62)=1,AM62,AM62+AN62)</f>
        <v>0</v>
      </c>
      <c r="AP62" s="237">
        <f>IF(M62="",0,IF(ISERROR(AN62+AM62*VLOOKUP(M62,Paramétrage!$C$6:$E$28,3,0))=1,AO62,AN62+AM62*VLOOKUP(M62,Paramétrage!$C$6:$E$28,3,0)))</f>
        <v>0</v>
      </c>
      <c r="AQ62" s="234">
        <f>IF(M62="",0,IF(OR(Q62="oui",VLOOKUP(M62,Paramétrage!$C$6:$E$28,2,0)=0),0,IF(W62="",0,W62-AL62)))</f>
        <v>0</v>
      </c>
      <c r="AR62" s="235">
        <f t="shared" ref="AR62" si="55">AA62-AP62-Y62</f>
        <v>0</v>
      </c>
    </row>
    <row r="63" spans="1:44" ht="17.25" customHeight="1" x14ac:dyDescent="0.2">
      <c r="A63" s="682"/>
      <c r="B63" s="683"/>
      <c r="C63" s="676"/>
      <c r="D63" s="677"/>
      <c r="E63" s="678"/>
      <c r="F63" s="86" t="s">
        <v>211</v>
      </c>
      <c r="G63" s="86"/>
      <c r="H63" s="507" t="s">
        <v>16</v>
      </c>
      <c r="I63" s="184" t="s">
        <v>679</v>
      </c>
      <c r="J63" s="100"/>
      <c r="K63" s="108" t="s">
        <v>90</v>
      </c>
      <c r="L63" s="92"/>
      <c r="M63" s="90" t="s">
        <v>95</v>
      </c>
      <c r="N63" s="109">
        <v>20</v>
      </c>
      <c r="O63" s="110">
        <v>30</v>
      </c>
      <c r="P63" s="95">
        <v>40</v>
      </c>
      <c r="Q63" s="96" t="s">
        <v>96</v>
      </c>
      <c r="R63" s="504"/>
      <c r="S63" s="687" t="s">
        <v>423</v>
      </c>
      <c r="T63" s="687"/>
      <c r="U63" s="687"/>
      <c r="V63" s="687"/>
      <c r="W63" s="230" t="str">
        <f>IF(OR(P63="",M63=Paramétrage!$C$10,M63=Paramétrage!$C$13,M63=Paramétrage!$C$16,M63=Paramétrage!$C$19,M63=Paramétrage!$C$23,M63=Paramétrage!$C$26,AND(M63&lt;&gt;Paramétrage!$C$9,Q63="Mut+ext")),"",ROUNDUP(O63/P63,0))</f>
        <v/>
      </c>
      <c r="X63" s="231">
        <f>IF(M63="",0,IF(OR(Q63="Mut+ext",VLOOKUP(M63,Paramétrage!$C$6:$E$28,2,0)=0),0,IF(P63="","saisir capacité",N63*W63*VLOOKUP(M63,Paramétrage!$C$6:$E$28,2,0))))</f>
        <v>0</v>
      </c>
      <c r="Y63" s="113"/>
      <c r="Z63" s="232">
        <f t="shared" si="44"/>
        <v>0</v>
      </c>
      <c r="AA63" s="233">
        <f>IF(M63="",0,IF(ISERROR(Y63+X63*VLOOKUP(M63,Paramétrage!$C$6:$E$28,3,0))=1,Z63,Y63+X63*VLOOKUP(M63,Paramétrage!$C$6:$E$28,3,0)))</f>
        <v>0</v>
      </c>
      <c r="AB63" s="641"/>
      <c r="AC63" s="641"/>
      <c r="AD63" s="641"/>
      <c r="AE63" s="116"/>
      <c r="AF63" s="104"/>
      <c r="AG63" s="353">
        <f>IF(F63="",0,IF(K63="",0,IF(SUMIF(F61:F64,F63,O61:O64)=0,0,IF(K63="Obligatoire",AH63/O63,IF(L63="",AH63/SUMIF(F61:F64,F63,O61:O64),AH63/(SUMIF(F61:F64,F63,O61:O64)/L63))))))</f>
        <v>20</v>
      </c>
      <c r="AH63" s="182">
        <f t="shared" si="45"/>
        <v>600</v>
      </c>
      <c r="AJ63" s="234">
        <f>IF(SUMIF(F61:F64,F63,O61:O64)=0,0,$N$3*O63/SUMIF(F61:F64,F63,O61:O64))</f>
        <v>0</v>
      </c>
      <c r="AK63" s="235">
        <f t="shared" si="46"/>
        <v>40</v>
      </c>
      <c r="AL63" s="236">
        <f t="shared" si="47"/>
        <v>0</v>
      </c>
      <c r="AM63" s="237">
        <f>IF(M63="",0,IF(OR(Q63="Mut+ext",VLOOKUP(M63,Paramétrage!$C$6:$E$28,2,0)=0),0,IF(P63="","saisir capacité",IF(Q63="Mut+ext",0,N63*AL63*VLOOKUP(M63,Paramétrage!$C$6:$E$28,2,0)))))</f>
        <v>0</v>
      </c>
      <c r="AN63" s="238"/>
      <c r="AO63" s="237">
        <f t="shared" si="48"/>
        <v>0</v>
      </c>
      <c r="AP63" s="237">
        <f>IF(M63="",0,IF(ISERROR(AN63+AM63*VLOOKUP(M63,Paramétrage!$C$6:$E$28,3,0))=1,AO63,AN63+AM63*VLOOKUP(M63,Paramétrage!$C$6:$E$28,3,0)))</f>
        <v>0</v>
      </c>
      <c r="AQ63" s="234">
        <f>IF(M63="",0,IF(OR(Q63="oui",VLOOKUP(M63,Paramétrage!$C$6:$E$28,2,0)=0),0,IF(W63="",0,W63-AL63)))</f>
        <v>0</v>
      </c>
      <c r="AR63" s="235">
        <f t="shared" si="49"/>
        <v>0</v>
      </c>
    </row>
    <row r="64" spans="1:44" ht="17.25" customHeight="1" x14ac:dyDescent="0.2">
      <c r="A64" s="682"/>
      <c r="B64" s="683"/>
      <c r="C64" s="676"/>
      <c r="D64" s="677"/>
      <c r="E64" s="678"/>
      <c r="F64" s="86" t="s">
        <v>248</v>
      </c>
      <c r="G64" s="86"/>
      <c r="H64" s="507" t="s">
        <v>16</v>
      </c>
      <c r="I64" s="89" t="s">
        <v>680</v>
      </c>
      <c r="J64" s="90"/>
      <c r="K64" s="264" t="s">
        <v>90</v>
      </c>
      <c r="L64" s="92"/>
      <c r="M64" s="90" t="s">
        <v>95</v>
      </c>
      <c r="N64" s="109">
        <v>20</v>
      </c>
      <c r="O64" s="110">
        <v>30</v>
      </c>
      <c r="P64" s="95">
        <v>40</v>
      </c>
      <c r="Q64" s="96" t="s">
        <v>96</v>
      </c>
      <c r="R64" s="504"/>
      <c r="S64" s="687" t="s">
        <v>423</v>
      </c>
      <c r="T64" s="687"/>
      <c r="U64" s="687"/>
      <c r="V64" s="687"/>
      <c r="W64" s="230" t="str">
        <f>IF(OR(P64="",M64=Paramétrage!$C$10,M64=Paramétrage!$C$13,M64=Paramétrage!$C$16,M64=Paramétrage!$C$19,M64=Paramétrage!$C$23,M64=Paramétrage!$C$26,AND(M64&lt;&gt;Paramétrage!$C$9,Q64="Mut+ext")),"",ROUNDUP(O64/P64,0))</f>
        <v/>
      </c>
      <c r="X64" s="231">
        <f>IF(M64="",0,IF(OR(Q64="Mut+ext",VLOOKUP(M64,Paramétrage!$C$6:$E$28,2,0)=0),0,IF(P64="","saisir capacité",N64*W64*VLOOKUP(M64,Paramétrage!$C$6:$E$28,2,0))))</f>
        <v>0</v>
      </c>
      <c r="Y64" s="113"/>
      <c r="Z64" s="232">
        <f t="shared" si="44"/>
        <v>0</v>
      </c>
      <c r="AA64" s="233">
        <f>IF(M64="",0,IF(ISERROR(Y64+X64*VLOOKUP(M64,Paramétrage!$C$6:$E$28,3,0))=1,Z64,Y64+X64*VLOOKUP(M64,Paramétrage!$C$6:$E$28,3,0)))</f>
        <v>0</v>
      </c>
      <c r="AB64" s="641"/>
      <c r="AC64" s="641"/>
      <c r="AD64" s="641"/>
      <c r="AE64" s="116"/>
      <c r="AF64" s="104"/>
      <c r="AG64" s="353">
        <f>IF(F64="",0,IF(K64="",0,IF(SUMIF(F61:F64,F64,O61:O64)=0,0,IF(K64="Obligatoire",AH64/O64,IF(L64="",AH64/SUMIF(F61:F64,F64,O61:O64),AH64/(SUMIF(F61:F64,F64,O61:O64)/L64))))))</f>
        <v>20</v>
      </c>
      <c r="AH64" s="182">
        <f t="shared" si="45"/>
        <v>600</v>
      </c>
      <c r="AJ64" s="234">
        <f>IF(SUMIF(F61:F64,F64,O61:O64)=0,0,$N$3*O64/SUMIF(F61:F64,F64,O61:O64))</f>
        <v>0</v>
      </c>
      <c r="AK64" s="235">
        <f t="shared" si="46"/>
        <v>40</v>
      </c>
      <c r="AL64" s="236">
        <f t="shared" si="47"/>
        <v>0</v>
      </c>
      <c r="AM64" s="237">
        <f>IF(M64="",0,IF(OR(Q64="Mut+ext",VLOOKUP(M64,Paramétrage!$C$6:$E$28,2,0)=0),0,IF(P64="","saisir capacité",IF(Q64="Mut+ext",0,N64*AL64*VLOOKUP(M64,Paramétrage!$C$6:$E$28,2,0)))))</f>
        <v>0</v>
      </c>
      <c r="AN64" s="238"/>
      <c r="AO64" s="237">
        <f t="shared" si="48"/>
        <v>0</v>
      </c>
      <c r="AP64" s="237">
        <f>IF(M64="",0,IF(ISERROR(AN64+AM64*VLOOKUP(M64,Paramétrage!$C$6:$E$28,3,0))=1,AO64,AN64+AM64*VLOOKUP(M64,Paramétrage!$C$6:$E$28,3,0)))</f>
        <v>0</v>
      </c>
      <c r="AQ64" s="234">
        <f>IF(M64="",0,IF(OR(Q64="oui",VLOOKUP(M64,Paramétrage!$C$6:$E$28,2,0)=0),0,IF(W64="",0,W64-AL64)))</f>
        <v>0</v>
      </c>
      <c r="AR64" s="235">
        <f t="shared" si="49"/>
        <v>0</v>
      </c>
    </row>
    <row r="65" spans="1:44" ht="17.25" customHeight="1" x14ac:dyDescent="0.2">
      <c r="A65" s="682"/>
      <c r="B65" s="683"/>
      <c r="C65" s="676"/>
      <c r="D65" s="239"/>
      <c r="E65" s="239"/>
      <c r="F65" s="240"/>
      <c r="G65" s="239"/>
      <c r="H65" s="411"/>
      <c r="I65" s="596"/>
      <c r="J65" s="242"/>
      <c r="K65" s="243"/>
      <c r="L65" s="244"/>
      <c r="M65" s="245"/>
      <c r="N65" s="246">
        <f>+AG65</f>
        <v>70</v>
      </c>
      <c r="O65" s="247"/>
      <c r="P65" s="247"/>
      <c r="Q65" s="412"/>
      <c r="R65" s="512"/>
      <c r="S65" s="249"/>
      <c r="T65" s="249"/>
      <c r="U65" s="249"/>
      <c r="V65" s="250"/>
      <c r="W65" s="248"/>
      <c r="X65" s="252">
        <f>SUM(X61:X64)</f>
        <v>0</v>
      </c>
      <c r="Y65" s="245">
        <f>SUM(Y61:Y64)</f>
        <v>0</v>
      </c>
      <c r="Z65" s="253">
        <f>X65+Y65</f>
        <v>0</v>
      </c>
      <c r="AA65" s="254">
        <f>SUM(AA61:AA64)</f>
        <v>0</v>
      </c>
      <c r="AB65" s="415"/>
      <c r="AC65" s="415"/>
      <c r="AD65" s="416"/>
      <c r="AE65" s="417"/>
      <c r="AF65" s="250"/>
      <c r="AG65" s="365">
        <f>SUM(AG61:AG64)</f>
        <v>70</v>
      </c>
      <c r="AH65" s="366">
        <f>SUM(AH61:AH64)</f>
        <v>2100</v>
      </c>
    </row>
    <row r="66" spans="1:44" ht="17.25" customHeight="1" x14ac:dyDescent="0.2">
      <c r="A66" s="682"/>
      <c r="B66" s="686" t="s">
        <v>116</v>
      </c>
      <c r="C66" s="676" t="s">
        <v>212</v>
      </c>
      <c r="D66" s="677" t="s">
        <v>141</v>
      </c>
      <c r="E66" s="678">
        <v>6</v>
      </c>
      <c r="F66" s="228" t="s">
        <v>213</v>
      </c>
      <c r="G66" s="86"/>
      <c r="H66" s="509" t="s">
        <v>19</v>
      </c>
      <c r="I66" s="595" t="s">
        <v>584</v>
      </c>
      <c r="J66" s="90"/>
      <c r="K66" s="108" t="s">
        <v>94</v>
      </c>
      <c r="L66" s="92">
        <v>2</v>
      </c>
      <c r="M66" s="90" t="s">
        <v>95</v>
      </c>
      <c r="N66" s="109">
        <v>20</v>
      </c>
      <c r="O66" s="110">
        <v>30</v>
      </c>
      <c r="P66" s="95">
        <v>40</v>
      </c>
      <c r="Q66" s="96" t="s">
        <v>231</v>
      </c>
      <c r="R66" s="504"/>
      <c r="S66" s="687"/>
      <c r="T66" s="687"/>
      <c r="U66" s="687"/>
      <c r="V66" s="687"/>
      <c r="W66" s="265">
        <f>IF(OR(P66="",M66=Paramétrage!$C$10,M66=Paramétrage!$C$13,M66=Paramétrage!$C$16,M66=Paramétrage!$C$19,M66=Paramétrage!$C$23,M66=Paramétrage!$C$26,AND(M66&lt;&gt;Paramétrage!$C$9,Q66="Mut+ext")),"",ROUNDUP(O66/P66,0))</f>
        <v>1</v>
      </c>
      <c r="X66" s="266">
        <f>IF(M66="",0,IF(OR(Q66="Mut+ext",VLOOKUP(M66,Paramétrage!$C$6:$E$28,2,0)=0),0,IF(P66="","saisir capacité",N66*W66*VLOOKUP(M66,Paramétrage!$C$6:$E$28,2,0))))</f>
        <v>20</v>
      </c>
      <c r="Y66" s="113"/>
      <c r="Z66" s="267">
        <f t="shared" ref="Z66:Z71" si="56">IF(ISERROR(X66+Y66)=1,X66,X66+Y66)</f>
        <v>20</v>
      </c>
      <c r="AA66" s="268">
        <f>IF(M66="",0,IF(ISERROR(Y66+X66*VLOOKUP(M66,Paramétrage!$C$6:$E$28,3,0))=1,Z66,Y66+X66*VLOOKUP(M66,Paramétrage!$C$6:$E$28,3,0)))</f>
        <v>20</v>
      </c>
      <c r="AB66" s="641"/>
      <c r="AC66" s="641"/>
      <c r="AD66" s="641"/>
      <c r="AE66" s="116"/>
      <c r="AF66" s="97"/>
      <c r="AG66" s="353">
        <f>IF(F66="",0,IF(K66="",0,IF(SUMIF(F66:F71,F66,O66:O71)=0,0,IF(K66="Obligatoire",AH66/O66,IF(L66="",AH66/SUMIF(F66:F71,F66,O66:O71),AH66/(SUMIF(F66:F71,F66,O66:O71)/L66))))))</f>
        <v>40</v>
      </c>
      <c r="AH66" s="354">
        <f t="shared" ref="AH66:AH71" si="57">N66*O66</f>
        <v>600</v>
      </c>
      <c r="AJ66" s="234">
        <f>IF(SUMIF(F66:F71,F66,O66:O71)=0,0,$N$3*O66/SUMIF(F66:F71,F66,O66:O71))</f>
        <v>0</v>
      </c>
      <c r="AK66" s="235">
        <f t="shared" ref="AK66:AK71" si="58">P66</f>
        <v>40</v>
      </c>
      <c r="AL66" s="236">
        <f t="shared" ref="AL66:AL71" si="59">IF(AK66=0,"",ROUNDUP(AJ66/AK66,0))</f>
        <v>0</v>
      </c>
      <c r="AM66" s="237">
        <f>IF(M66="",0,IF(OR(Q66="Mut+ext",VLOOKUP(M66,Paramétrage!$C$6:$E$28,2,0)=0),0,IF(P66="","saisir capacité",IF(Q66="Mut+ext",0,N66*AL66*VLOOKUP(M66,Paramétrage!$C$6:$E$28,2,0)))))</f>
        <v>0</v>
      </c>
      <c r="AN66" s="238"/>
      <c r="AO66" s="237">
        <f t="shared" ref="AO66:AO71" si="60">IF(ISERROR(AM66+AN66)=1,AM66,AM66+AN66)</f>
        <v>0</v>
      </c>
      <c r="AP66" s="237">
        <f>IF(M66="",0,IF(ISERROR(AN66+AM66*VLOOKUP(M66,Paramétrage!$C$6:$E$28,3,0))=1,AO66,AN66+AM66*VLOOKUP(M66,Paramétrage!$C$6:$E$28,3,0)))</f>
        <v>0</v>
      </c>
      <c r="AQ66" s="234">
        <f>IF(M66="",0,IF(OR(Q66="oui",VLOOKUP(M66,Paramétrage!$C$6:$E$28,2,0)=0),0,IF(W66="",0,W66-AL66)))</f>
        <v>1</v>
      </c>
      <c r="AR66" s="235">
        <f t="shared" ref="AR66:AR71" si="61">AA66-AP66-Y66</f>
        <v>20</v>
      </c>
    </row>
    <row r="67" spans="1:44" ht="17.25" customHeight="1" x14ac:dyDescent="0.2">
      <c r="A67" s="682"/>
      <c r="B67" s="686"/>
      <c r="C67" s="676"/>
      <c r="D67" s="677"/>
      <c r="E67" s="678"/>
      <c r="F67" s="86" t="s">
        <v>213</v>
      </c>
      <c r="G67" s="86"/>
      <c r="H67" s="507" t="s">
        <v>27</v>
      </c>
      <c r="I67" s="89" t="s">
        <v>143</v>
      </c>
      <c r="J67" s="90"/>
      <c r="K67" s="108" t="s">
        <v>94</v>
      </c>
      <c r="L67" s="92">
        <v>2</v>
      </c>
      <c r="M67" s="90" t="s">
        <v>121</v>
      </c>
      <c r="N67" s="109">
        <v>22</v>
      </c>
      <c r="O67" s="110"/>
      <c r="P67" s="95">
        <v>40</v>
      </c>
      <c r="Q67" s="96" t="s">
        <v>96</v>
      </c>
      <c r="R67" s="504"/>
      <c r="S67" s="687" t="s">
        <v>122</v>
      </c>
      <c r="T67" s="687"/>
      <c r="U67" s="687"/>
      <c r="V67" s="687"/>
      <c r="W67" s="265">
        <f>IF(OR(P67="",M67=Paramétrage!$C$10,M67=Paramétrage!$C$13,M67=Paramétrage!$C$16,M67=Paramétrage!$C$19,M67=Paramétrage!$C$23,M67=Paramétrage!$C$26,AND(M67&lt;&gt;Paramétrage!$C$9,Q67="Mut+ext")),"",ROUNDUP(O67/P67,0))</f>
        <v>0</v>
      </c>
      <c r="X67" s="266">
        <f>IF(M67="",0,IF(OR(Q67="Mut+ext",VLOOKUP(M67,Paramétrage!$C$6:$E$28,2,0)=0),0,IF(P67="","saisir capacité",N67*W67*VLOOKUP(M67,Paramétrage!$C$6:$E$28,2,0))))</f>
        <v>0</v>
      </c>
      <c r="Y67" s="113"/>
      <c r="Z67" s="267">
        <f t="shared" si="56"/>
        <v>0</v>
      </c>
      <c r="AA67" s="268">
        <f>IF(M67="",0,IF(ISERROR(Y67+X67*VLOOKUP(M67,Paramétrage!$C$6:$E$28,3,0))=1,Z67,Y67+X67*VLOOKUP(M67,Paramétrage!$C$6:$E$28,3,0)))</f>
        <v>0</v>
      </c>
      <c r="AB67" s="641"/>
      <c r="AC67" s="641"/>
      <c r="AD67" s="641"/>
      <c r="AE67" s="116"/>
      <c r="AF67" s="104"/>
      <c r="AG67" s="353">
        <f>IF(F67="",0,IF(K67="",0,IF(SUMIF(F66:F71,F67,O66:O71)=0,0,IF(K67="Obligatoire",AH67/O67,IF(L67="",AH67/SUMIF(F66:F71,F67,O66:O71),AH67/(SUMIF(F66:F71,F67,O66:O71)/L67))))))</f>
        <v>0</v>
      </c>
      <c r="AH67" s="182">
        <f t="shared" si="57"/>
        <v>0</v>
      </c>
      <c r="AJ67" s="234">
        <f>IF(SUMIF(F66:F71,F67,O66:O71)=0,0,$N$3*O67/SUMIF(F66:F71,F67,O66:O71))</f>
        <v>0</v>
      </c>
      <c r="AK67" s="235">
        <f t="shared" si="58"/>
        <v>40</v>
      </c>
      <c r="AL67" s="236">
        <f t="shared" si="59"/>
        <v>0</v>
      </c>
      <c r="AM67" s="237">
        <f>IF(M67="",0,IF(OR(Q67="Mut+ext",VLOOKUP(M67,Paramétrage!$C$6:$E$28,2,0)=0),0,IF(P67="","saisir capacité",IF(Q67="Mut+ext",0,N67*AL67*VLOOKUP(M67,Paramétrage!$C$6:$E$28,2,0)))))</f>
        <v>0</v>
      </c>
      <c r="AN67" s="238"/>
      <c r="AO67" s="237">
        <f t="shared" si="60"/>
        <v>0</v>
      </c>
      <c r="AP67" s="237">
        <f>IF(M67="",0,IF(ISERROR(AN67+AM67*VLOOKUP(M67,Paramétrage!$C$6:$E$28,3,0))=1,AO67,AN67+AM67*VLOOKUP(M67,Paramétrage!$C$6:$E$28,3,0)))</f>
        <v>0</v>
      </c>
      <c r="AQ67" s="234">
        <f>IF(M67="",0,IF(OR(Q67="oui",VLOOKUP(M67,Paramétrage!$C$6:$E$28,2,0)=0),0,IF(W67="",0,W67-AL67)))</f>
        <v>0</v>
      </c>
      <c r="AR67" s="235">
        <f t="shared" si="61"/>
        <v>0</v>
      </c>
    </row>
    <row r="68" spans="1:44" ht="17.25" customHeight="1" x14ac:dyDescent="0.2">
      <c r="A68" s="682"/>
      <c r="B68" s="686"/>
      <c r="C68" s="676"/>
      <c r="D68" s="677"/>
      <c r="E68" s="678"/>
      <c r="F68" s="86" t="s">
        <v>213</v>
      </c>
      <c r="G68" s="86"/>
      <c r="H68" s="507" t="s">
        <v>23</v>
      </c>
      <c r="I68" s="184" t="s">
        <v>144</v>
      </c>
      <c r="J68" s="90"/>
      <c r="K68" s="108" t="s">
        <v>94</v>
      </c>
      <c r="L68" s="92">
        <v>2</v>
      </c>
      <c r="M68" s="90" t="s">
        <v>121</v>
      </c>
      <c r="N68" s="109">
        <v>20</v>
      </c>
      <c r="O68" s="110"/>
      <c r="P68" s="95">
        <v>24</v>
      </c>
      <c r="Q68" s="96" t="s">
        <v>96</v>
      </c>
      <c r="R68" s="504"/>
      <c r="S68" s="687" t="s">
        <v>122</v>
      </c>
      <c r="T68" s="687"/>
      <c r="U68" s="687"/>
      <c r="V68" s="687"/>
      <c r="W68" s="265">
        <f>IF(OR(P68="",M68=Paramétrage!$C$10,M68=Paramétrage!$C$13,M68=Paramétrage!$C$16,M68=Paramétrage!$C$19,M68=Paramétrage!$C$23,M68=Paramétrage!$C$26,AND(M68&lt;&gt;Paramétrage!$C$9,Q68="Mut+ext")),"",ROUNDUP(O68/P68,0))</f>
        <v>0</v>
      </c>
      <c r="X68" s="266">
        <f>IF(M68="",0,IF(OR(Q68="Mut+ext",VLOOKUP(M68,Paramétrage!$C$6:$E$28,2,0)=0),0,IF(P68="","saisir capacité",N68*W68*VLOOKUP(M68,Paramétrage!$C$6:$E$28,2,0))))</f>
        <v>0</v>
      </c>
      <c r="Y68" s="113"/>
      <c r="Z68" s="267">
        <f t="shared" si="56"/>
        <v>0</v>
      </c>
      <c r="AA68" s="268">
        <f>IF(M68="",0,IF(ISERROR(Y68+X68*VLOOKUP(M68,Paramétrage!$C$6:$E$28,3,0))=1,Z68,Y68+X68*VLOOKUP(M68,Paramétrage!$C$6:$E$28,3,0)))</f>
        <v>0</v>
      </c>
      <c r="AB68" s="641"/>
      <c r="AC68" s="641"/>
      <c r="AD68" s="641"/>
      <c r="AE68" s="116"/>
      <c r="AF68" s="104"/>
      <c r="AG68" s="353">
        <f>IF(F68="",0,IF(K68="",0,IF(SUMIF(F66:F71,F68,O66:O71)=0,0,IF(K68="Obligatoire",AH68/O68,IF(L68="",AH68/SUMIF(F66:F71,F68,O66:O71),AH68/(SUMIF(F66:F71,F68,O66:O71)/L68))))))</f>
        <v>0</v>
      </c>
      <c r="AH68" s="182">
        <f t="shared" si="57"/>
        <v>0</v>
      </c>
      <c r="AJ68" s="234">
        <f>IF(SUMIF(F66:F71,F68,O66:O71)=0,0,$N$3*O68/SUMIF(F66:F71,F68,O66:O71))</f>
        <v>0</v>
      </c>
      <c r="AK68" s="235">
        <f t="shared" si="58"/>
        <v>24</v>
      </c>
      <c r="AL68" s="236">
        <f t="shared" si="59"/>
        <v>0</v>
      </c>
      <c r="AM68" s="237">
        <f>IF(M68="",0,IF(OR(Q68="Mut+ext",VLOOKUP(M68,Paramétrage!$C$6:$E$28,2,0)=0),0,IF(P68="","saisir capacité",IF(Q68="Mut+ext",0,N68*AL68*VLOOKUP(M68,Paramétrage!$C$6:$E$28,2,0)))))</f>
        <v>0</v>
      </c>
      <c r="AN68" s="238"/>
      <c r="AO68" s="237">
        <f t="shared" si="60"/>
        <v>0</v>
      </c>
      <c r="AP68" s="237">
        <f>IF(M68="",0,IF(ISERROR(AN68+AM68*VLOOKUP(M68,Paramétrage!$C$6:$E$28,3,0))=1,AO68,AN68+AM68*VLOOKUP(M68,Paramétrage!$C$6:$E$28,3,0)))</f>
        <v>0</v>
      </c>
      <c r="AQ68" s="234">
        <f>IF(M68="",0,IF(OR(Q68="oui",VLOOKUP(M68,Paramétrage!$C$6:$E$28,2,0)=0),0,IF(W68="",0,W68-AL68)))</f>
        <v>0</v>
      </c>
      <c r="AR68" s="235">
        <f t="shared" si="61"/>
        <v>0</v>
      </c>
    </row>
    <row r="69" spans="1:44" ht="17.25" customHeight="1" x14ac:dyDescent="0.2">
      <c r="A69" s="682"/>
      <c r="B69" s="686"/>
      <c r="C69" s="676"/>
      <c r="D69" s="677"/>
      <c r="E69" s="678"/>
      <c r="F69" s="87" t="s">
        <v>213</v>
      </c>
      <c r="G69" s="86"/>
      <c r="H69" s="507" t="s">
        <v>28</v>
      </c>
      <c r="I69" s="184" t="s">
        <v>145</v>
      </c>
      <c r="J69" s="90"/>
      <c r="K69" s="108" t="s">
        <v>94</v>
      </c>
      <c r="L69" s="92">
        <v>2</v>
      </c>
      <c r="M69" s="90" t="s">
        <v>121</v>
      </c>
      <c r="N69" s="109">
        <v>20</v>
      </c>
      <c r="O69" s="110"/>
      <c r="P69" s="95">
        <v>40</v>
      </c>
      <c r="Q69" s="96" t="s">
        <v>96</v>
      </c>
      <c r="R69" s="504"/>
      <c r="S69" s="687" t="s">
        <v>122</v>
      </c>
      <c r="T69" s="687"/>
      <c r="U69" s="687"/>
      <c r="V69" s="687"/>
      <c r="W69" s="265">
        <f>IF(OR(P69="",M69=Paramétrage!$C$10,M69=Paramétrage!$C$13,M69=Paramétrage!$C$16,M69=Paramétrage!$C$19,M69=Paramétrage!$C$23,M69=Paramétrage!$C$26,AND(M69&lt;&gt;Paramétrage!$C$9,Q69="Mut+ext")),"",ROUNDUP(O69/P69,0))</f>
        <v>0</v>
      </c>
      <c r="X69" s="266">
        <f>IF(M69="",0,IF(OR(Q69="Mut+ext",VLOOKUP(M69,Paramétrage!$C$6:$E$28,2,0)=0),0,IF(P69="","saisir capacité",N69*W69*VLOOKUP(M69,Paramétrage!$C$6:$E$28,2,0))))</f>
        <v>0</v>
      </c>
      <c r="Y69" s="113"/>
      <c r="Z69" s="267">
        <f t="shared" si="56"/>
        <v>0</v>
      </c>
      <c r="AA69" s="268">
        <f>IF(M69="",0,IF(ISERROR(Y69+X69*VLOOKUP(M69,Paramétrage!$C$6:$E$28,3,0))=1,Z69,Y69+X69*VLOOKUP(M69,Paramétrage!$C$6:$E$28,3,0)))</f>
        <v>0</v>
      </c>
      <c r="AB69" s="641"/>
      <c r="AC69" s="641"/>
      <c r="AD69" s="641"/>
      <c r="AE69" s="116"/>
      <c r="AF69" s="104"/>
      <c r="AG69" s="353">
        <f>IF(F69="",0,IF(K69="",0,IF(SUMIF(F66:F71,F69,O66:O71)=0,0,IF(K69="Obligatoire",AH69/O69,IF(L69="",AH69/SUMIF(F66:F71,F69,O66:O71),AH69/(SUMIF(F66:F71,F69,O66:O71)/L69))))))</f>
        <v>0</v>
      </c>
      <c r="AH69" s="182">
        <f t="shared" si="57"/>
        <v>0</v>
      </c>
      <c r="AJ69" s="234">
        <f>IF(SUMIF(F66:F71,F69,O66:O71)=0,0,$N$3*O69/SUMIF(F66:F71,F69,O66:O71))</f>
        <v>0</v>
      </c>
      <c r="AK69" s="235">
        <f t="shared" si="58"/>
        <v>40</v>
      </c>
      <c r="AL69" s="236">
        <f t="shared" si="59"/>
        <v>0</v>
      </c>
      <c r="AM69" s="237">
        <f>IF(M69="",0,IF(OR(Q69="Mut+ext",VLOOKUP(M69,Paramétrage!$C$6:$E$28,2,0)=0),0,IF(P69="","saisir capacité",IF(Q69="Mut+ext",0,N69*AL69*VLOOKUP(M69,Paramétrage!$C$6:$E$28,2,0)))))</f>
        <v>0</v>
      </c>
      <c r="AN69" s="238"/>
      <c r="AO69" s="237">
        <f t="shared" si="60"/>
        <v>0</v>
      </c>
      <c r="AP69" s="237">
        <f>IF(M69="",0,IF(ISERROR(AN69+AM69*VLOOKUP(M69,Paramétrage!$C$6:$E$28,3,0))=1,AO69,AN69+AM69*VLOOKUP(M69,Paramétrage!$C$6:$E$28,3,0)))</f>
        <v>0</v>
      </c>
      <c r="AQ69" s="234">
        <f>IF(M69="",0,IF(OR(Q69="oui",VLOOKUP(M69,Paramétrage!$C$6:$E$28,2,0)=0),0,IF(W69="",0,W69-AL69)))</f>
        <v>0</v>
      </c>
      <c r="AR69" s="235">
        <f t="shared" si="61"/>
        <v>0</v>
      </c>
    </row>
    <row r="70" spans="1:44" ht="17.25" customHeight="1" x14ac:dyDescent="0.2">
      <c r="A70" s="682"/>
      <c r="B70" s="686"/>
      <c r="C70" s="676"/>
      <c r="D70" s="677"/>
      <c r="E70" s="678"/>
      <c r="F70" s="86"/>
      <c r="G70" s="86"/>
      <c r="H70" s="510"/>
      <c r="I70" s="184"/>
      <c r="J70" s="90"/>
      <c r="K70" s="108"/>
      <c r="L70" s="92"/>
      <c r="M70" s="90"/>
      <c r="N70" s="109"/>
      <c r="O70" s="110"/>
      <c r="P70" s="95"/>
      <c r="Q70" s="96"/>
      <c r="R70" s="504"/>
      <c r="S70" s="687"/>
      <c r="T70" s="687"/>
      <c r="U70" s="687"/>
      <c r="V70" s="687"/>
      <c r="W70" s="265" t="str">
        <f>IF(OR(P70="",M70=Paramétrage!$C$10,M70=Paramétrage!$C$13,M70=Paramétrage!$C$16,M70=Paramétrage!$C$19,M70=Paramétrage!$C$23,M70=Paramétrage!$C$26,AND(M70&lt;&gt;Paramétrage!$C$9,Q70="Mut+ext")),"",ROUNDUP(O70/P70,0))</f>
        <v/>
      </c>
      <c r="X70" s="266">
        <f>IF(M70="",0,IF(OR(Q70="Mut+ext",VLOOKUP(M70,Paramétrage!$C$6:$E$28,2,0)=0),0,IF(P70="","saisir capacité",N70*W70*VLOOKUP(M70,Paramétrage!$C$6:$E$28,2,0))))</f>
        <v>0</v>
      </c>
      <c r="Y70" s="113"/>
      <c r="Z70" s="267">
        <f t="shared" si="56"/>
        <v>0</v>
      </c>
      <c r="AA70" s="268">
        <f>IF(M70="",0,IF(ISERROR(Y70+X70*VLOOKUP(M70,Paramétrage!$C$6:$E$28,3,0))=1,Z70,Y70+X70*VLOOKUP(M70,Paramétrage!$C$6:$E$28,3,0)))</f>
        <v>0</v>
      </c>
      <c r="AB70" s="641"/>
      <c r="AC70" s="641"/>
      <c r="AD70" s="641"/>
      <c r="AE70" s="116"/>
      <c r="AF70" s="104"/>
      <c r="AG70" s="353">
        <f>IF(F70="",0,IF(K70="",0,IF(SUMIF(F66:F71,F70,O66:O71)=0,0,IF(K70="Obligatoire",AH70/O70,IF(L70="",AH70/SUMIF(F66:F71,F70,O66:O71),AH70/(SUMIF(F66:F71,F70,O66:O71)/L70))))))</f>
        <v>0</v>
      </c>
      <c r="AH70" s="182">
        <f t="shared" si="57"/>
        <v>0</v>
      </c>
      <c r="AJ70" s="234">
        <f>IF(SUMIF(F66:F71,F70,O66:O71)=0,0,$N$3*O70/SUMIF(F66:F71,F70,O66:O71))</f>
        <v>0</v>
      </c>
      <c r="AK70" s="235">
        <f t="shared" si="58"/>
        <v>0</v>
      </c>
      <c r="AL70" s="236" t="str">
        <f t="shared" si="59"/>
        <v/>
      </c>
      <c r="AM70" s="237">
        <f>IF(M70="",0,IF(OR(Q70="Mut+ext",VLOOKUP(M70,Paramétrage!$C$6:$E$28,2,0)=0),0,IF(P70="","saisir capacité",IF(Q70="Mut+ext",0,N70*AL70*VLOOKUP(M70,Paramétrage!$C$6:$E$28,2,0)))))</f>
        <v>0</v>
      </c>
      <c r="AN70" s="238"/>
      <c r="AO70" s="237">
        <f t="shared" si="60"/>
        <v>0</v>
      </c>
      <c r="AP70" s="237">
        <f>IF(M70="",0,IF(ISERROR(AN70+AM70*VLOOKUP(M70,Paramétrage!$C$6:$E$28,3,0))=1,AO70,AN70+AM70*VLOOKUP(M70,Paramétrage!$C$6:$E$28,3,0)))</f>
        <v>0</v>
      </c>
      <c r="AQ70" s="234">
        <f>IF(M70="",0,IF(OR(Q70="oui",VLOOKUP(M70,Paramétrage!$C$6:$E$28,2,0)=0),0,IF(W70="",0,W70-AL70)))</f>
        <v>0</v>
      </c>
      <c r="AR70" s="235">
        <f t="shared" si="61"/>
        <v>0</v>
      </c>
    </row>
    <row r="71" spans="1:44" ht="17.25" customHeight="1" x14ac:dyDescent="0.2">
      <c r="A71" s="682"/>
      <c r="B71" s="686"/>
      <c r="C71" s="676"/>
      <c r="D71" s="677"/>
      <c r="E71" s="678"/>
      <c r="F71" s="86"/>
      <c r="G71" s="86"/>
      <c r="H71" s="510"/>
      <c r="I71" s="184"/>
      <c r="J71" s="90"/>
      <c r="K71" s="108"/>
      <c r="L71" s="92"/>
      <c r="M71" s="90"/>
      <c r="N71" s="109"/>
      <c r="O71" s="110"/>
      <c r="P71" s="95"/>
      <c r="Q71" s="96"/>
      <c r="R71" s="504"/>
      <c r="S71" s="687"/>
      <c r="T71" s="687"/>
      <c r="U71" s="687"/>
      <c r="V71" s="687"/>
      <c r="W71" s="265" t="str">
        <f>IF(OR(P71="",M71=Paramétrage!$C$10,M71=Paramétrage!$C$13,M71=Paramétrage!$C$16,M71=Paramétrage!$C$19,M71=Paramétrage!$C$23,M71=Paramétrage!$C$26,AND(M71&lt;&gt;Paramétrage!$C$9,Q71="Mut+ext")),"",ROUNDUP(O71/P71,0))</f>
        <v/>
      </c>
      <c r="X71" s="266">
        <f>IF(M71="",0,IF(OR(Q71="Mut+ext",VLOOKUP(M71,Paramétrage!$C$6:$E$28,2,0)=0),0,IF(P71="","saisir capacité",N71*W71*VLOOKUP(M71,Paramétrage!$C$6:$E$28,2,0))))</f>
        <v>0</v>
      </c>
      <c r="Y71" s="113"/>
      <c r="Z71" s="267">
        <f t="shared" si="56"/>
        <v>0</v>
      </c>
      <c r="AA71" s="268">
        <f>IF(M71="",0,IF(ISERROR(Y71+X71*VLOOKUP(M71,Paramétrage!$C$6:$E$28,3,0))=1,Z71,Y71+X71*VLOOKUP(M71,Paramétrage!$C$6:$E$28,3,0)))</f>
        <v>0</v>
      </c>
      <c r="AB71" s="641"/>
      <c r="AC71" s="641"/>
      <c r="AD71" s="641"/>
      <c r="AE71" s="116"/>
      <c r="AF71" s="104"/>
      <c r="AG71" s="353">
        <f>IF(F71="",0,IF(K71="",0,IF(SUMIF(F66:F71,F71,O66:O71)=0,0,IF(K71="Obligatoire",AH71/O71,IF(L71="",AH71/SUMIF(F66:F71,F71,O66:O71),AH71/(SUMIF(F66:F71,F71,O66:O71)/L71))))))</f>
        <v>0</v>
      </c>
      <c r="AH71" s="182">
        <f t="shared" si="57"/>
        <v>0</v>
      </c>
      <c r="AJ71" s="234">
        <f>IF(SUMIF(F66:F71,F71,O66:O71)=0,0,$N$3*O71/SUMIF(F66:F71,F71,O66:O71))</f>
        <v>0</v>
      </c>
      <c r="AK71" s="235">
        <f t="shared" si="58"/>
        <v>0</v>
      </c>
      <c r="AL71" s="236" t="str">
        <f t="shared" si="59"/>
        <v/>
      </c>
      <c r="AM71" s="237">
        <f>IF(M71="",0,IF(OR(Q71="Mut+ext",VLOOKUP(M71,Paramétrage!$C$6:$E$28,2,0)=0),0,IF(P71="","saisir capacité",IF(Q71="Mut+ext",0,N71*AL71*VLOOKUP(M71,Paramétrage!$C$6:$E$28,2,0)))))</f>
        <v>0</v>
      </c>
      <c r="AN71" s="238"/>
      <c r="AO71" s="237">
        <f t="shared" si="60"/>
        <v>0</v>
      </c>
      <c r="AP71" s="237">
        <f>IF(M71="",0,IF(ISERROR(AN71+AM71*VLOOKUP(M71,Paramétrage!$C$6:$E$28,3,0))=1,AO71,AN71+AM71*VLOOKUP(M71,Paramétrage!$C$6:$E$28,3,0)))</f>
        <v>0</v>
      </c>
      <c r="AQ71" s="234">
        <f>IF(M71="",0,IF(OR(Q71="oui",VLOOKUP(M71,Paramétrage!$C$6:$E$28,2,0)=0),0,IF(W71="",0,W71-AL71)))</f>
        <v>0</v>
      </c>
      <c r="AR71" s="235">
        <f t="shared" si="61"/>
        <v>0</v>
      </c>
    </row>
    <row r="72" spans="1:44" ht="17.25" customHeight="1" x14ac:dyDescent="0.2">
      <c r="A72" s="682"/>
      <c r="B72" s="686"/>
      <c r="C72" s="676"/>
      <c r="D72" s="270"/>
      <c r="E72" s="270"/>
      <c r="F72" s="271"/>
      <c r="G72" s="270"/>
      <c r="H72" s="418"/>
      <c r="I72" s="275"/>
      <c r="J72" s="273"/>
      <c r="K72" s="275"/>
      <c r="L72" s="276"/>
      <c r="M72" s="277"/>
      <c r="N72" s="278">
        <f>+AG72</f>
        <v>40</v>
      </c>
      <c r="O72" s="279">
        <f>SUM(O66:O71)</f>
        <v>30</v>
      </c>
      <c r="P72" s="279"/>
      <c r="Q72" s="419"/>
      <c r="R72" s="513"/>
      <c r="S72" s="281"/>
      <c r="T72" s="281"/>
      <c r="U72" s="281"/>
      <c r="V72" s="282"/>
      <c r="W72" s="280"/>
      <c r="X72" s="284">
        <f>SUM(X66:X71)</f>
        <v>20</v>
      </c>
      <c r="Y72" s="277">
        <f>SUM(Y66:Y71)</f>
        <v>0</v>
      </c>
      <c r="Z72" s="285">
        <f>X72+Y72</f>
        <v>20</v>
      </c>
      <c r="AA72" s="286">
        <f>SUM(AA66:AA71)</f>
        <v>20</v>
      </c>
      <c r="AB72" s="422"/>
      <c r="AC72" s="422"/>
      <c r="AD72" s="423"/>
      <c r="AE72" s="424"/>
      <c r="AF72" s="282"/>
      <c r="AG72" s="365">
        <f>SUM(AG66:AG71)</f>
        <v>40</v>
      </c>
      <c r="AH72" s="366">
        <f>SUM(AH66:AH71)</f>
        <v>600</v>
      </c>
    </row>
    <row r="73" spans="1:44" ht="17.25" customHeight="1" x14ac:dyDescent="0.2">
      <c r="A73" s="682"/>
      <c r="B73" s="686"/>
      <c r="C73" s="676" t="s">
        <v>214</v>
      </c>
      <c r="D73" s="676" t="s">
        <v>215</v>
      </c>
      <c r="E73" s="676">
        <v>6</v>
      </c>
      <c r="F73" s="294" t="s">
        <v>216</v>
      </c>
      <c r="G73" s="86"/>
      <c r="H73" s="509" t="s">
        <v>16</v>
      </c>
      <c r="I73" s="425" t="s">
        <v>52</v>
      </c>
      <c r="J73" s="295" t="s">
        <v>104</v>
      </c>
      <c r="K73" s="426"/>
      <c r="L73" s="297"/>
      <c r="M73" s="297"/>
      <c r="N73" s="109"/>
      <c r="O73" s="148">
        <v>0</v>
      </c>
      <c r="P73" s="427"/>
      <c r="Q73" s="299" t="s">
        <v>96</v>
      </c>
      <c r="R73" s="514"/>
      <c r="S73" s="687"/>
      <c r="T73" s="687"/>
      <c r="U73" s="687"/>
      <c r="V73" s="687"/>
      <c r="W73" s="265"/>
      <c r="X73" s="266"/>
      <c r="Y73" s="428"/>
      <c r="Z73" s="267"/>
      <c r="AA73" s="268"/>
      <c r="AB73" s="641"/>
      <c r="AC73" s="641"/>
      <c r="AD73" s="641"/>
      <c r="AE73" s="116"/>
      <c r="AF73" s="104"/>
      <c r="AG73" s="353">
        <f>IF(F73="",0,IF(K73="",0,IF(SUMIF(F73:F76,F73,O73:O76)=0,0,IF(L73="",AH73/SUMIF(F73:F76,F73,O73:O76),AH73/(SUMIF(F73:F76,F73,O73:O76)/L73)))))</f>
        <v>0</v>
      </c>
      <c r="AH73" s="354">
        <f>N73*O73</f>
        <v>0</v>
      </c>
    </row>
    <row r="74" spans="1:44" ht="17.25" customHeight="1" x14ac:dyDescent="0.2">
      <c r="A74" s="682"/>
      <c r="B74" s="686"/>
      <c r="C74" s="676"/>
      <c r="D74" s="676"/>
      <c r="E74" s="676"/>
      <c r="F74" s="294" t="s">
        <v>217</v>
      </c>
      <c r="G74" s="86"/>
      <c r="H74" s="509" t="s">
        <v>16</v>
      </c>
      <c r="I74" s="425" t="s">
        <v>56</v>
      </c>
      <c r="J74" s="295" t="s">
        <v>104</v>
      </c>
      <c r="K74" s="296"/>
      <c r="L74" s="297"/>
      <c r="M74" s="297"/>
      <c r="N74" s="109"/>
      <c r="O74" s="148">
        <v>0</v>
      </c>
      <c r="P74" s="427"/>
      <c r="Q74" s="299" t="s">
        <v>96</v>
      </c>
      <c r="R74" s="514"/>
      <c r="S74" s="687"/>
      <c r="T74" s="687"/>
      <c r="U74" s="687"/>
      <c r="V74" s="687"/>
      <c r="W74" s="265"/>
      <c r="X74" s="266"/>
      <c r="Y74" s="428"/>
      <c r="Z74" s="267"/>
      <c r="AA74" s="268"/>
      <c r="AB74" s="641"/>
      <c r="AC74" s="641"/>
      <c r="AD74" s="641"/>
      <c r="AE74" s="116"/>
      <c r="AF74" s="104"/>
      <c r="AG74" s="353">
        <f>IF(F74="",0,IF(K74="",0,IF(SUMIF(F74:F77,F74,O74:O77)=0,0,IF(L74="",AH74/SUMIF(F74:F77,F74,O74:O77),AH74/(SUMIF(F74:F77,F74,O74:O77)/L74)))))</f>
        <v>0</v>
      </c>
      <c r="AH74" s="182">
        <f>N74*O74</f>
        <v>0</v>
      </c>
    </row>
    <row r="75" spans="1:44" ht="17.25" customHeight="1" x14ac:dyDescent="0.2">
      <c r="A75" s="682"/>
      <c r="B75" s="686"/>
      <c r="C75" s="676"/>
      <c r="D75" s="676"/>
      <c r="E75" s="676"/>
      <c r="F75" s="294" t="s">
        <v>218</v>
      </c>
      <c r="G75" s="86"/>
      <c r="H75" s="509" t="s">
        <v>16</v>
      </c>
      <c r="I75" s="425" t="s">
        <v>58</v>
      </c>
      <c r="J75" s="295" t="s">
        <v>104</v>
      </c>
      <c r="K75" s="296"/>
      <c r="L75" s="297"/>
      <c r="M75" s="297"/>
      <c r="N75" s="109"/>
      <c r="O75" s="148">
        <v>0</v>
      </c>
      <c r="P75" s="427"/>
      <c r="Q75" s="299" t="s">
        <v>96</v>
      </c>
      <c r="R75" s="514"/>
      <c r="S75" s="687"/>
      <c r="T75" s="687"/>
      <c r="U75" s="687"/>
      <c r="V75" s="687"/>
      <c r="W75" s="265"/>
      <c r="X75" s="266"/>
      <c r="Y75" s="428"/>
      <c r="Z75" s="267"/>
      <c r="AA75" s="268"/>
      <c r="AB75" s="641"/>
      <c r="AC75" s="641"/>
      <c r="AD75" s="641"/>
      <c r="AE75" s="116"/>
      <c r="AF75" s="97"/>
      <c r="AG75" s="353">
        <f>IF(F75="",0,IF(K75="",0,IF(SUMIF(F75:F78,F75,O75:O78)=0,0,IF(L75="",AH75/SUMIF(F75:F78,F75,O75:O78),AH75/(SUMIF(F75:F78,F75,O75:O78)/L75)))))</f>
        <v>0</v>
      </c>
      <c r="AH75" s="182">
        <f>N75*O75</f>
        <v>0</v>
      </c>
    </row>
    <row r="76" spans="1:44" ht="17.25" customHeight="1" x14ac:dyDescent="0.2">
      <c r="A76" s="682"/>
      <c r="B76" s="686"/>
      <c r="C76" s="676"/>
      <c r="D76" s="676"/>
      <c r="E76" s="676"/>
      <c r="F76" s="294" t="s">
        <v>219</v>
      </c>
      <c r="G76" s="86"/>
      <c r="H76" s="509" t="s">
        <v>16</v>
      </c>
      <c r="I76" s="425" t="s">
        <v>170</v>
      </c>
      <c r="J76" s="295" t="s">
        <v>104</v>
      </c>
      <c r="K76" s="296"/>
      <c r="L76" s="297"/>
      <c r="M76" s="297"/>
      <c r="N76" s="109"/>
      <c r="O76" s="148">
        <v>0</v>
      </c>
      <c r="P76" s="427"/>
      <c r="Q76" s="299" t="s">
        <v>96</v>
      </c>
      <c r="R76" s="514"/>
      <c r="S76" s="687"/>
      <c r="T76" s="687"/>
      <c r="U76" s="687"/>
      <c r="V76" s="687"/>
      <c r="W76" s="265"/>
      <c r="X76" s="266"/>
      <c r="Y76" s="428"/>
      <c r="Z76" s="267"/>
      <c r="AA76" s="268"/>
      <c r="AB76" s="641"/>
      <c r="AC76" s="641"/>
      <c r="AD76" s="641"/>
      <c r="AE76" s="116"/>
      <c r="AF76" s="104"/>
      <c r="AG76" s="353">
        <f>IF(F76="",0,IF(K76="",0,IF(SUMIF(F76:F79,F76,O76:O79)=0,0,IF(L76="",AH76/SUMIF(F76:F79,F76,O76:O79),AH76/(SUMIF(F76:F79,F76,O76:O79)/L76)))))</f>
        <v>0</v>
      </c>
      <c r="AH76" s="182">
        <f>N76*O76</f>
        <v>0</v>
      </c>
    </row>
    <row r="77" spans="1:44" ht="17.25" customHeight="1" x14ac:dyDescent="0.2">
      <c r="A77" s="682"/>
      <c r="B77" s="686"/>
      <c r="C77" s="676"/>
      <c r="D77" s="270"/>
      <c r="E77" s="270"/>
      <c r="F77" s="271"/>
      <c r="G77" s="270"/>
      <c r="H77" s="418"/>
      <c r="I77" s="275"/>
      <c r="J77" s="273"/>
      <c r="K77" s="275"/>
      <c r="L77" s="276"/>
      <c r="M77" s="277"/>
      <c r="N77" s="278">
        <f>IF(SUM(O73:O76)=0,0,SUMPRODUCT(N73:N76,O73:O76)/SUM(O73:O76))</f>
        <v>0</v>
      </c>
      <c r="O77" s="279"/>
      <c r="P77" s="279"/>
      <c r="Q77" s="419"/>
      <c r="R77" s="513"/>
      <c r="S77" s="281"/>
      <c r="T77" s="281"/>
      <c r="U77" s="281"/>
      <c r="V77" s="282"/>
      <c r="W77" s="280"/>
      <c r="X77" s="284">
        <f>SUM(X73:X76)</f>
        <v>0</v>
      </c>
      <c r="Y77" s="277">
        <f>SUM(Y73:Y76)</f>
        <v>0</v>
      </c>
      <c r="Z77" s="285">
        <f>X77+Y77</f>
        <v>0</v>
      </c>
      <c r="AA77" s="286">
        <f>SUM(AA73:AA76)</f>
        <v>0</v>
      </c>
      <c r="AB77" s="422"/>
      <c r="AC77" s="422"/>
      <c r="AD77" s="423"/>
      <c r="AE77" s="424"/>
      <c r="AF77" s="282"/>
      <c r="AG77" s="365">
        <f>SUM(AG73:AG76)</f>
        <v>0</v>
      </c>
      <c r="AH77" s="366">
        <f>SUM(AH73:AH76)</f>
        <v>0</v>
      </c>
    </row>
    <row r="78" spans="1:44" ht="17.25" customHeight="1" x14ac:dyDescent="0.2">
      <c r="A78" s="682"/>
      <c r="B78" s="686"/>
      <c r="C78" s="676" t="s">
        <v>220</v>
      </c>
      <c r="D78" s="676" t="s">
        <v>118</v>
      </c>
      <c r="E78" s="689">
        <v>3</v>
      </c>
      <c r="F78" s="228" t="s">
        <v>221</v>
      </c>
      <c r="G78" s="86"/>
      <c r="H78" s="509" t="s">
        <v>23</v>
      </c>
      <c r="I78" s="89" t="s">
        <v>440</v>
      </c>
      <c r="J78" s="90"/>
      <c r="K78" s="108" t="s">
        <v>90</v>
      </c>
      <c r="L78" s="92"/>
      <c r="M78" s="90" t="s">
        <v>121</v>
      </c>
      <c r="N78" s="109">
        <v>20</v>
      </c>
      <c r="O78" s="110">
        <v>30</v>
      </c>
      <c r="P78" s="95">
        <v>40</v>
      </c>
      <c r="Q78" s="96" t="s">
        <v>96</v>
      </c>
      <c r="R78" s="504"/>
      <c r="S78" s="687" t="s">
        <v>463</v>
      </c>
      <c r="T78" s="687"/>
      <c r="U78" s="687"/>
      <c r="V78" s="687"/>
      <c r="W78" s="265">
        <f>IF(OR(P78="",M78=Paramétrage!$C$10,M78=Paramétrage!$C$13,M78=Paramétrage!$C$16,M78=Paramétrage!$C$19,M78=Paramétrage!$C$23,M78=Paramétrage!$C$26,AND(M78&lt;&gt;Paramétrage!$C$9,Q78="Mut+ext")),"",ROUNDUP(O78/P78,0))</f>
        <v>1</v>
      </c>
      <c r="X78" s="266">
        <f>IF(M78="",0,IF(OR(Q78="Mut+ext",VLOOKUP(M78,Paramétrage!$C$6:$E$28,2,0)=0),0,IF(P78="","saisir capacité",N78*W78*VLOOKUP(M78,Paramétrage!$C$6:$E$28,2,0))))</f>
        <v>0</v>
      </c>
      <c r="Y78" s="113"/>
      <c r="Z78" s="267">
        <f t="shared" ref="Z78:Z79" si="62">IF(ISERROR(X78+Y78)=1,X78,X78+Y78)</f>
        <v>0</v>
      </c>
      <c r="AA78" s="268">
        <f>IF(M78="",0,IF(ISERROR(Y78+X78*VLOOKUP(M78,Paramétrage!$C$6:$E$28,3,0))=1,Z78,Y78+X78*VLOOKUP(M78,Paramétrage!$C$6:$E$28,3,0)))</f>
        <v>0</v>
      </c>
      <c r="AB78" s="641"/>
      <c r="AC78" s="641"/>
      <c r="AD78" s="641"/>
      <c r="AE78" s="116"/>
      <c r="AF78" s="97"/>
      <c r="AG78" s="353">
        <f>IF(F78="",0,IF(K78="",0,IF(SUMIF(F78:F79,F78,O78:O79)=0,0,IF(K78="Obligatoire",AH78/O78,IF(L78="",AH78/SUMIF(F78:F79,F78,O78:O79),AH78/(SUMIF(F78:F79,F78,O78:O79)/L78))))))</f>
        <v>20</v>
      </c>
      <c r="AH78" s="182">
        <f t="shared" ref="AH78:AH79" si="63">N78*O78</f>
        <v>600</v>
      </c>
    </row>
    <row r="79" spans="1:44" ht="17.25" customHeight="1" x14ac:dyDescent="0.2">
      <c r="A79" s="682"/>
      <c r="B79" s="686"/>
      <c r="C79" s="676"/>
      <c r="D79" s="676"/>
      <c r="E79" s="689"/>
      <c r="F79" s="86"/>
      <c r="G79" s="86"/>
      <c r="H79" s="509"/>
      <c r="I79" s="184"/>
      <c r="J79" s="90"/>
      <c r="K79" s="108"/>
      <c r="L79" s="92"/>
      <c r="M79" s="90"/>
      <c r="N79" s="109"/>
      <c r="O79" s="110"/>
      <c r="P79" s="95"/>
      <c r="Q79" s="96"/>
      <c r="R79" s="504"/>
      <c r="S79" s="687"/>
      <c r="T79" s="687"/>
      <c r="U79" s="687"/>
      <c r="V79" s="687"/>
      <c r="W79" s="265" t="str">
        <f>IF(OR(P79="",M79=Paramétrage!$C$10,M79=Paramétrage!$C$13,M79=Paramétrage!$C$16,M79=Paramétrage!$C$19,M79=Paramétrage!$C$23,M79=Paramétrage!$C$26,AND(M79&lt;&gt;Paramétrage!$C$9,Q79="Mut+ext")),"",ROUNDUP(O79/P79,0))</f>
        <v/>
      </c>
      <c r="X79" s="266">
        <f>IF(M79="",0,IF(OR(Q79="Mut+ext",VLOOKUP(M79,Paramétrage!$C$6:$E$28,2,0)=0),0,IF(P79="","saisir capacité",N79*W79*VLOOKUP(M79,Paramétrage!$C$6:$E$28,2,0))))</f>
        <v>0</v>
      </c>
      <c r="Y79" s="113"/>
      <c r="Z79" s="267">
        <f t="shared" si="62"/>
        <v>0</v>
      </c>
      <c r="AA79" s="268">
        <f>IF(M79="",0,IF(ISERROR(Y79+X79*VLOOKUP(M79,Paramétrage!$C$6:$E$28,3,0))=1,Z79,Y79+X79*VLOOKUP(M79,Paramétrage!$C$6:$E$28,3,0)))</f>
        <v>0</v>
      </c>
      <c r="AB79" s="641"/>
      <c r="AC79" s="641"/>
      <c r="AD79" s="641"/>
      <c r="AE79" s="116"/>
      <c r="AF79" s="104"/>
      <c r="AG79" s="353">
        <f>IF(F79="",0,IF(K79="",0,IF(SUMIF(F78:F79,F79,O78:O79)=0,0,IF(K79="Obligatoire",AH79/O79,IF(L79="",AH79/SUMIF(F78:F79,F79,O78:O79),AH79/(SUMIF(F78:F79,F79,O78:O79)/L79))))))</f>
        <v>0</v>
      </c>
      <c r="AH79" s="182">
        <f t="shared" si="63"/>
        <v>0</v>
      </c>
    </row>
    <row r="80" spans="1:44" ht="17.25" customHeight="1" x14ac:dyDescent="0.2">
      <c r="A80" s="682"/>
      <c r="B80" s="686"/>
      <c r="C80" s="676"/>
      <c r="D80" s="270"/>
      <c r="E80" s="270"/>
      <c r="F80" s="271"/>
      <c r="G80" s="270"/>
      <c r="H80" s="418"/>
      <c r="I80" s="275"/>
      <c r="J80" s="273"/>
      <c r="K80" s="275"/>
      <c r="L80" s="276"/>
      <c r="M80" s="277"/>
      <c r="N80" s="278">
        <f>+AG80</f>
        <v>20</v>
      </c>
      <c r="O80" s="279"/>
      <c r="P80" s="279"/>
      <c r="Q80" s="419"/>
      <c r="R80" s="513"/>
      <c r="S80" s="281"/>
      <c r="T80" s="281"/>
      <c r="U80" s="281"/>
      <c r="V80" s="282"/>
      <c r="W80" s="280"/>
      <c r="X80" s="284">
        <f>SUM(X78:X79)</f>
        <v>0</v>
      </c>
      <c r="Y80" s="277">
        <f>SUM(Y78:Y79)</f>
        <v>0</v>
      </c>
      <c r="Z80" s="285">
        <f>X80+Y80</f>
        <v>0</v>
      </c>
      <c r="AA80" s="286">
        <f>SUM(AA78:AA79)</f>
        <v>0</v>
      </c>
      <c r="AB80" s="422"/>
      <c r="AC80" s="422"/>
      <c r="AD80" s="423"/>
      <c r="AE80" s="424"/>
      <c r="AF80" s="282"/>
      <c r="AG80" s="429">
        <f>SUM(AG78:AG79)</f>
        <v>20</v>
      </c>
      <c r="AH80" s="430">
        <f>SUM(AH78:AH79)</f>
        <v>600</v>
      </c>
    </row>
    <row r="81" spans="1:34" ht="17.25" customHeight="1" x14ac:dyDescent="0.2">
      <c r="A81" s="682"/>
      <c r="B81" s="686"/>
      <c r="C81" s="676" t="s">
        <v>222</v>
      </c>
      <c r="D81" s="676" t="s">
        <v>223</v>
      </c>
      <c r="E81" s="689">
        <v>3</v>
      </c>
      <c r="F81" s="228" t="s">
        <v>224</v>
      </c>
      <c r="G81" s="86"/>
      <c r="H81" s="509" t="s">
        <v>17</v>
      </c>
      <c r="I81" s="184" t="s">
        <v>758</v>
      </c>
      <c r="J81" s="90" t="s">
        <v>363</v>
      </c>
      <c r="K81" s="108" t="s">
        <v>90</v>
      </c>
      <c r="L81" s="92"/>
      <c r="M81" s="90" t="s">
        <v>95</v>
      </c>
      <c r="N81" s="109">
        <v>9</v>
      </c>
      <c r="O81" s="110">
        <v>30</v>
      </c>
      <c r="P81" s="95">
        <v>40</v>
      </c>
      <c r="Q81" s="96" t="s">
        <v>231</v>
      </c>
      <c r="R81" s="504"/>
      <c r="S81" s="687"/>
      <c r="T81" s="687"/>
      <c r="U81" s="687"/>
      <c r="V81" s="687"/>
      <c r="W81" s="265">
        <f>IF(OR(P81="",M81=Paramétrage!$C$10,M81=Paramétrage!$C$13,M81=Paramétrage!$C$16,M81=Paramétrage!$C$19,M81=Paramétrage!$C$23,M81=Paramétrage!$C$26,AND(M81&lt;&gt;Paramétrage!$C$9,Q81="Mut+ext")),"",ROUNDUP(O81/P81,0))</f>
        <v>1</v>
      </c>
      <c r="X81" s="266">
        <f>IF(M81="",0,IF(OR(Q81="Mut+ext",VLOOKUP(M81,Paramétrage!$C$6:$E$28,2,0)=0),0,IF(P81="","saisir capacité",N81*W81*VLOOKUP(M81,Paramétrage!$C$6:$E$28,2,0))))</f>
        <v>9</v>
      </c>
      <c r="Y81" s="113"/>
      <c r="Z81" s="267">
        <f t="shared" ref="Z81:Z83" si="64">IF(ISERROR(X81+Y81)=1,X81,X81+Y81)</f>
        <v>9</v>
      </c>
      <c r="AA81" s="268">
        <f>IF(M81="",0,IF(ISERROR(Y81+X81*VLOOKUP(M81,Paramétrage!$C$6:$E$28,3,0))=1,Z81,Y81+X81*VLOOKUP(M81,Paramétrage!$C$6:$E$28,3,0)))</f>
        <v>9</v>
      </c>
      <c r="AB81" s="641"/>
      <c r="AC81" s="641"/>
      <c r="AD81" s="641"/>
      <c r="AE81" s="116"/>
      <c r="AF81" s="97"/>
      <c r="AG81" s="353">
        <f>IF(F81="",0,IF(K81="",0,IF(SUMIF(F81:F83,F81,O81:O83)=0,0,IF(K81="Obligatoire",AH81/O81,IF(L81="",AH81/SUMIF(F81:F83,F81,O81:O83),AH81/(SUMIF(F81:F83,F81,O81:O83)/L81))))))</f>
        <v>9</v>
      </c>
      <c r="AH81" s="182">
        <f t="shared" ref="AH81:AH83" si="65">N81*O81</f>
        <v>270</v>
      </c>
    </row>
    <row r="82" spans="1:34" ht="17.25" customHeight="1" x14ac:dyDescent="0.2">
      <c r="A82" s="682"/>
      <c r="B82" s="686"/>
      <c r="C82" s="676"/>
      <c r="D82" s="676"/>
      <c r="E82" s="689"/>
      <c r="F82" s="228" t="s">
        <v>226</v>
      </c>
      <c r="G82" s="86"/>
      <c r="H82" s="269" t="s">
        <v>17</v>
      </c>
      <c r="I82" s="607" t="s">
        <v>585</v>
      </c>
      <c r="J82" s="90"/>
      <c r="K82" s="108" t="s">
        <v>90</v>
      </c>
      <c r="L82" s="92"/>
      <c r="M82" s="90" t="s">
        <v>95</v>
      </c>
      <c r="N82" s="109">
        <v>18</v>
      </c>
      <c r="O82" s="110">
        <v>30</v>
      </c>
      <c r="P82" s="95">
        <v>40</v>
      </c>
      <c r="Q82" s="96" t="s">
        <v>96</v>
      </c>
      <c r="R82" s="491"/>
      <c r="S82" s="687" t="s">
        <v>617</v>
      </c>
      <c r="T82" s="687"/>
      <c r="U82" s="687"/>
      <c r="V82" s="687"/>
      <c r="W82" s="265" t="str">
        <f>IF(OR(P82="",M82=Paramétrage!$C$10,M82=Paramétrage!$C$13,M82=Paramétrage!$C$16,M82=Paramétrage!$C$19,M82=Paramétrage!$C$23,M82=Paramétrage!$C$26,AND(M82&lt;&gt;Paramétrage!$C$9,Q82="Mut+ext")),"",ROUNDUP(O82/P82,0))</f>
        <v/>
      </c>
      <c r="X82" s="266">
        <f>IF(M82="",0,IF(OR(Q82="Mut+ext",VLOOKUP(M82,Paramétrage!$C$6:$E$28,2,0)=0),0,IF(P82="","saisir capacité",N82*W82*VLOOKUP(M82,Paramétrage!$C$6:$E$28,2,0))))</f>
        <v>0</v>
      </c>
      <c r="Y82" s="113"/>
      <c r="Z82" s="267">
        <f t="shared" si="64"/>
        <v>0</v>
      </c>
      <c r="AA82" s="268">
        <f>IF(M82="",0,IF(ISERROR(Y82+X82*VLOOKUP(M82,Paramétrage!$C$6:$E$28,3,0))=1,Z82,Y82+X82*VLOOKUP(M82,Paramétrage!$C$6:$E$28,3,0)))</f>
        <v>0</v>
      </c>
      <c r="AB82" s="641"/>
      <c r="AC82" s="641"/>
      <c r="AD82" s="641"/>
      <c r="AE82" s="116"/>
      <c r="AF82" s="104"/>
      <c r="AG82" s="353">
        <f>IF(F82="",0,IF(K82="",0,IF(SUMIF(F81:F83,F82,O81:O83)=0,0,IF(K82="Obligatoire",AH82/O82,IF(L82="",AH82/SUMIF(F81:F83,F82,O81:O83),AH82/(SUMIF(F81:F83,F82,O81:O83)/L82))))))</f>
        <v>18</v>
      </c>
      <c r="AH82" s="182">
        <f t="shared" si="65"/>
        <v>540</v>
      </c>
    </row>
    <row r="83" spans="1:34" ht="17.25" customHeight="1" x14ac:dyDescent="0.2">
      <c r="A83" s="682"/>
      <c r="B83" s="686"/>
      <c r="C83" s="676"/>
      <c r="D83" s="676"/>
      <c r="E83" s="689"/>
      <c r="F83" s="431"/>
      <c r="G83" s="562"/>
      <c r="H83" s="563"/>
      <c r="I83" s="89"/>
      <c r="J83" s="100"/>
      <c r="K83" s="264"/>
      <c r="L83" s="92"/>
      <c r="M83" s="100"/>
      <c r="N83" s="109"/>
      <c r="O83" s="110"/>
      <c r="P83" s="95"/>
      <c r="Q83" s="96"/>
      <c r="R83" s="491"/>
      <c r="S83" s="687"/>
      <c r="T83" s="687"/>
      <c r="U83" s="687"/>
      <c r="V83" s="687"/>
      <c r="W83" s="265" t="str">
        <f>IF(OR(P83="",M83=Paramétrage!$C$10,M83=Paramétrage!$C$13,M83=Paramétrage!$C$16,M83=Paramétrage!$C$19,M83=Paramétrage!$C$23,M83=Paramétrage!$C$26,AND(M83&lt;&gt;Paramétrage!$C$9,Q83="Mut+ext")),"",ROUNDUP(O83/P83,0))</f>
        <v/>
      </c>
      <c r="X83" s="266">
        <f>IF(M83="",0,IF(OR(Q83="Mut+ext",VLOOKUP(M83,Paramétrage!$C$6:$E$28,2,0)=0),0,IF(P83="","saisir capacité",N83*W83*VLOOKUP(M83,Paramétrage!$C$6:$E$28,2,0))))</f>
        <v>0</v>
      </c>
      <c r="Y83" s="113"/>
      <c r="Z83" s="267">
        <f t="shared" si="64"/>
        <v>0</v>
      </c>
      <c r="AA83" s="268">
        <f>IF(M83="",0,IF(ISERROR(Y83+X83*VLOOKUP(M83,Paramétrage!$C$6:$E$28,3,0))=1,Z83,Y83+X83*VLOOKUP(M83,Paramétrage!$C$6:$E$28,3,0)))</f>
        <v>0</v>
      </c>
      <c r="AB83" s="641"/>
      <c r="AC83" s="641"/>
      <c r="AD83" s="641"/>
      <c r="AE83" s="116"/>
      <c r="AF83" s="104"/>
      <c r="AG83" s="353">
        <f>IF(F83="",0,IF(K83="",0,IF(SUMIF(F81:F83,F83,O81:O83)=0,0,IF(K83="Obligatoire",AH83/O83,IF(L83="",AH83/SUMIF(F81:F83,F83,O81:O83),AH83/(SUMIF(F81:F83,F83,O81:O83)/L83))))))</f>
        <v>0</v>
      </c>
      <c r="AH83" s="182">
        <f t="shared" si="65"/>
        <v>0</v>
      </c>
    </row>
    <row r="84" spans="1:34" ht="17.25" customHeight="1" x14ac:dyDescent="0.2">
      <c r="A84" s="682"/>
      <c r="B84" s="686"/>
      <c r="C84" s="676"/>
      <c r="D84" s="270"/>
      <c r="E84" s="270"/>
      <c r="F84" s="271"/>
      <c r="G84" s="418"/>
      <c r="H84" s="418"/>
      <c r="I84" s="275"/>
      <c r="J84" s="273"/>
      <c r="K84" s="275"/>
      <c r="L84" s="276"/>
      <c r="M84" s="277"/>
      <c r="N84" s="278">
        <f>+AG84</f>
        <v>27</v>
      </c>
      <c r="O84" s="279"/>
      <c r="P84" s="279"/>
      <c r="Q84" s="432"/>
      <c r="R84" s="501"/>
      <c r="S84" s="281"/>
      <c r="T84" s="281"/>
      <c r="U84" s="281"/>
      <c r="V84" s="282"/>
      <c r="W84" s="280"/>
      <c r="X84" s="284">
        <f>SUM(X81:X83)</f>
        <v>9</v>
      </c>
      <c r="Y84" s="277">
        <f>SUM(Y81:Y83)</f>
        <v>0</v>
      </c>
      <c r="Z84" s="285">
        <f>X84+Y84</f>
        <v>9</v>
      </c>
      <c r="AA84" s="286">
        <f>SUM(AA81:AA83)</f>
        <v>9</v>
      </c>
      <c r="AB84" s="422"/>
      <c r="AC84" s="422"/>
      <c r="AD84" s="423"/>
      <c r="AE84" s="424"/>
      <c r="AF84" s="282"/>
      <c r="AG84" s="365">
        <f>SUM(AG81:AG83)</f>
        <v>27</v>
      </c>
      <c r="AH84" s="433">
        <f>SUM(AH81:AH83)</f>
        <v>810</v>
      </c>
    </row>
    <row r="85" spans="1:34" ht="17.25" customHeight="1" x14ac:dyDescent="0.2">
      <c r="A85" s="682"/>
      <c r="B85" s="316" t="s">
        <v>229</v>
      </c>
      <c r="C85" s="317"/>
      <c r="D85" s="318"/>
      <c r="E85" s="319">
        <f>E51+E56+E61+E66+E78+E81</f>
        <v>30</v>
      </c>
      <c r="F85" s="320"/>
      <c r="G85" s="317"/>
      <c r="H85" s="317"/>
      <c r="I85" s="317"/>
      <c r="J85" s="317"/>
      <c r="K85" s="317"/>
      <c r="L85" s="317"/>
      <c r="M85" s="318"/>
      <c r="N85" s="434">
        <f>IF(N77=0,N84+N80+N72+N65+N60+N55,N84+N80+(N77+N72)/2+N65+N60+N55)</f>
        <v>271</v>
      </c>
      <c r="O85" s="321"/>
      <c r="P85" s="323"/>
      <c r="Q85" s="435"/>
      <c r="R85" s="317"/>
      <c r="S85" s="321"/>
      <c r="T85" s="321"/>
      <c r="U85" s="321"/>
      <c r="V85" s="328"/>
      <c r="W85" s="436"/>
      <c r="X85" s="319">
        <f>X55+X60+X65+X72+X77+X80+X84</f>
        <v>29</v>
      </c>
      <c r="Y85" s="319">
        <f>Y55+Y60+Y65+Y72+Y77+Y80+Y84</f>
        <v>0</v>
      </c>
      <c r="Z85" s="319">
        <f>Z55+Z60+Z65+Z72+Z77+Z80+Z84</f>
        <v>29</v>
      </c>
      <c r="AA85" s="326">
        <f>AA55+AA60+AA65+AA72+AA77+AA80+AA84</f>
        <v>29</v>
      </c>
      <c r="AB85" s="328"/>
      <c r="AC85" s="328"/>
      <c r="AD85" s="329"/>
      <c r="AE85" s="329"/>
      <c r="AF85" s="324"/>
      <c r="AG85" s="408">
        <f>SUM(AG51:AG84)/2</f>
        <v>271</v>
      </c>
      <c r="AH85" s="409">
        <f>SUM(AH59:AH80)</f>
        <v>8400</v>
      </c>
    </row>
    <row r="86" spans="1:34" ht="17.25" customHeight="1" x14ac:dyDescent="0.2">
      <c r="A86" s="333" t="s">
        <v>10</v>
      </c>
      <c r="B86" s="334"/>
      <c r="C86" s="334"/>
      <c r="D86" s="334"/>
      <c r="E86" s="334"/>
      <c r="F86" s="334"/>
      <c r="G86" s="334"/>
      <c r="H86" s="334"/>
      <c r="I86" s="334"/>
      <c r="J86" s="334"/>
      <c r="K86" s="334"/>
      <c r="L86" s="334"/>
      <c r="M86" s="336"/>
      <c r="N86" s="437">
        <f>N85+N50</f>
        <v>530</v>
      </c>
      <c r="O86" s="335"/>
      <c r="P86" s="338"/>
      <c r="Q86" s="335"/>
      <c r="R86" s="335"/>
      <c r="S86" s="335"/>
      <c r="T86" s="335"/>
      <c r="U86" s="335"/>
      <c r="V86" s="438"/>
      <c r="W86" s="2"/>
      <c r="X86" s="340">
        <f>X85+X50</f>
        <v>49</v>
      </c>
      <c r="Y86" s="341">
        <f>Y85+Y50</f>
        <v>0</v>
      </c>
      <c r="Z86" s="342">
        <f>Z85+Z50</f>
        <v>49</v>
      </c>
      <c r="AA86" s="343">
        <f>AA85+AA50</f>
        <v>49</v>
      </c>
      <c r="AG86" s="439">
        <f>AG85+AG50</f>
        <v>530</v>
      </c>
      <c r="AH86" s="346">
        <f>SUM(AH51:AH84)</f>
        <v>15060</v>
      </c>
    </row>
    <row r="87" spans="1:34" ht="17.25" customHeight="1" x14ac:dyDescent="0.2">
      <c r="T87" s="34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0-0000-0000-000000000000}">
  <dimension ref="A1:AMM93"/>
  <sheetViews>
    <sheetView workbookViewId="0">
      <selection sqref="A1:XFD1048576"/>
    </sheetView>
  </sheetViews>
  <sheetFormatPr baseColWidth="10" defaultRowHeight="21" customHeight="1" x14ac:dyDescent="0.2"/>
  <sheetData>
    <row r="1" spans="1:44" ht="21" customHeight="1" x14ac:dyDescent="0.2">
      <c r="A1" s="1" t="s">
        <v>504</v>
      </c>
      <c r="B1" s="1"/>
    </row>
    <row r="2" spans="1:44" ht="21" customHeight="1" x14ac:dyDescent="0.2">
      <c r="A2" s="1"/>
      <c r="B2" s="1"/>
      <c r="E2" s="657" t="s">
        <v>35</v>
      </c>
      <c r="F2" s="657"/>
      <c r="G2" s="657"/>
      <c r="H2" s="657"/>
      <c r="I2" s="657" t="s">
        <v>36</v>
      </c>
      <c r="J2" s="657"/>
      <c r="K2" s="657" t="s">
        <v>37</v>
      </c>
      <c r="L2" s="657"/>
      <c r="M2" s="657"/>
      <c r="N2" s="657"/>
      <c r="O2" s="657" t="s">
        <v>38</v>
      </c>
      <c r="P2" s="657"/>
      <c r="W2" s="58" t="s">
        <v>39</v>
      </c>
      <c r="X2" s="58" t="s">
        <v>40</v>
      </c>
      <c r="AB2" s="643" t="s">
        <v>41</v>
      </c>
      <c r="AC2" s="643" t="s">
        <v>42</v>
      </c>
    </row>
    <row r="3" spans="1:44" ht="21" customHeight="1" x14ac:dyDescent="0.2">
      <c r="D3" s="53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  <c r="U3" s="647" t="s">
        <v>16</v>
      </c>
      <c r="V3" s="647"/>
      <c r="W3" s="58">
        <f>ROUND(SUMIFS($W$17:$W$90,$H$17:$H$90,Paramétrage!$I6,$Q$17:$Q$90,"&lt;&gt;Mut+ext"),0)</f>
        <v>5</v>
      </c>
      <c r="X3" s="58">
        <f>ROUND(SUMIF($H$17:$H$90,Paramétrage!$I6,$AA$17:$AA$90),0)</f>
        <v>114</v>
      </c>
      <c r="AB3" s="643"/>
      <c r="AC3" s="643"/>
    </row>
    <row r="4" spans="1:44" ht="21" customHeight="1" x14ac:dyDescent="0.2">
      <c r="D4" s="348" t="s">
        <v>162</v>
      </c>
      <c r="E4" s="645" t="s">
        <v>43</v>
      </c>
      <c r="F4" s="645"/>
      <c r="G4" s="645"/>
      <c r="H4" s="645"/>
      <c r="I4" s="645" t="str">
        <f>Synthèse!B3</f>
        <v>Lettres</v>
      </c>
      <c r="J4" s="645"/>
      <c r="K4" s="644" t="s">
        <v>415</v>
      </c>
      <c r="L4" s="644"/>
      <c r="M4" s="644"/>
      <c r="N4" s="644"/>
      <c r="O4" s="706">
        <v>5</v>
      </c>
      <c r="P4" s="706"/>
      <c r="Q4" s="696">
        <v>60</v>
      </c>
      <c r="R4" s="489"/>
      <c r="U4" s="647" t="s">
        <v>17</v>
      </c>
      <c r="V4" s="647"/>
      <c r="W4" s="58">
        <f>ROUND(SUMIFS($W$17:$W$90,$H$17:$H$90,Paramétrage!$I7,$Q$17:$Q$90,"&lt;&gt;Mut+ext"),0)</f>
        <v>0</v>
      </c>
      <c r="X4" s="58">
        <f>ROUND(SUMIF($H$17:$H$90,Paramétrage!$I7,$AA$17:$AA$90),0)</f>
        <v>0</v>
      </c>
      <c r="Z4" s="650" t="s">
        <v>32</v>
      </c>
      <c r="AA4" s="650"/>
      <c r="AB4" s="58">
        <f>SUMIF($M$17:$M$26,Paramétrage!$C6,$N$17:$N$26)+SUMIF($M$54:$M$70,Paramétrage!$C6,$N$54:$N$70)</f>
        <v>60</v>
      </c>
      <c r="AC4" s="58">
        <f>SUMIF($M$17:$M$26,Paramétrage!$C6,$AA$17:$AA$26)+SUMIF($M$54:$M$70,Paramétrage!$C6,$AA$54:$AA$70)</f>
        <v>0</v>
      </c>
    </row>
    <row r="5" spans="1:44" ht="21" customHeight="1" x14ac:dyDescent="0.2">
      <c r="A5" s="698" t="s">
        <v>235</v>
      </c>
      <c r="B5" s="698"/>
      <c r="D5" s="349" t="s">
        <v>157</v>
      </c>
      <c r="E5" s="699" t="s">
        <v>43</v>
      </c>
      <c r="F5" s="699"/>
      <c r="G5" s="699"/>
      <c r="H5" s="699"/>
      <c r="I5" s="699" t="s">
        <v>0</v>
      </c>
      <c r="J5" s="699"/>
      <c r="K5" s="700" t="s">
        <v>158</v>
      </c>
      <c r="L5" s="700"/>
      <c r="M5" s="700"/>
      <c r="N5" s="700"/>
      <c r="O5" s="69">
        <v>25</v>
      </c>
      <c r="P5" s="69"/>
      <c r="Q5" s="696"/>
      <c r="R5" s="489"/>
      <c r="U5" s="647" t="s">
        <v>18</v>
      </c>
      <c r="V5" s="647"/>
      <c r="W5" s="58">
        <f>ROUND(SUMIFS($W$17:$W$90,$H$17:$H$90,Paramétrage!$I8,$Q$17:$Q$90,"&lt;&gt;Mut+ext"),0)</f>
        <v>0</v>
      </c>
      <c r="X5" s="58">
        <f>ROUND(SUMIF($H$17:$H$90,Paramétrage!$I8,$AA$17:$AA$90),0)</f>
        <v>0</v>
      </c>
      <c r="Z5" s="650" t="s">
        <v>33</v>
      </c>
      <c r="AA5" s="650"/>
      <c r="AB5" s="58">
        <f>SUMIF($M$17:$M$26,Paramétrage!$C7,$N$17:$N$26)+SUMIF($M$54:$M$70,Paramétrage!$C7,$N$54:$N$70)</f>
        <v>448</v>
      </c>
      <c r="AC5" s="58">
        <f>SUMIF($M$17:$M$26,Paramétrage!$C7,$AA$17:$AA$26)+SUMIF($M$54:$M$70,Paramétrage!$C7,$AA$54:$AA$70)</f>
        <v>78</v>
      </c>
    </row>
    <row r="6" spans="1:44" ht="21" customHeight="1" x14ac:dyDescent="0.2">
      <c r="A6" s="698"/>
      <c r="B6" s="698"/>
      <c r="D6" s="349" t="s">
        <v>160</v>
      </c>
      <c r="E6" s="699" t="s">
        <v>43</v>
      </c>
      <c r="F6" s="699"/>
      <c r="G6" s="699"/>
      <c r="H6" s="699"/>
      <c r="I6" s="699" t="s">
        <v>0</v>
      </c>
      <c r="J6" s="699"/>
      <c r="K6" s="700" t="s">
        <v>161</v>
      </c>
      <c r="L6" s="700"/>
      <c r="M6" s="700"/>
      <c r="N6" s="700"/>
      <c r="O6" s="69">
        <v>30</v>
      </c>
      <c r="P6" s="69"/>
      <c r="Q6" s="696"/>
      <c r="R6" s="489"/>
      <c r="U6" s="647" t="s">
        <v>19</v>
      </c>
      <c r="V6" s="647"/>
      <c r="W6" s="58">
        <f>ROUND(SUMIFS($W$17:$W$90,$H$17:$H$90,Paramétrage!$I9,$Q$17:$Q$90,"&lt;&gt;Mut+ext"),0)</f>
        <v>2</v>
      </c>
      <c r="X6" s="58">
        <f>ROUND(SUMIF($H$17:$H$90,Paramétrage!$I9,$AA$17:$AA$90),0)</f>
        <v>40</v>
      </c>
      <c r="Z6" s="650" t="s">
        <v>34</v>
      </c>
      <c r="AA6" s="650"/>
      <c r="AB6" s="58">
        <f>SUMIF($M$17:$M$26,Paramétrage!$C8,$N$17:$N$26)+SUMIF($M$54:$M$70,Paramétrage!$C8,$N$54:$N$70)</f>
        <v>0</v>
      </c>
      <c r="AC6" s="58">
        <f>SUMIF($M$17:$M$26,Paramétrage!$C8,$AA$17:$AA$26)+SUMIF($M$54:$M$70,Paramétrage!$C8,$AA$54:$AA$70)</f>
        <v>0</v>
      </c>
    </row>
    <row r="7" spans="1:44" ht="21" customHeight="1" x14ac:dyDescent="0.2">
      <c r="A7" s="698"/>
      <c r="B7" s="698"/>
      <c r="D7" s="59" t="s">
        <v>164</v>
      </c>
      <c r="E7" s="60"/>
      <c r="F7" s="60"/>
      <c r="G7" s="60"/>
      <c r="H7" s="60"/>
      <c r="I7" s="61"/>
      <c r="J7" s="61"/>
      <c r="K7" s="61"/>
      <c r="L7" s="61"/>
      <c r="M7" s="61"/>
      <c r="N7" s="61"/>
      <c r="O7" s="350" t="s">
        <v>165</v>
      </c>
      <c r="P7" s="350" t="s">
        <v>166</v>
      </c>
      <c r="Q7" s="67" t="s">
        <v>50</v>
      </c>
      <c r="R7" s="498"/>
      <c r="U7" s="650" t="s">
        <v>23</v>
      </c>
      <c r="V7" s="650"/>
      <c r="W7" s="58">
        <f>ROUND(SUMIF($H$17:$H$90,Paramétrage!$I10,$W$17:$W$90),0)</f>
        <v>2</v>
      </c>
      <c r="X7" s="58">
        <f t="array" ref="X7">IF(ISERROR(SUM(IF(H:H=Paramétrage!$I10,N:N*W:W)))=TRUE,"saisie incomplète",SUM(IF(H:H=Paramétrage!$I10,N:N*W:W)))</f>
        <v>40</v>
      </c>
    </row>
    <row r="8" spans="1:44" ht="21" customHeight="1" x14ac:dyDescent="0.2">
      <c r="A8" s="698"/>
      <c r="B8" s="698"/>
      <c r="D8" s="68" t="s">
        <v>167</v>
      </c>
      <c r="E8" s="651" t="s">
        <v>43</v>
      </c>
      <c r="F8" s="651"/>
      <c r="G8" s="651"/>
      <c r="H8" s="651"/>
      <c r="I8" s="697" t="s">
        <v>52</v>
      </c>
      <c r="J8" s="697"/>
      <c r="K8" s="651"/>
      <c r="L8" s="651"/>
      <c r="M8" s="651"/>
      <c r="N8" s="651"/>
      <c r="O8" s="69">
        <v>0</v>
      </c>
      <c r="P8" s="69">
        <v>0</v>
      </c>
      <c r="Q8" s="70"/>
      <c r="R8" s="499"/>
      <c r="U8" s="659" t="s">
        <v>24</v>
      </c>
      <c r="V8" s="659"/>
      <c r="W8" s="58">
        <f>ROUND(SUMIF($H$17:$H$90,Paramétrage!$I11,$W$17:$W$90),0)</f>
        <v>0</v>
      </c>
      <c r="X8" s="58">
        <f t="array" ref="X8">IF(ISERROR(SUM(IF(H:H=Paramétrage!$I11,N:N*W:W)))=TRUE,"saisie incomplète",SUM(IF(H:H=Paramétrage!$I11,N:N*W:W)))</f>
        <v>0</v>
      </c>
    </row>
    <row r="9" spans="1:44" ht="21" customHeight="1" x14ac:dyDescent="0.25">
      <c r="D9" s="68" t="s">
        <v>167</v>
      </c>
      <c r="E9" s="651" t="s">
        <v>55</v>
      </c>
      <c r="F9" s="651"/>
      <c r="G9" s="651"/>
      <c r="H9" s="651"/>
      <c r="I9" s="697" t="s">
        <v>56</v>
      </c>
      <c r="J9" s="697"/>
      <c r="K9" s="651"/>
      <c r="L9" s="651"/>
      <c r="M9" s="651"/>
      <c r="N9" s="651"/>
      <c r="O9" s="69">
        <v>0</v>
      </c>
      <c r="P9" s="69">
        <v>0</v>
      </c>
      <c r="Q9" s="70"/>
      <c r="R9" s="499"/>
      <c r="S9" s="351"/>
      <c r="T9" s="352"/>
      <c r="U9" s="650" t="s">
        <v>25</v>
      </c>
      <c r="V9" s="650"/>
      <c r="W9" s="58">
        <f>ROUND(SUMIF($H$17:$H$90,Paramétrage!$I12,$W$17:$W$90),0)</f>
        <v>0</v>
      </c>
      <c r="X9" s="58">
        <f t="array" ref="X9">IF(ISERROR(SUM(IF(H:H=Paramétrage!$I12,N:N*W:W)))=TRUE,"saisie incomplète",SUM(IF(H:H=Paramétrage!$I12,N:N*W:W)))</f>
        <v>0</v>
      </c>
    </row>
    <row r="10" spans="1:44" ht="21" customHeight="1" x14ac:dyDescent="0.2">
      <c r="D10" s="68" t="s">
        <v>168</v>
      </c>
      <c r="E10" s="651" t="s">
        <v>43</v>
      </c>
      <c r="F10" s="651"/>
      <c r="G10" s="651"/>
      <c r="H10" s="651"/>
      <c r="I10" s="697" t="s">
        <v>58</v>
      </c>
      <c r="J10" s="697"/>
      <c r="K10" s="651"/>
      <c r="L10" s="651"/>
      <c r="M10" s="651"/>
      <c r="N10" s="651"/>
      <c r="O10" s="69">
        <v>0</v>
      </c>
      <c r="P10" s="69">
        <v>0</v>
      </c>
      <c r="Q10" s="70"/>
      <c r="R10" s="499"/>
      <c r="U10" s="650" t="s">
        <v>26</v>
      </c>
      <c r="V10" s="650"/>
      <c r="W10" s="58">
        <f>ROUND(SUMIF($H$17:$H$90,Paramétrage!$I13,$W$17:$W$90),0)</f>
        <v>1</v>
      </c>
      <c r="X10" s="58">
        <f t="array" ref="X10">IF(ISERROR(SUM(IF(H:H=Paramétrage!$I13,N:N*W:W)))=TRUE,"saisie incomplète",SUM(IF(H:H=Paramétrage!$I13,N:N*W:W)))</f>
        <v>20</v>
      </c>
    </row>
    <row r="11" spans="1:44" ht="21" customHeight="1" x14ac:dyDescent="0.2">
      <c r="C11" s="73"/>
      <c r="D11" s="68" t="s">
        <v>168</v>
      </c>
      <c r="E11" s="697" t="s">
        <v>169</v>
      </c>
      <c r="F11" s="697"/>
      <c r="G11" s="697"/>
      <c r="H11" s="697"/>
      <c r="I11" s="699" t="s">
        <v>170</v>
      </c>
      <c r="J11" s="699"/>
      <c r="K11" s="651" t="s">
        <v>171</v>
      </c>
      <c r="L11" s="651"/>
      <c r="M11" s="651"/>
      <c r="N11" s="651"/>
      <c r="O11" s="69">
        <v>0</v>
      </c>
      <c r="P11" s="69">
        <v>0</v>
      </c>
      <c r="Q11" s="70"/>
      <c r="R11" s="499"/>
      <c r="U11" s="650" t="s">
        <v>27</v>
      </c>
      <c r="V11" s="650"/>
      <c r="W11" s="58">
        <f>ROUND(SUMIF($H$17:$H$90,Paramétrage!$I14,$W$17:$W$90),0)</f>
        <v>0</v>
      </c>
      <c r="X11" s="58">
        <f t="array" ref="X11">IF(ISERROR(SUM(IF(H:H=Paramétrage!$I14,N:N*W:W)))=TRUE,"saisie incomplète",SUM(IF(H:H=Paramétrage!$I14,N:N*W:W)))</f>
        <v>0</v>
      </c>
    </row>
    <row r="12" spans="1:44" ht="21" customHeight="1" x14ac:dyDescent="0.2">
      <c r="B12" s="1"/>
      <c r="C12" s="1"/>
      <c r="U12" s="650" t="s">
        <v>28</v>
      </c>
      <c r="V12" s="650"/>
      <c r="W12" s="58">
        <f>ROUND(SUMIF($H$17:$H$90,Paramétrage!$I15,$W$17:$W$90),0)</f>
        <v>0</v>
      </c>
      <c r="X12" s="58">
        <f t="array" ref="X12">IF(ISERROR(SUM(IF(H:H=Paramétrage!$I15,N:N*W:W)))=TRUE,"saisie incomplète",SUM(IF(H:H=Paramétrage!$I15,N:N*W:W)))</f>
        <v>0</v>
      </c>
    </row>
    <row r="13" spans="1:44" ht="21" customHeight="1" x14ac:dyDescent="0.2">
      <c r="A13" s="53"/>
      <c r="D13" s="73"/>
      <c r="E13" s="73"/>
      <c r="F13" s="73"/>
      <c r="G13" s="73"/>
      <c r="H13" s="73"/>
      <c r="U13" s="650" t="s">
        <v>59</v>
      </c>
      <c r="V13" s="650"/>
      <c r="W13" s="74">
        <f>SUM(AQ17:AQ78)</f>
        <v>7</v>
      </c>
      <c r="X13" s="74">
        <f>SUM(AR17:AR78)</f>
        <v>154</v>
      </c>
    </row>
    <row r="14" spans="1:44" ht="21" customHeight="1" x14ac:dyDescent="0.2">
      <c r="A14" s="53"/>
      <c r="W14" s="54"/>
    </row>
    <row r="15" spans="1:44" ht="21" customHeight="1" x14ac:dyDescent="0.25">
      <c r="A15" s="75"/>
      <c r="B15" s="701" t="s">
        <v>60</v>
      </c>
      <c r="C15" s="701"/>
      <c r="D15" s="701"/>
      <c r="E15" s="662" t="s">
        <v>61</v>
      </c>
      <c r="F15" s="661" t="s">
        <v>62</v>
      </c>
      <c r="G15" s="667" t="s">
        <v>472</v>
      </c>
      <c r="H15" s="661" t="s">
        <v>63</v>
      </c>
      <c r="I15" s="702" t="s">
        <v>64</v>
      </c>
      <c r="J15" s="661" t="s">
        <v>65</v>
      </c>
      <c r="K15" s="661" t="s">
        <v>66</v>
      </c>
      <c r="L15" s="702" t="s">
        <v>67</v>
      </c>
      <c r="M15" s="661" t="s">
        <v>68</v>
      </c>
      <c r="N15" s="76" t="s">
        <v>69</v>
      </c>
      <c r="O15" s="661" t="s">
        <v>126</v>
      </c>
      <c r="P15" s="671" t="s">
        <v>71</v>
      </c>
      <c r="Q15" s="701" t="s">
        <v>72</v>
      </c>
      <c r="R15" s="667" t="s">
        <v>473</v>
      </c>
      <c r="S15" s="671" t="s">
        <v>73</v>
      </c>
      <c r="T15" s="671"/>
      <c r="U15" s="671"/>
      <c r="V15" s="671"/>
      <c r="W15" s="701" t="s">
        <v>13</v>
      </c>
      <c r="X15" s="77" t="s">
        <v>74</v>
      </c>
      <c r="Y15" s="76" t="s">
        <v>75</v>
      </c>
      <c r="Z15" s="76" t="s">
        <v>76</v>
      </c>
      <c r="AA15" s="78" t="s">
        <v>77</v>
      </c>
      <c r="AB15" s="701" t="s">
        <v>78</v>
      </c>
      <c r="AC15" s="701"/>
      <c r="AD15" s="701"/>
      <c r="AE15" s="661" t="s">
        <v>79</v>
      </c>
      <c r="AF15" s="671" t="s">
        <v>80</v>
      </c>
      <c r="AG15" s="703" t="s">
        <v>81</v>
      </c>
      <c r="AH15" s="704" t="s">
        <v>82</v>
      </c>
      <c r="AJ15" s="681" t="s">
        <v>126</v>
      </c>
      <c r="AK15" s="681" t="s">
        <v>71</v>
      </c>
      <c r="AL15" s="681" t="s">
        <v>13</v>
      </c>
      <c r="AM15" s="681" t="s">
        <v>74</v>
      </c>
      <c r="AN15" s="681" t="s">
        <v>75</v>
      </c>
      <c r="AO15" s="681" t="s">
        <v>76</v>
      </c>
      <c r="AP15" s="681" t="s">
        <v>77</v>
      </c>
      <c r="AQ15" s="681" t="s">
        <v>127</v>
      </c>
      <c r="AR15" s="681"/>
    </row>
    <row r="16" spans="1:44" ht="21" customHeight="1" x14ac:dyDescent="0.25">
      <c r="A16" s="75"/>
      <c r="B16" s="79" t="s">
        <v>83</v>
      </c>
      <c r="C16" s="80" t="s">
        <v>84</v>
      </c>
      <c r="D16" s="80" t="s">
        <v>85</v>
      </c>
      <c r="E16" s="662"/>
      <c r="F16" s="661"/>
      <c r="G16" s="668"/>
      <c r="H16" s="661"/>
      <c r="I16" s="702"/>
      <c r="J16" s="661"/>
      <c r="K16" s="661"/>
      <c r="L16" s="702"/>
      <c r="M16" s="661"/>
      <c r="N16" s="81">
        <f>ROUND(N53+N91,1)</f>
        <v>677</v>
      </c>
      <c r="O16" s="661"/>
      <c r="P16" s="671"/>
      <c r="Q16" s="701"/>
      <c r="R16" s="669"/>
      <c r="S16" s="671"/>
      <c r="T16" s="671"/>
      <c r="U16" s="671"/>
      <c r="V16" s="671"/>
      <c r="W16" s="701"/>
      <c r="X16" s="82">
        <f>X53+X91</f>
        <v>154</v>
      </c>
      <c r="Y16" s="83">
        <f>Y53+Y91</f>
        <v>0</v>
      </c>
      <c r="Z16" s="83">
        <f>Z53+Z91</f>
        <v>154</v>
      </c>
      <c r="AA16" s="84">
        <f>AA53+AA91</f>
        <v>154</v>
      </c>
      <c r="AB16" s="701"/>
      <c r="AC16" s="701"/>
      <c r="AD16" s="701"/>
      <c r="AE16" s="661"/>
      <c r="AF16" s="671"/>
      <c r="AG16" s="703"/>
      <c r="AH16" s="704"/>
      <c r="AJ16" s="681"/>
      <c r="AK16" s="681"/>
      <c r="AL16" s="681"/>
      <c r="AM16" s="681"/>
      <c r="AN16" s="681"/>
      <c r="AO16" s="681"/>
      <c r="AP16" s="681"/>
      <c r="AQ16" s="226" t="s">
        <v>39</v>
      </c>
      <c r="AR16" s="227" t="s">
        <v>129</v>
      </c>
    </row>
    <row r="17" spans="1:44" ht="21" customHeight="1" x14ac:dyDescent="0.2">
      <c r="A17" s="674" t="s">
        <v>172</v>
      </c>
      <c r="B17" s="675" t="s">
        <v>87</v>
      </c>
      <c r="C17" s="676" t="s">
        <v>173</v>
      </c>
      <c r="D17" s="677" t="s">
        <v>580</v>
      </c>
      <c r="E17" s="677">
        <v>6</v>
      </c>
      <c r="F17" s="86" t="s">
        <v>174</v>
      </c>
      <c r="G17" s="86"/>
      <c r="H17" s="88" t="s">
        <v>16</v>
      </c>
      <c r="I17" s="89" t="s">
        <v>709</v>
      </c>
      <c r="J17" s="90" t="s">
        <v>363</v>
      </c>
      <c r="K17" s="91" t="s">
        <v>90</v>
      </c>
      <c r="L17" s="92"/>
      <c r="M17" s="90" t="s">
        <v>91</v>
      </c>
      <c r="N17" s="93">
        <v>15</v>
      </c>
      <c r="O17" s="94">
        <v>5</v>
      </c>
      <c r="P17" s="95">
        <v>300</v>
      </c>
      <c r="Q17" s="111" t="s">
        <v>96</v>
      </c>
      <c r="R17" s="516"/>
      <c r="S17" s="687" t="s">
        <v>423</v>
      </c>
      <c r="T17" s="679"/>
      <c r="U17" s="679"/>
      <c r="V17" s="679"/>
      <c r="W17" s="98" t="str">
        <f>IF(OR(P17="",M17=Paramétrage!$C$10,M17=Paramétrage!$C$13,M17=Paramétrage!$C$16,M17=Paramétrage!$C$19,M17=Paramétrage!$C$23,M17=Paramétrage!$C$26,AND(M17&lt;&gt;Paramétrage!$C$9,Q17="Mut+ext")),"",ROUNDUP(O17/P17,0))</f>
        <v/>
      </c>
      <c r="X17" s="99">
        <f>IF(M17="",0,IF(OR(Q17="Mut+ext",VLOOKUP(M17,Paramétrage!$C$6:$E$28,2,0)=0),0,IF(P17="","saisir capacité",N17*W17*VLOOKUP(M17,Paramétrage!$C$6:$E$28,2,0))))</f>
        <v>0</v>
      </c>
      <c r="Y17" s="100"/>
      <c r="Z17" s="101">
        <f t="shared" ref="Z17:Z19" si="0">IF(ISERROR(X17+Y17)=1,X17,X17+Y17)</f>
        <v>0</v>
      </c>
      <c r="AA17" s="102">
        <f>IF(M17="",0,IF(ISERROR(Y17+X17*VLOOKUP(M17,Paramétrage!$C$6:$E$28,3,0))=1,Z17,Y17+X17*VLOOKUP(M17,Paramétrage!$C$6:$E$28,3,0)))</f>
        <v>0</v>
      </c>
      <c r="AB17" s="641"/>
      <c r="AC17" s="641"/>
      <c r="AD17" s="641"/>
      <c r="AE17" s="103"/>
      <c r="AF17" s="104"/>
      <c r="AG17" s="353">
        <f>IF(F17="",0,IF(K17="",0,IF(SUMIF(F17:F19,F17,O17:O19)=0,0,IF(K17="Obligatoire",AH17/O17,IF(L17="",AH17/SUMIF(F17:F19,F17,O17:O19),AH17/(SUMIF(F17:F19,F17,O17:O19)/L17))))))</f>
        <v>15</v>
      </c>
      <c r="AH17" s="354">
        <f>N17*O17</f>
        <v>75</v>
      </c>
      <c r="AJ17" s="234">
        <f>IF(SUMIF(F17:F19,F17,O17:O19)=0,0,$N$3*O17/SUMIF(F17:F19,F17,O17:O19))</f>
        <v>0</v>
      </c>
      <c r="AK17" s="235">
        <f>P17</f>
        <v>300</v>
      </c>
      <c r="AL17" s="236">
        <f t="shared" ref="AL17:AL19" si="1">IF(AK17=0,"",ROUNDUP(AJ17/AK17,0))</f>
        <v>0</v>
      </c>
      <c r="AM17" s="237">
        <f>IF(M17="",0,IF(OR(Q17="Mut+ext",VLOOKUP(M17,Paramétrage!$C$6:$E$28,2,0)=0),0,IF(P17="","saisir capacité",IF(Q17="Mut+ext",0,N17*AL17*VLOOKUP(M17,Paramétrage!$C$6:$E$28,2,0)))))</f>
        <v>0</v>
      </c>
      <c r="AN17" s="238"/>
      <c r="AO17" s="237">
        <f t="shared" ref="AO17:AO19" si="2">IF(ISERROR(AM17+AN17)=1,AM17,AM17+AN17)</f>
        <v>0</v>
      </c>
      <c r="AP17" s="237">
        <f>IF(M17="",0,IF(ISERROR(AN17+AM17*VLOOKUP(M17,Paramétrage!$C$6:$E$28,3,0))=1,AO17,AN17+AM17*VLOOKUP(M17,Paramétrage!$C$6:$E$28,3,0)))</f>
        <v>0</v>
      </c>
      <c r="AQ17" s="234">
        <f>IF(M17="",0,IF(OR(Q17="oui",VLOOKUP(M17,Paramétrage!$C$6:$E$28,2,0)=0),0,IF(W17="",0,W17-AL17)))</f>
        <v>0</v>
      </c>
      <c r="AR17" s="235">
        <f t="shared" ref="AR17:AR19" si="3">AA17-AP17-Y17</f>
        <v>0</v>
      </c>
    </row>
    <row r="18" spans="1:44" ht="21" customHeight="1" x14ac:dyDescent="0.2">
      <c r="A18" s="674"/>
      <c r="B18" s="675"/>
      <c r="C18" s="676"/>
      <c r="D18" s="677"/>
      <c r="E18" s="677"/>
      <c r="F18" s="86" t="s">
        <v>175</v>
      </c>
      <c r="G18" s="86"/>
      <c r="H18" s="507" t="s">
        <v>16</v>
      </c>
      <c r="I18" s="89" t="s">
        <v>708</v>
      </c>
      <c r="J18" s="90" t="s">
        <v>363</v>
      </c>
      <c r="K18" s="108" t="s">
        <v>90</v>
      </c>
      <c r="L18" s="92"/>
      <c r="M18" s="90" t="s">
        <v>91</v>
      </c>
      <c r="N18" s="109">
        <v>15</v>
      </c>
      <c r="O18" s="110">
        <v>5</v>
      </c>
      <c r="P18" s="95">
        <v>300</v>
      </c>
      <c r="Q18" s="111" t="s">
        <v>96</v>
      </c>
      <c r="R18" s="516"/>
      <c r="S18" s="687" t="s">
        <v>423</v>
      </c>
      <c r="T18" s="687"/>
      <c r="U18" s="687"/>
      <c r="V18" s="687"/>
      <c r="W18" s="98" t="str">
        <f>IF(OR(P18="",M18=Paramétrage!$C$10,M18=Paramétrage!$C$13,M18=Paramétrage!$C$16,M18=Paramétrage!$C$19,M18=Paramétrage!$C$23,M18=Paramétrage!$C$26,AND(M18&lt;&gt;Paramétrage!$C$9,Q18="Mut+ext")),"",ROUNDUP(O18/P18,0))</f>
        <v/>
      </c>
      <c r="X18" s="112">
        <f>IF(M18="",0,IF(OR(Q18="Mut+ext",VLOOKUP(M18,Paramétrage!$C$6:$E$28,2,0)=0),0,IF(P18="","saisir capacité",N18*W18*VLOOKUP(M18,Paramétrage!$C$6:$E$28,2,0))))</f>
        <v>0</v>
      </c>
      <c r="Y18" s="113"/>
      <c r="Z18" s="114">
        <f t="shared" si="0"/>
        <v>0</v>
      </c>
      <c r="AA18" s="115">
        <f>IF(M18="",0,IF(ISERROR(Y18+X18*VLOOKUP(M18,Paramétrage!$C$6:$E$28,3,0))=1,Z18,Y18+X18*VLOOKUP(M18,Paramétrage!$C$6:$E$28,3,0)))</f>
        <v>0</v>
      </c>
      <c r="AB18" s="641"/>
      <c r="AC18" s="641"/>
      <c r="AD18" s="641"/>
      <c r="AE18" s="116"/>
      <c r="AF18" s="104"/>
      <c r="AG18" s="353">
        <f>IF(F18="",0,IF(K18="",0,IF(SUMIF(F17:F19,F18,O17:O19)=0,0,IF(K18="Obligatoire",AH18/O18,IF(L18="",AH18/SUMIF(F17:F19,F18,O17:O19),AH18/(SUMIF(F17:F19,F18,O17:O19)/L18))))))</f>
        <v>15</v>
      </c>
      <c r="AH18" s="182">
        <f>N18*O18</f>
        <v>75</v>
      </c>
      <c r="AJ18" s="234">
        <f>IF(SUMIF(F17:F19,F18,O17:O19)=0,0,$N$3*O18/SUMIF(F17:F19,F18,O17:O19))</f>
        <v>0</v>
      </c>
      <c r="AK18" s="235">
        <f>P18</f>
        <v>300</v>
      </c>
      <c r="AL18" s="236">
        <f t="shared" si="1"/>
        <v>0</v>
      </c>
      <c r="AM18" s="237">
        <f>IF(M18="",0,IF(OR(Q18="Mut+ext",VLOOKUP(M18,Paramétrage!$C$6:$E$28,2,0)=0),0,IF(P18="","saisir capacité",IF(Q18="Mut+ext",0,N18*AL18*VLOOKUP(M18,Paramétrage!$C$6:$E$28,2,0)))))</f>
        <v>0</v>
      </c>
      <c r="AN18" s="238"/>
      <c r="AO18" s="237">
        <f t="shared" si="2"/>
        <v>0</v>
      </c>
      <c r="AP18" s="237">
        <f>IF(M18="",0,IF(ISERROR(AN18+AM18*VLOOKUP(M18,Paramétrage!$C$6:$E$28,3,0))=1,AO18,AN18+AM18*VLOOKUP(M18,Paramétrage!$C$6:$E$28,3,0)))</f>
        <v>0</v>
      </c>
      <c r="AQ18" s="234">
        <f>IF(M18="",0,IF(OR(Q18="oui",VLOOKUP(M18,Paramétrage!$C$6:$E$28,2,0)=0),0,IF(W18="",0,W18-AL18)))</f>
        <v>0</v>
      </c>
      <c r="AR18" s="235">
        <f t="shared" si="3"/>
        <v>0</v>
      </c>
    </row>
    <row r="19" spans="1:44" ht="21" customHeight="1" x14ac:dyDescent="0.2">
      <c r="A19" s="674"/>
      <c r="B19" s="675"/>
      <c r="C19" s="676"/>
      <c r="D19" s="677"/>
      <c r="E19" s="677"/>
      <c r="F19" s="86" t="s">
        <v>176</v>
      </c>
      <c r="G19" s="86"/>
      <c r="H19" s="507" t="s">
        <v>16</v>
      </c>
      <c r="I19" s="89" t="s">
        <v>579</v>
      </c>
      <c r="J19" s="90" t="s">
        <v>363</v>
      </c>
      <c r="K19" s="108" t="s">
        <v>90</v>
      </c>
      <c r="L19" s="92"/>
      <c r="M19" s="90" t="s">
        <v>95</v>
      </c>
      <c r="N19" s="109">
        <v>20</v>
      </c>
      <c r="O19" s="110">
        <v>5</v>
      </c>
      <c r="P19" s="95">
        <v>40</v>
      </c>
      <c r="Q19" s="111" t="s">
        <v>96</v>
      </c>
      <c r="R19" s="516"/>
      <c r="S19" s="687" t="s">
        <v>423</v>
      </c>
      <c r="T19" s="687"/>
      <c r="U19" s="687"/>
      <c r="V19" s="687"/>
      <c r="W19" s="98" t="str">
        <f>IF(OR(P19="",M19=Paramétrage!$C$10,M19=Paramétrage!$C$13,M19=Paramétrage!$C$16,M19=Paramétrage!$C$19,M19=Paramétrage!$C$23,M19=Paramétrage!$C$26,AND(M19&lt;&gt;Paramétrage!$C$9,Q19="Mut+ext")),"",ROUNDUP(O19/P19,0))</f>
        <v/>
      </c>
      <c r="X19" s="112">
        <f>IF(M19="",0,IF(OR(Q19="Mut+ext",VLOOKUP(M19,Paramétrage!$C$6:$E$28,2,0)=0),0,IF(P19="","saisir capacité",N19*W19*VLOOKUP(M19,Paramétrage!$C$6:$E$28,2,0))))</f>
        <v>0</v>
      </c>
      <c r="Y19" s="113"/>
      <c r="Z19" s="114">
        <f t="shared" si="0"/>
        <v>0</v>
      </c>
      <c r="AA19" s="115">
        <f>IF(M19="",0,IF(ISERROR(Y19+X19*VLOOKUP(M19,Paramétrage!$C$6:$E$28,3,0))=1,Z19,Y19+X19*VLOOKUP(M19,Paramétrage!$C$6:$E$28,3,0)))</f>
        <v>0</v>
      </c>
      <c r="AB19" s="641"/>
      <c r="AC19" s="641"/>
      <c r="AD19" s="641"/>
      <c r="AE19" s="116"/>
      <c r="AF19" s="104"/>
      <c r="AG19" s="353">
        <f>IF(F19="",0,IF(K19="",0,IF(SUMIF(F17:F19,F19,O17:O19)=0,0,IF(K19="Obligatoire",AH19/O19,IF(L19="",AH19/SUMIF(F17:F19,F19,O17:O19),AH19/(SUMIF(F17:F19,F19,O17:O19)/L19))))))</f>
        <v>20</v>
      </c>
      <c r="AH19" s="182">
        <f>N19*O19</f>
        <v>100</v>
      </c>
      <c r="AJ19" s="234">
        <f>IF(SUMIF(F17:F19,F19,O17:O19)=0,0,$N$3*O19/SUMIF(F17:F19,F19,O17:O19))</f>
        <v>0</v>
      </c>
      <c r="AK19" s="235">
        <f>P19</f>
        <v>40</v>
      </c>
      <c r="AL19" s="236">
        <f t="shared" si="1"/>
        <v>0</v>
      </c>
      <c r="AM19" s="237">
        <f>IF(M19="",0,IF(OR(Q19="Mut+ext",VLOOKUP(M19,Paramétrage!$C$6:$E$28,2,0)=0),0,IF(P19="","saisir capacité",IF(Q19="Mut+ext",0,N19*AL19*VLOOKUP(M19,Paramétrage!$C$6:$E$28,2,0)))))</f>
        <v>0</v>
      </c>
      <c r="AN19" s="238"/>
      <c r="AO19" s="237">
        <f t="shared" si="2"/>
        <v>0</v>
      </c>
      <c r="AP19" s="237">
        <f>IF(M19="",0,IF(ISERROR(AN19+AM19*VLOOKUP(M19,Paramétrage!$C$6:$E$28,3,0))=1,AO19,AN19+AM19*VLOOKUP(M19,Paramétrage!$C$6:$E$28,3,0)))</f>
        <v>0</v>
      </c>
      <c r="AQ19" s="234">
        <f>IF(M19="",0,IF(OR(Q19="oui",VLOOKUP(M19,Paramétrage!$C$6:$E$28,2,0)=0),0,IF(W19="",0,W19-AL19)))</f>
        <v>0</v>
      </c>
      <c r="AR19" s="235">
        <f t="shared" si="3"/>
        <v>0</v>
      </c>
    </row>
    <row r="20" spans="1:44" ht="21" customHeight="1" x14ac:dyDescent="0.2">
      <c r="A20" s="674"/>
      <c r="B20" s="675"/>
      <c r="C20" s="676"/>
      <c r="D20" s="122"/>
      <c r="E20" s="122"/>
      <c r="F20" s="122"/>
      <c r="G20" s="122"/>
      <c r="H20" s="355"/>
      <c r="I20" s="356"/>
      <c r="J20" s="356"/>
      <c r="K20" s="125"/>
      <c r="L20" s="126"/>
      <c r="M20" s="357"/>
      <c r="N20" s="128">
        <f>+AG20</f>
        <v>50</v>
      </c>
      <c r="O20" s="129"/>
      <c r="P20" s="129"/>
      <c r="Q20" s="358"/>
      <c r="R20" s="517"/>
      <c r="S20" s="131"/>
      <c r="T20" s="131"/>
      <c r="U20" s="131"/>
      <c r="V20" s="132"/>
      <c r="W20" s="130"/>
      <c r="X20" s="134">
        <f>SUM(X17:X19)</f>
        <v>0</v>
      </c>
      <c r="Y20" s="127">
        <f>SUM(Y17:Y19)</f>
        <v>0</v>
      </c>
      <c r="Z20" s="135">
        <f>X20+Y20</f>
        <v>0</v>
      </c>
      <c r="AA20" s="136">
        <f>SUM(AA17:AA19)</f>
        <v>0</v>
      </c>
      <c r="AB20" s="361"/>
      <c r="AC20" s="362"/>
      <c r="AD20" s="363"/>
      <c r="AE20" s="364"/>
      <c r="AF20" s="132"/>
      <c r="AG20" s="365">
        <f>SUM(AG17:AG19)</f>
        <v>50</v>
      </c>
      <c r="AH20" s="366">
        <f>SUM(AH17:AH19)</f>
        <v>250</v>
      </c>
    </row>
    <row r="21" spans="1:44" ht="21" customHeight="1" x14ac:dyDescent="0.2">
      <c r="A21" s="674"/>
      <c r="B21" s="675"/>
      <c r="C21" s="676" t="s">
        <v>177</v>
      </c>
      <c r="D21" s="677" t="s">
        <v>648</v>
      </c>
      <c r="E21" s="678">
        <v>6</v>
      </c>
      <c r="F21" s="228" t="s">
        <v>178</v>
      </c>
      <c r="G21" s="86" t="s">
        <v>505</v>
      </c>
      <c r="H21" s="509" t="s">
        <v>16</v>
      </c>
      <c r="I21" s="184" t="s">
        <v>236</v>
      </c>
      <c r="J21" s="90" t="s">
        <v>358</v>
      </c>
      <c r="K21" s="108" t="s">
        <v>94</v>
      </c>
      <c r="L21" s="92">
        <v>1</v>
      </c>
      <c r="M21" s="90" t="s">
        <v>95</v>
      </c>
      <c r="N21" s="109">
        <v>36</v>
      </c>
      <c r="O21" s="110">
        <v>35</v>
      </c>
      <c r="P21" s="95">
        <v>40</v>
      </c>
      <c r="Q21" s="111" t="s">
        <v>96</v>
      </c>
      <c r="R21" s="516"/>
      <c r="S21" s="687" t="s">
        <v>429</v>
      </c>
      <c r="T21" s="687"/>
      <c r="U21" s="687"/>
      <c r="V21" s="687"/>
      <c r="W21" s="98" t="str">
        <f>IF(OR(P21="",M21=Paramétrage!$C$10,M21=Paramétrage!$C$13,M21=Paramétrage!$C$16,M21=Paramétrage!$C$19,M21=Paramétrage!$C$23,M21=Paramétrage!$C$26,AND(M21&lt;&gt;Paramétrage!$C$9,Q21="Mut+ext")),"",ROUNDUP(O21/P21,0))</f>
        <v/>
      </c>
      <c r="X21" s="112">
        <f>IF(M21="",0,IF(OR(Q21="Mut+ext",VLOOKUP(M21,Paramétrage!$C$6:$E$28,2,0)=0),0,IF(P21="","saisir capacité",N21*W21*VLOOKUP(M21,Paramétrage!$C$6:$E$28,2,0))))</f>
        <v>0</v>
      </c>
      <c r="Y21" s="113"/>
      <c r="Z21" s="114">
        <f t="shared" ref="Z21:Z26" si="4">IF(ISERROR(X21+Y21)=1,X21,X21+Y21)</f>
        <v>0</v>
      </c>
      <c r="AA21" s="115">
        <f>IF(M21="",0,IF(ISERROR(Y21+X21*VLOOKUP(M21,Paramétrage!$C$6:$E$28,3,0))=1,Z21,Y21+X21*VLOOKUP(M21,Paramétrage!$C$6:$E$28,3,0)))</f>
        <v>0</v>
      </c>
      <c r="AB21" s="641" t="s">
        <v>238</v>
      </c>
      <c r="AC21" s="641"/>
      <c r="AD21" s="641"/>
      <c r="AE21" s="116"/>
      <c r="AF21" s="97"/>
      <c r="AG21" s="353">
        <f>IF(F21="",0,IF(K21="",0,IF(SUMIF(F21:F26,F21,O21:O26)=0,0,IF(K21="Obligatoire",AH21/O21,IF(L21="",AH21/SUMIF(F21:F26,F21,O21:O26),AH21/(SUMIF(F21:F26,F21,O21:O26)/L21))))))</f>
        <v>31.5</v>
      </c>
      <c r="AH21" s="354">
        <f t="shared" ref="AH21:AH26" si="5">N21*O21</f>
        <v>1260</v>
      </c>
      <c r="AJ21" s="234">
        <f>IF(SUMIF(F21:F26,F21,O21:O26)=0,0,$N$3*O21/SUMIF(F21:F26,F21,O21:O26))</f>
        <v>0</v>
      </c>
      <c r="AK21" s="235">
        <f t="shared" ref="AK21:AK26" si="6">P21</f>
        <v>40</v>
      </c>
      <c r="AL21" s="236">
        <f t="shared" ref="AL21:AL26" si="7">IF(AK21=0,"",ROUNDUP(AJ21/AK21,0))</f>
        <v>0</v>
      </c>
      <c r="AM21" s="237">
        <f>IF(M21="",0,IF(OR(Q21="Mut+ext",VLOOKUP(M21,Paramétrage!$C$6:$E$28,2,0)=0),0,IF(P21="","saisir capacité",IF(Q21="Mut+ext",0,N21*AL21*VLOOKUP(M21,Paramétrage!$C$6:$E$28,2,0)))))</f>
        <v>0</v>
      </c>
      <c r="AN21" s="238"/>
      <c r="AO21" s="237">
        <f t="shared" ref="AO21:AO26" si="8">IF(ISERROR(AM21+AN21)=1,AM21,AM21+AN21)</f>
        <v>0</v>
      </c>
      <c r="AP21" s="237">
        <f>IF(M21="",0,IF(ISERROR(AN21+AM21*VLOOKUP(M21,Paramétrage!$C$6:$E$28,3,0))=1,AO21,AN21+AM21*VLOOKUP(M21,Paramétrage!$C$6:$E$28,3,0)))</f>
        <v>0</v>
      </c>
      <c r="AQ21" s="234">
        <f>IF(M21="",0,IF(OR(Q21="oui",VLOOKUP(M21,Paramétrage!$C$6:$E$28,2,0)=0),0,IF(W21="",0,W21-AL21)))</f>
        <v>0</v>
      </c>
      <c r="AR21" s="235">
        <f t="shared" ref="AR21:AR26" si="9">AA21-AP21-Y21</f>
        <v>0</v>
      </c>
    </row>
    <row r="22" spans="1:44" ht="21" customHeight="1" x14ac:dyDescent="0.2">
      <c r="A22" s="674"/>
      <c r="B22" s="675"/>
      <c r="C22" s="676"/>
      <c r="D22" s="677"/>
      <c r="E22" s="678"/>
      <c r="F22" s="86" t="s">
        <v>178</v>
      </c>
      <c r="G22" s="86" t="s">
        <v>506</v>
      </c>
      <c r="H22" s="507" t="s">
        <v>16</v>
      </c>
      <c r="I22" s="184" t="s">
        <v>239</v>
      </c>
      <c r="J22" s="90" t="s">
        <v>358</v>
      </c>
      <c r="K22" s="108" t="s">
        <v>94</v>
      </c>
      <c r="L22" s="92">
        <v>1</v>
      </c>
      <c r="M22" s="90" t="s">
        <v>95</v>
      </c>
      <c r="N22" s="109">
        <v>36</v>
      </c>
      <c r="O22" s="110">
        <v>5</v>
      </c>
      <c r="P22" s="95">
        <v>40</v>
      </c>
      <c r="Q22" s="96" t="s">
        <v>96</v>
      </c>
      <c r="R22" s="516"/>
      <c r="S22" s="687" t="s">
        <v>430</v>
      </c>
      <c r="T22" s="687"/>
      <c r="U22" s="687"/>
      <c r="V22" s="687"/>
      <c r="W22" s="98" t="str">
        <f>IF(OR(P22="",M22=Paramétrage!$C$10,M22=Paramétrage!$C$13,M22=Paramétrage!$C$16,M22=Paramétrage!$C$19,M22=Paramétrage!$C$23,M22=Paramétrage!$C$26,AND(M22&lt;&gt;Paramétrage!$C$9,Q22="Mut+ext")),"",ROUNDUP(O22/P22,0))</f>
        <v/>
      </c>
      <c r="X22" s="112">
        <f>IF(M22="",0,IF(OR(Q22="Mut+ext",VLOOKUP(M22,Paramétrage!$C$6:$E$28,2,0)=0),0,IF(P22="","saisir capacité",N22*W22*VLOOKUP(M22,Paramétrage!$C$6:$E$28,2,0))))</f>
        <v>0</v>
      </c>
      <c r="Y22" s="113"/>
      <c r="Z22" s="114">
        <f t="shared" si="4"/>
        <v>0</v>
      </c>
      <c r="AA22" s="115">
        <f>IF(M22="",0,IF(ISERROR(Y22+X22*VLOOKUP(M22,Paramétrage!$C$6:$E$28,3,0))=1,Z22,Y22+X22*VLOOKUP(M22,Paramétrage!$C$6:$E$28,3,0)))</f>
        <v>0</v>
      </c>
      <c r="AB22" s="641"/>
      <c r="AC22" s="641"/>
      <c r="AD22" s="641"/>
      <c r="AE22" s="116"/>
      <c r="AF22" s="104"/>
      <c r="AG22" s="353">
        <f>IF(F22="",0,IF(K22="",0,IF(SUMIF(F21:F26,F22,O21:O26)=0,0,IF(K22="Obligatoire",AH22/O22,IF(L22="",AH22/SUMIF(F21:F26,F22,O21:O26),AH22/(SUMIF(F21:F26,F22,O21:O26)/L22))))))</f>
        <v>4.5</v>
      </c>
      <c r="AH22" s="182">
        <f t="shared" si="5"/>
        <v>180</v>
      </c>
      <c r="AJ22" s="234">
        <f>IF(SUMIF(F21:F26,F22,O21:O26)=0,0,$N$3*O22/SUMIF(F21:F26,F22,O21:O26))</f>
        <v>0</v>
      </c>
      <c r="AK22" s="235">
        <f t="shared" si="6"/>
        <v>40</v>
      </c>
      <c r="AL22" s="236">
        <f t="shared" si="7"/>
        <v>0</v>
      </c>
      <c r="AM22" s="237">
        <f>IF(M22="",0,IF(OR(Q22="Mut+ext",VLOOKUP(M22,Paramétrage!$C$6:$E$28,2,0)=0),0,IF(P22="","saisir capacité",IF(Q22="Mut+ext",0,N22*AL22*VLOOKUP(M22,Paramétrage!$C$6:$E$28,2,0)))))</f>
        <v>0</v>
      </c>
      <c r="AN22" s="238"/>
      <c r="AO22" s="237">
        <f t="shared" si="8"/>
        <v>0</v>
      </c>
      <c r="AP22" s="237">
        <f>IF(M22="",0,IF(ISERROR(AN22+AM22*VLOOKUP(M22,Paramétrage!$C$6:$E$28,3,0))=1,AO22,AN22+AM22*VLOOKUP(M22,Paramétrage!$C$6:$E$28,3,0)))</f>
        <v>0</v>
      </c>
      <c r="AQ22" s="234">
        <f>IF(M22="",0,IF(OR(Q22="oui",VLOOKUP(M22,Paramétrage!$C$6:$E$28,2,0)=0),0,IF(W22="",0,W22-AL22)))</f>
        <v>0</v>
      </c>
      <c r="AR22" s="235">
        <f t="shared" si="9"/>
        <v>0</v>
      </c>
    </row>
    <row r="23" spans="1:44" ht="21" customHeight="1" x14ac:dyDescent="0.2">
      <c r="A23" s="674"/>
      <c r="B23" s="675"/>
      <c r="C23" s="676"/>
      <c r="D23" s="677"/>
      <c r="E23" s="678"/>
      <c r="F23" s="86" t="s">
        <v>179</v>
      </c>
      <c r="G23" s="86" t="s">
        <v>507</v>
      </c>
      <c r="H23" s="507" t="s">
        <v>16</v>
      </c>
      <c r="I23" s="184" t="s">
        <v>241</v>
      </c>
      <c r="J23" s="90" t="s">
        <v>358</v>
      </c>
      <c r="K23" s="108" t="s">
        <v>94</v>
      </c>
      <c r="L23" s="92">
        <v>1</v>
      </c>
      <c r="M23" s="90" t="s">
        <v>95</v>
      </c>
      <c r="N23" s="109">
        <v>36</v>
      </c>
      <c r="O23" s="110">
        <v>5</v>
      </c>
      <c r="P23" s="95">
        <v>40</v>
      </c>
      <c r="Q23" s="111" t="s">
        <v>96</v>
      </c>
      <c r="R23" s="516"/>
      <c r="S23" s="687" t="s">
        <v>431</v>
      </c>
      <c r="T23" s="687"/>
      <c r="U23" s="687"/>
      <c r="V23" s="687"/>
      <c r="W23" s="98" t="str">
        <f>IF(OR(P23="",M23=Paramétrage!$C$10,M23=Paramétrage!$C$13,M23=Paramétrage!$C$16,M23=Paramétrage!$C$19,M23=Paramétrage!$C$23,M23=Paramétrage!$C$26,AND(M23&lt;&gt;Paramétrage!$C$9,Q23="Mut+ext")),"",ROUNDUP(O23/P23,0))</f>
        <v/>
      </c>
      <c r="X23" s="112">
        <f>IF(M23="",0,IF(OR(Q23="Mut+ext",VLOOKUP(M23,Paramétrage!$C$6:$E$28,2,0)=0),0,IF(P23="","saisir capacité",N23*W23*VLOOKUP(M23,Paramétrage!$C$6:$E$28,2,0))))</f>
        <v>0</v>
      </c>
      <c r="Y23" s="113"/>
      <c r="Z23" s="114">
        <f t="shared" si="4"/>
        <v>0</v>
      </c>
      <c r="AA23" s="115">
        <f>IF(M23="",0,IF(ISERROR(Y23+X23*VLOOKUP(M23,Paramétrage!$C$6:$E$28,3,0))=1,Z23,Y23+X23*VLOOKUP(M23,Paramétrage!$C$6:$E$28,3,0)))</f>
        <v>0</v>
      </c>
      <c r="AB23" s="641"/>
      <c r="AC23" s="641"/>
      <c r="AD23" s="641"/>
      <c r="AE23" s="116"/>
      <c r="AF23" s="104"/>
      <c r="AG23" s="353">
        <f>IF(F23="",0,IF(K23="",0,IF(SUMIF(F21:F26,F23,O21:O26)=0,0,IF(K23="Obligatoire",AH23/O23,IF(L23="",AH23/SUMIF(F21:F26,F23,O21:O26),AH23/(SUMIF(F21:F26,F23,O21:O26)/L23))))))</f>
        <v>18</v>
      </c>
      <c r="AH23" s="182">
        <f t="shared" si="5"/>
        <v>180</v>
      </c>
      <c r="AJ23" s="234">
        <f>IF(SUMIF(F21:F26,F23,O21:O26)=0,0,$N$3*O23/SUMIF(F21:F26,F23,O21:O26))</f>
        <v>0</v>
      </c>
      <c r="AK23" s="235">
        <f t="shared" si="6"/>
        <v>40</v>
      </c>
      <c r="AL23" s="236">
        <f t="shared" si="7"/>
        <v>0</v>
      </c>
      <c r="AM23" s="237">
        <f>IF(M23="",0,IF(OR(Q23="Mut+ext",VLOOKUP(M23,Paramétrage!$C$6:$E$28,2,0)=0),0,IF(P23="","saisir capacité",IF(Q23="Mut+ext",0,N23*AL23*VLOOKUP(M23,Paramétrage!$C$6:$E$28,2,0)))))</f>
        <v>0</v>
      </c>
      <c r="AN23" s="238"/>
      <c r="AO23" s="237">
        <f t="shared" si="8"/>
        <v>0</v>
      </c>
      <c r="AP23" s="237">
        <f>IF(M23="",0,IF(ISERROR(AN23+AM23*VLOOKUP(M23,Paramétrage!$C$6:$E$28,3,0))=1,AO23,AN23+AM23*VLOOKUP(M23,Paramétrage!$C$6:$E$28,3,0)))</f>
        <v>0</v>
      </c>
      <c r="AQ23" s="234">
        <f>IF(M23="",0,IF(OR(Q23="oui",VLOOKUP(M23,Paramétrage!$C$6:$E$28,2,0)=0),0,IF(W23="",0,W23-AL23)))</f>
        <v>0</v>
      </c>
      <c r="AR23" s="235">
        <f t="shared" si="9"/>
        <v>0</v>
      </c>
    </row>
    <row r="24" spans="1:44" ht="21" customHeight="1" x14ac:dyDescent="0.2">
      <c r="A24" s="674"/>
      <c r="B24" s="675"/>
      <c r="C24" s="676"/>
      <c r="D24" s="677"/>
      <c r="E24" s="678"/>
      <c r="F24" s="87" t="s">
        <v>179</v>
      </c>
      <c r="G24" s="86" t="s">
        <v>508</v>
      </c>
      <c r="H24" s="507" t="s">
        <v>16</v>
      </c>
      <c r="I24" s="184" t="s">
        <v>242</v>
      </c>
      <c r="J24" s="90" t="s">
        <v>358</v>
      </c>
      <c r="K24" s="108" t="s">
        <v>94</v>
      </c>
      <c r="L24" s="92">
        <v>1</v>
      </c>
      <c r="M24" s="90" t="s">
        <v>95</v>
      </c>
      <c r="N24" s="109">
        <v>36</v>
      </c>
      <c r="O24" s="110">
        <v>5</v>
      </c>
      <c r="P24" s="95">
        <v>40</v>
      </c>
      <c r="Q24" s="111" t="s">
        <v>96</v>
      </c>
      <c r="R24" s="516"/>
      <c r="S24" s="687" t="s">
        <v>430</v>
      </c>
      <c r="T24" s="687"/>
      <c r="U24" s="687"/>
      <c r="V24" s="687"/>
      <c r="W24" s="98" t="str">
        <f>IF(OR(P24="",M24=Paramétrage!$C$10,M24=Paramétrage!$C$13,M24=Paramétrage!$C$16,M24=Paramétrage!$C$19,M24=Paramétrage!$C$23,M24=Paramétrage!$C$26,AND(M24&lt;&gt;Paramétrage!$C$9,Q24="Mut+ext")),"",ROUNDUP(O24/P24,0))</f>
        <v/>
      </c>
      <c r="X24" s="112">
        <f>IF(M24="",0,IF(OR(Q24="Mut+ext",VLOOKUP(M24,Paramétrage!$C$6:$E$28,2,0)=0),0,IF(P24="","saisir capacité",N24*W24*VLOOKUP(M24,Paramétrage!$C$6:$E$28,2,0))))</f>
        <v>0</v>
      </c>
      <c r="Y24" s="113"/>
      <c r="Z24" s="114">
        <f t="shared" si="4"/>
        <v>0</v>
      </c>
      <c r="AA24" s="115">
        <f>IF(M24="",0,IF(ISERROR(Y24+X24*VLOOKUP(M24,Paramétrage!$C$6:$E$28,3,0))=1,Z24,Y24+X24*VLOOKUP(M24,Paramétrage!$C$6:$E$28,3,0)))</f>
        <v>0</v>
      </c>
      <c r="AB24" s="641"/>
      <c r="AC24" s="641"/>
      <c r="AD24" s="641"/>
      <c r="AE24" s="116"/>
      <c r="AF24" s="104"/>
      <c r="AG24" s="353">
        <f>IF(F24="",0,IF(K24="",0,IF(SUMIF(F21:F26,F24,O21:O26)=0,0,IF(K24="Obligatoire",AH24/O24,IF(L24="",AH24/SUMIF(F21:F26,F24,O21:O26),AH24/(SUMIF(F21:F26,F24,O21:O26)/L24))))))</f>
        <v>18</v>
      </c>
      <c r="AH24" s="182">
        <f t="shared" si="5"/>
        <v>180</v>
      </c>
      <c r="AJ24" s="234">
        <f>IF(SUMIF(F21:F26,F24,O21:O26)=0,0,$N$3*O24/SUMIF(F21:F26,F24,O21:O26))</f>
        <v>0</v>
      </c>
      <c r="AK24" s="235">
        <f t="shared" si="6"/>
        <v>40</v>
      </c>
      <c r="AL24" s="236">
        <f t="shared" si="7"/>
        <v>0</v>
      </c>
      <c r="AM24" s="237">
        <f>IF(M24="",0,IF(OR(Q24="Mut+ext",VLOOKUP(M24,Paramétrage!$C$6:$E$28,2,0)=0),0,IF(P24="","saisir capacité",IF(Q24="Mut+ext",0,N24*AL24*VLOOKUP(M24,Paramétrage!$C$6:$E$28,2,0)))))</f>
        <v>0</v>
      </c>
      <c r="AN24" s="238"/>
      <c r="AO24" s="237">
        <f t="shared" si="8"/>
        <v>0</v>
      </c>
      <c r="AP24" s="237">
        <f>IF(M24="",0,IF(ISERROR(AN24+AM24*VLOOKUP(M24,Paramétrage!$C$6:$E$28,3,0))=1,AO24,AN24+AM24*VLOOKUP(M24,Paramétrage!$C$6:$E$28,3,0)))</f>
        <v>0</v>
      </c>
      <c r="AQ24" s="234">
        <f>IF(M24="",0,IF(OR(Q24="oui",VLOOKUP(M24,Paramétrage!$C$6:$E$28,2,0)=0),0,IF(W24="",0,W24-AL24)))</f>
        <v>0</v>
      </c>
      <c r="AR24" s="235">
        <f t="shared" si="9"/>
        <v>0</v>
      </c>
    </row>
    <row r="25" spans="1:44" ht="21" customHeight="1" x14ac:dyDescent="0.2">
      <c r="A25" s="674"/>
      <c r="B25" s="675"/>
      <c r="C25" s="676"/>
      <c r="D25" s="677"/>
      <c r="E25" s="678"/>
      <c r="F25" s="86" t="s">
        <v>180</v>
      </c>
      <c r="G25" s="86" t="s">
        <v>509</v>
      </c>
      <c r="H25" s="510" t="s">
        <v>16</v>
      </c>
      <c r="I25" s="144" t="s">
        <v>243</v>
      </c>
      <c r="J25" s="90" t="s">
        <v>358</v>
      </c>
      <c r="K25" s="108" t="s">
        <v>90</v>
      </c>
      <c r="L25" s="92"/>
      <c r="M25" s="90" t="s">
        <v>95</v>
      </c>
      <c r="N25" s="109">
        <v>24</v>
      </c>
      <c r="O25" s="110">
        <v>35</v>
      </c>
      <c r="P25" s="95">
        <v>40</v>
      </c>
      <c r="Q25" s="111" t="s">
        <v>92</v>
      </c>
      <c r="R25" s="516"/>
      <c r="S25" s="687" t="s">
        <v>237</v>
      </c>
      <c r="T25" s="687"/>
      <c r="U25" s="687"/>
      <c r="V25" s="687"/>
      <c r="W25" s="98">
        <f>IF(OR(P25="",M25=Paramétrage!$C$10,M25=Paramétrage!$C$13,M25=Paramétrage!$C$16,M25=Paramétrage!$C$19,M25=Paramétrage!$C$23,M25=Paramétrage!$C$26,AND(M25&lt;&gt;Paramétrage!$C$9,Q25="Mut+ext")),"",ROUNDUP(O25/P25,0))</f>
        <v>1</v>
      </c>
      <c r="X25" s="112">
        <f>IF(M25="",0,IF(OR(Q25="Mut+ext",VLOOKUP(M25,Paramétrage!$C$6:$E$28,2,0)=0),0,IF(P25="","saisir capacité",N25*W25*VLOOKUP(M25,Paramétrage!$C$6:$E$28,2,0))))</f>
        <v>24</v>
      </c>
      <c r="Y25" s="113"/>
      <c r="Z25" s="114">
        <f t="shared" si="4"/>
        <v>24</v>
      </c>
      <c r="AA25" s="115">
        <f>IF(M25="",0,IF(ISERROR(Y25+X25*VLOOKUP(M25,Paramétrage!$C$6:$E$28,3,0))=1,Z25,Y25+X25*VLOOKUP(M25,Paramétrage!$C$6:$E$28,3,0)))</f>
        <v>24</v>
      </c>
      <c r="AB25" s="641" t="s">
        <v>238</v>
      </c>
      <c r="AC25" s="641"/>
      <c r="AD25" s="641"/>
      <c r="AE25" s="116"/>
      <c r="AF25" s="104"/>
      <c r="AG25" s="353">
        <f>IF(F25="",0,IF(K25="",0,IF(SUMIF(F21:F26,F25,O21:O26)=0,0,IF(K25="Obligatoire",AH25/O25,IF(L25="",AH25/SUMIF(F21:F26,F25,O21:O26),AH25/(SUMIF(F21:F26,F25,O21:O26)/L25))))))</f>
        <v>24</v>
      </c>
      <c r="AH25" s="182">
        <f t="shared" si="5"/>
        <v>840</v>
      </c>
      <c r="AJ25" s="234">
        <f>IF(SUMIF(F21:F26,F25,O21:O26)=0,0,$N$3*O25/SUMIF(F21:F26,F25,O21:O26))</f>
        <v>0</v>
      </c>
      <c r="AK25" s="235">
        <f t="shared" si="6"/>
        <v>40</v>
      </c>
      <c r="AL25" s="236">
        <f t="shared" si="7"/>
        <v>0</v>
      </c>
      <c r="AM25" s="237">
        <f>IF(M25="",0,IF(OR(Q25="Mut+ext",VLOOKUP(M25,Paramétrage!$C$6:$E$28,2,0)=0),0,IF(P25="","saisir capacité",IF(Q25="Mut+ext",0,N25*AL25*VLOOKUP(M25,Paramétrage!$C$6:$E$28,2,0)))))</f>
        <v>0</v>
      </c>
      <c r="AN25" s="238"/>
      <c r="AO25" s="237">
        <f t="shared" si="8"/>
        <v>0</v>
      </c>
      <c r="AP25" s="237">
        <f>IF(M25="",0,IF(ISERROR(AN25+AM25*VLOOKUP(M25,Paramétrage!$C$6:$E$28,3,0))=1,AO25,AN25+AM25*VLOOKUP(M25,Paramétrage!$C$6:$E$28,3,0)))</f>
        <v>0</v>
      </c>
      <c r="AQ25" s="234">
        <f>IF(M25="",0,IF(OR(Q25="oui",VLOOKUP(M25,Paramétrage!$C$6:$E$28,2,0)=0),0,IF(W25="",0,W25-AL25)))</f>
        <v>1</v>
      </c>
      <c r="AR25" s="235">
        <f t="shared" si="9"/>
        <v>24</v>
      </c>
    </row>
    <row r="26" spans="1:44" ht="21" customHeight="1" x14ac:dyDescent="0.2">
      <c r="A26" s="674"/>
      <c r="B26" s="675"/>
      <c r="C26" s="676"/>
      <c r="D26" s="677"/>
      <c r="E26" s="678"/>
      <c r="F26" s="86"/>
      <c r="G26" s="86"/>
      <c r="H26" s="508"/>
      <c r="I26" s="184"/>
      <c r="J26" s="90"/>
      <c r="K26" s="108"/>
      <c r="L26" s="92"/>
      <c r="M26" s="90"/>
      <c r="N26" s="109"/>
      <c r="O26" s="110"/>
      <c r="P26" s="95"/>
      <c r="Q26" s="111"/>
      <c r="R26" s="516"/>
      <c r="S26" s="687"/>
      <c r="T26" s="687"/>
      <c r="U26" s="687"/>
      <c r="V26" s="687"/>
      <c r="W26" s="98" t="str">
        <f>IF(OR(P26="",M26=Paramétrage!$C$10,M26=Paramétrage!$C$13,M26=Paramétrage!$C$16,M26=Paramétrage!$C$19,M26=Paramétrage!$C$23,M26=Paramétrage!$C$26,AND(M26&lt;&gt;Paramétrage!$C$9,Q26="Mut+ext")),"",ROUNDUP(O26/P26,0))</f>
        <v/>
      </c>
      <c r="X26" s="112">
        <f>IF(M26="",0,IF(OR(Q26="Mut+ext",VLOOKUP(M26,Paramétrage!$C$6:$E$28,2,0)=0),0,IF(P26="","saisir capacité",N26*W26*VLOOKUP(M26,Paramétrage!$C$6:$E$28,2,0))))</f>
        <v>0</v>
      </c>
      <c r="Y26" s="113"/>
      <c r="Z26" s="114">
        <f t="shared" si="4"/>
        <v>0</v>
      </c>
      <c r="AA26" s="115">
        <f>IF(M26="",0,IF(ISERROR(Y26+X26*VLOOKUP(M26,Paramétrage!$C$6:$E$28,3,0))=1,Z26,Y26+X26*VLOOKUP(M26,Paramétrage!$C$6:$E$28,3,0)))</f>
        <v>0</v>
      </c>
      <c r="AB26" s="641"/>
      <c r="AC26" s="641"/>
      <c r="AD26" s="641"/>
      <c r="AE26" s="116"/>
      <c r="AF26" s="104"/>
      <c r="AG26" s="353">
        <f>IF(F26="",0,IF(K26="",0,IF(SUMIF(F21:F26,F26,O21:O26)=0,0,IF(K26="Obligatoire",AH26/O26,IF(L26="",AH26/SUMIF(F21:F26,F26,O21:O26),AH26/(SUMIF(F21:F26,F26,O21:O26)/L26))))))</f>
        <v>0</v>
      </c>
      <c r="AH26" s="182">
        <f t="shared" si="5"/>
        <v>0</v>
      </c>
      <c r="AJ26" s="234">
        <f>IF(SUMIF(F21:F26,F26,O21:O26)=0,0,$N$3*O26/SUMIF(F21:F26,F26,O21:O26))</f>
        <v>0</v>
      </c>
      <c r="AK26" s="235">
        <f t="shared" si="6"/>
        <v>0</v>
      </c>
      <c r="AL26" s="236" t="str">
        <f t="shared" si="7"/>
        <v/>
      </c>
      <c r="AM26" s="237">
        <f>IF(M26="",0,IF(OR(Q26="Mut+ext",VLOOKUP(M26,Paramétrage!$C$6:$E$28,2,0)=0),0,IF(P26="","saisir capacité",IF(Q26="Mut+ext",0,N26*AL26*VLOOKUP(M26,Paramétrage!$C$6:$E$28,2,0)))))</f>
        <v>0</v>
      </c>
      <c r="AN26" s="238"/>
      <c r="AO26" s="237">
        <f t="shared" si="8"/>
        <v>0</v>
      </c>
      <c r="AP26" s="237">
        <f>IF(M26="",0,IF(ISERROR(AN26+AM26*VLOOKUP(M26,Paramétrage!$C$6:$E$28,3,0))=1,AO26,AN26+AM26*VLOOKUP(M26,Paramétrage!$C$6:$E$28,3,0)))</f>
        <v>0</v>
      </c>
      <c r="AQ26" s="234">
        <f>IF(M26="",0,IF(OR(Q26="oui",VLOOKUP(M26,Paramétrage!$C$6:$E$28,2,0)=0),0,IF(W26="",0,W26-AL26)))</f>
        <v>0</v>
      </c>
      <c r="AR26" s="235">
        <f t="shared" si="9"/>
        <v>0</v>
      </c>
    </row>
    <row r="27" spans="1:44" ht="21" customHeight="1" x14ac:dyDescent="0.2">
      <c r="A27" s="674"/>
      <c r="B27" s="675"/>
      <c r="C27" s="676"/>
      <c r="D27" s="122"/>
      <c r="E27" s="122"/>
      <c r="F27" s="367"/>
      <c r="G27" s="122"/>
      <c r="H27" s="368"/>
      <c r="I27" s="369"/>
      <c r="J27" s="369"/>
      <c r="K27" s="370"/>
      <c r="L27" s="126"/>
      <c r="M27" s="357"/>
      <c r="N27" s="128">
        <f>+AG27</f>
        <v>96</v>
      </c>
      <c r="O27" s="129"/>
      <c r="P27" s="129"/>
      <c r="Q27" s="358"/>
      <c r="R27" s="517"/>
      <c r="S27" s="131"/>
      <c r="T27" s="131"/>
      <c r="U27" s="131"/>
      <c r="V27" s="132"/>
      <c r="W27" s="130"/>
      <c r="X27" s="134">
        <f>SUM(X21:X26)</f>
        <v>24</v>
      </c>
      <c r="Y27" s="127">
        <f>SUM(Y21:Y26)</f>
        <v>0</v>
      </c>
      <c r="Z27" s="135">
        <f>X27+Y27</f>
        <v>24</v>
      </c>
      <c r="AA27" s="371">
        <f>SUM(AA21:AA26)</f>
        <v>24</v>
      </c>
      <c r="AB27" s="362"/>
      <c r="AC27" s="362"/>
      <c r="AD27" s="372"/>
      <c r="AE27" s="364"/>
      <c r="AF27" s="132"/>
      <c r="AG27" s="365">
        <f>SUM(AG21:AG26)</f>
        <v>96</v>
      </c>
      <c r="AH27" s="366">
        <f>SUM(AH21:AH26)</f>
        <v>2640</v>
      </c>
    </row>
    <row r="28" spans="1:44" ht="21" customHeight="1" x14ac:dyDescent="0.2">
      <c r="A28" s="674"/>
      <c r="B28" s="675"/>
      <c r="C28" s="676" t="s">
        <v>181</v>
      </c>
      <c r="D28" s="677" t="s">
        <v>649</v>
      </c>
      <c r="E28" s="678">
        <v>6</v>
      </c>
      <c r="F28" s="228" t="s">
        <v>182</v>
      </c>
      <c r="G28" s="86" t="s">
        <v>510</v>
      </c>
      <c r="H28" s="509" t="s">
        <v>16</v>
      </c>
      <c r="I28" s="184" t="s">
        <v>684</v>
      </c>
      <c r="J28" s="90" t="s">
        <v>358</v>
      </c>
      <c r="K28" s="108" t="s">
        <v>90</v>
      </c>
      <c r="L28" s="92"/>
      <c r="M28" s="90" t="s">
        <v>95</v>
      </c>
      <c r="N28" s="109">
        <v>18</v>
      </c>
      <c r="O28" s="110">
        <v>35</v>
      </c>
      <c r="P28" s="95">
        <v>40</v>
      </c>
      <c r="Q28" s="96" t="s">
        <v>92</v>
      </c>
      <c r="R28" s="516"/>
      <c r="S28" s="687" t="s">
        <v>237</v>
      </c>
      <c r="T28" s="687"/>
      <c r="U28" s="687"/>
      <c r="V28" s="687"/>
      <c r="W28" s="98">
        <f>IF(OR(P28="",M28=Paramétrage!$C$10,M28=Paramétrage!$C$13,M28=Paramétrage!$C$16,M28=Paramétrage!$C$19,M28=Paramétrage!$C$23,M28=Paramétrage!$C$26,AND(M28&lt;&gt;Paramétrage!$C$9,Q28="Mut+ext")),"",ROUNDUP(O28/P28,0))</f>
        <v>1</v>
      </c>
      <c r="X28" s="112">
        <f>IF(M28="",0,IF(OR(Q28="Mut+ext",VLOOKUP(M28,Paramétrage!$C$6:$E$28,2,0)=0),0,IF(P28="","saisir capacité",N28*W28*VLOOKUP(M28,Paramétrage!$C$6:$E$28,2,0))))</f>
        <v>18</v>
      </c>
      <c r="Y28" s="113"/>
      <c r="Z28" s="114">
        <f t="shared" ref="Z28:Z32" si="10">IF(ISERROR(X28+Y28)=1,X28,X28+Y28)</f>
        <v>18</v>
      </c>
      <c r="AA28" s="115">
        <f>IF(M28="",0,IF(ISERROR(Y28+X28*VLOOKUP(M28,Paramétrage!$C$6:$E$28,3,0))=1,Z28,Y28+X28*VLOOKUP(M28,Paramétrage!$C$6:$E$28,3,0)))</f>
        <v>18</v>
      </c>
      <c r="AB28" s="641" t="s">
        <v>238</v>
      </c>
      <c r="AC28" s="641"/>
      <c r="AD28" s="641"/>
      <c r="AE28" s="116"/>
      <c r="AF28" s="97"/>
      <c r="AG28" s="353">
        <f>IF(F28="",0,IF(K28="",0,IF(SUMIF(F28:F32,F28,O28:O32)=0,0,IF(K28="Obligatoire",AH28/O28,IF(L28="",AH28/SUMIF(F28:F32,F28,O28:O32),AH28/(SUMIF(F28:F32,F28,O28:O32)/L28))))))</f>
        <v>18</v>
      </c>
      <c r="AH28" s="354">
        <f>N28*O28</f>
        <v>630</v>
      </c>
      <c r="AJ28" s="234">
        <f>IF(SUMIF(F28:F32,F28,O28:O32)=0,0,$N$3*O28/SUMIF(F28:F32,F28,O28:O32))</f>
        <v>0</v>
      </c>
      <c r="AK28" s="235">
        <f>P28</f>
        <v>40</v>
      </c>
      <c r="AL28" s="236">
        <f t="shared" ref="AL28:AL32" si="11">IF(AK28=0,"",ROUNDUP(AJ28/AK28,0))</f>
        <v>0</v>
      </c>
      <c r="AM28" s="237">
        <f>IF(M28="",0,IF(OR(Q28="Mut+ext",VLOOKUP(M28,Paramétrage!$C$6:$E$28,2,0)=0),0,IF(P28="","saisir capacité",IF(Q28="Mut+ext",0,N28*AL28*VLOOKUP(M28,Paramétrage!$C$6:$E$28,2,0)))))</f>
        <v>0</v>
      </c>
      <c r="AN28" s="238"/>
      <c r="AO28" s="237">
        <f t="shared" ref="AO28:AO32" si="12">IF(ISERROR(AM28+AN28)=1,AM28,AM28+AN28)</f>
        <v>0</v>
      </c>
      <c r="AP28" s="237">
        <f>IF(M28="",0,IF(ISERROR(AN28+AM28*VLOOKUP(M28,Paramétrage!$C$6:$E$28,3,0))=1,AO28,AN28+AM28*VLOOKUP(M28,Paramétrage!$C$6:$E$28,3,0)))</f>
        <v>0</v>
      </c>
      <c r="AQ28" s="234">
        <f>IF(M28="",0,IF(OR(Q28="oui",VLOOKUP(M28,Paramétrage!$C$6:$E$28,2,0)=0),0,IF(W28="",0,W28-AL28)))</f>
        <v>1</v>
      </c>
      <c r="AR28" s="235">
        <f t="shared" ref="AR28:AR32" si="13">AA28-AP28-Y28</f>
        <v>18</v>
      </c>
    </row>
    <row r="29" spans="1:44" ht="21" customHeight="1" x14ac:dyDescent="0.2">
      <c r="A29" s="674"/>
      <c r="B29" s="675"/>
      <c r="C29" s="676"/>
      <c r="D29" s="677"/>
      <c r="E29" s="678"/>
      <c r="F29" s="86" t="s">
        <v>183</v>
      </c>
      <c r="G29" s="86" t="s">
        <v>511</v>
      </c>
      <c r="H29" s="507" t="s">
        <v>16</v>
      </c>
      <c r="I29" s="184" t="s">
        <v>685</v>
      </c>
      <c r="J29" s="90" t="s">
        <v>358</v>
      </c>
      <c r="K29" s="108" t="s">
        <v>90</v>
      </c>
      <c r="L29" s="92"/>
      <c r="M29" s="90" t="s">
        <v>95</v>
      </c>
      <c r="N29" s="109">
        <v>18</v>
      </c>
      <c r="O29" s="110">
        <v>5</v>
      </c>
      <c r="P29" s="95">
        <v>40</v>
      </c>
      <c r="Q29" s="96" t="s">
        <v>96</v>
      </c>
      <c r="R29" s="516"/>
      <c r="S29" s="687" t="s">
        <v>240</v>
      </c>
      <c r="T29" s="687"/>
      <c r="U29" s="687"/>
      <c r="V29" s="687"/>
      <c r="W29" s="98" t="str">
        <f>IF(OR(P29="",M29=Paramétrage!$C$10,M29=Paramétrage!$C$13,M29=Paramétrage!$C$16,M29=Paramétrage!$C$19,M29=Paramétrage!$C$23,M29=Paramétrage!$C$26,AND(M29&lt;&gt;Paramétrage!$C$9,Q29="Mut+ext")),"",ROUNDUP(O29/P29,0))</f>
        <v/>
      </c>
      <c r="X29" s="112">
        <f>IF(M29="",0,IF(OR(Q29="Mut+ext",VLOOKUP(M29,Paramétrage!$C$6:$E$28,2,0)=0),0,IF(P29="","saisir capacité",N29*W29*VLOOKUP(M29,Paramétrage!$C$6:$E$28,2,0))))</f>
        <v>0</v>
      </c>
      <c r="Y29" s="113"/>
      <c r="Z29" s="114">
        <f t="shared" si="10"/>
        <v>0</v>
      </c>
      <c r="AA29" s="115">
        <f>IF(M29="",0,IF(ISERROR(Y29+X29*VLOOKUP(M29,Paramétrage!$C$6:$E$28,3,0))=1,Z29,Y29+X29*VLOOKUP(M29,Paramétrage!$C$6:$E$28,3,0)))</f>
        <v>0</v>
      </c>
      <c r="AB29" s="641"/>
      <c r="AC29" s="641"/>
      <c r="AD29" s="641"/>
      <c r="AE29" s="116"/>
      <c r="AF29" s="104"/>
      <c r="AG29" s="353">
        <f>IF(F29="",0,IF(K29="",0,IF(SUMIF(F28:F32,F29,O28:O32)=0,0,IF(K29="Obligatoire",AH29/O29,IF(L29="",AH29/SUMIF(F28:F32,F29,O28:O32),AH29/(SUMIF(F28:F32,F29,O28:O32)/L29))))))</f>
        <v>18</v>
      </c>
      <c r="AH29" s="182">
        <f>N29*O29</f>
        <v>90</v>
      </c>
      <c r="AJ29" s="234">
        <f>IF(SUMIF(F28:F32,F29,O28:O32)=0,0,$N$3*O29/SUMIF(F28:F32,F29,O28:O32))</f>
        <v>0</v>
      </c>
      <c r="AK29" s="235">
        <f>P29</f>
        <v>40</v>
      </c>
      <c r="AL29" s="236">
        <f t="shared" si="11"/>
        <v>0</v>
      </c>
      <c r="AM29" s="237">
        <f>IF(M29="",0,IF(OR(Q29="Mut+ext",VLOOKUP(M29,Paramétrage!$C$6:$E$28,2,0)=0),0,IF(P29="","saisir capacité",IF(Q29="Mut+ext",0,N29*AL29*VLOOKUP(M29,Paramétrage!$C$6:$E$28,2,0)))))</f>
        <v>0</v>
      </c>
      <c r="AN29" s="238"/>
      <c r="AO29" s="237">
        <f t="shared" si="12"/>
        <v>0</v>
      </c>
      <c r="AP29" s="237">
        <f>IF(M29="",0,IF(ISERROR(AN29+AM29*VLOOKUP(M29,Paramétrage!$C$6:$E$28,3,0))=1,AO29,AN29+AM29*VLOOKUP(M29,Paramétrage!$C$6:$E$28,3,0)))</f>
        <v>0</v>
      </c>
      <c r="AQ29" s="234">
        <f>IF(M29="",0,IF(OR(Q29="oui",VLOOKUP(M29,Paramétrage!$C$6:$E$28,2,0)=0),0,IF(W29="",0,W29-AL29)))</f>
        <v>0</v>
      </c>
      <c r="AR29" s="235">
        <f t="shared" si="13"/>
        <v>0</v>
      </c>
    </row>
    <row r="30" spans="1:44" ht="21" customHeight="1" x14ac:dyDescent="0.2">
      <c r="A30" s="674"/>
      <c r="B30" s="675"/>
      <c r="C30" s="676"/>
      <c r="D30" s="677"/>
      <c r="E30" s="678"/>
      <c r="F30" s="86" t="s">
        <v>184</v>
      </c>
      <c r="G30" s="86" t="s">
        <v>512</v>
      </c>
      <c r="H30" s="507" t="s">
        <v>16</v>
      </c>
      <c r="I30" s="184" t="s">
        <v>686</v>
      </c>
      <c r="J30" s="90" t="s">
        <v>358</v>
      </c>
      <c r="K30" s="108" t="s">
        <v>90</v>
      </c>
      <c r="L30" s="92"/>
      <c r="M30" s="90" t="s">
        <v>95</v>
      </c>
      <c r="N30" s="109">
        <v>18</v>
      </c>
      <c r="O30" s="110">
        <v>35</v>
      </c>
      <c r="P30" s="95">
        <v>40</v>
      </c>
      <c r="Q30" s="96" t="s">
        <v>92</v>
      </c>
      <c r="R30" s="516"/>
      <c r="S30" s="687" t="s">
        <v>237</v>
      </c>
      <c r="T30" s="687"/>
      <c r="U30" s="687"/>
      <c r="V30" s="687"/>
      <c r="W30" s="98">
        <f>IF(OR(P30="",M30=Paramétrage!$C$10,M30=Paramétrage!$C$13,M30=Paramétrage!$C$16,M30=Paramétrage!$C$19,M30=Paramétrage!$C$23,M30=Paramétrage!$C$26,AND(M30&lt;&gt;Paramétrage!$C$9,Q30="Mut+ext")),"",ROUNDUP(O30/P30,0))</f>
        <v>1</v>
      </c>
      <c r="X30" s="112">
        <f>IF(M30="",0,IF(OR(Q30="Mut+ext",VLOOKUP(M30,Paramétrage!$C$6:$E$28,2,0)=0),0,IF(P30="","saisir capacité",N30*W30*VLOOKUP(M30,Paramétrage!$C$6:$E$28,2,0))))</f>
        <v>18</v>
      </c>
      <c r="Y30" s="113"/>
      <c r="Z30" s="114">
        <f t="shared" si="10"/>
        <v>18</v>
      </c>
      <c r="AA30" s="115">
        <f>IF(M30="",0,IF(ISERROR(Y30+X30*VLOOKUP(M30,Paramétrage!$C$6:$E$28,3,0))=1,Z30,Y30+X30*VLOOKUP(M30,Paramétrage!$C$6:$E$28,3,0)))</f>
        <v>18</v>
      </c>
      <c r="AB30" s="641" t="s">
        <v>238</v>
      </c>
      <c r="AC30" s="641"/>
      <c r="AD30" s="641"/>
      <c r="AE30" s="116"/>
      <c r="AF30" s="104"/>
      <c r="AG30" s="353">
        <f>IF(F30="",0,IF(K30="",0,IF(SUMIF(F28:F32,F30,O28:O32)=0,0,IF(K30="Obligatoire",AH30/O30,IF(L30="",AH30/SUMIF(F28:F32,F30,O28:O32),AH30/(SUMIF(F28:F32,F30,O28:O32)/L30))))))</f>
        <v>18</v>
      </c>
      <c r="AH30" s="182">
        <f>N30*O30</f>
        <v>630</v>
      </c>
      <c r="AJ30" s="234">
        <f>IF(SUMIF(F28:F32,F30,O28:O32)=0,0,$N$3*O30/SUMIF(F28:F32,F30,O28:O32))</f>
        <v>0</v>
      </c>
      <c r="AK30" s="235">
        <f>P30</f>
        <v>40</v>
      </c>
      <c r="AL30" s="236">
        <f t="shared" si="11"/>
        <v>0</v>
      </c>
      <c r="AM30" s="237">
        <f>IF(M30="",0,IF(OR(Q30="Mut+ext",VLOOKUP(M30,Paramétrage!$C$6:$E$28,2,0)=0),0,IF(P30="","saisir capacité",IF(Q30="Mut+ext",0,N30*AL30*VLOOKUP(M30,Paramétrage!$C$6:$E$28,2,0)))))</f>
        <v>0</v>
      </c>
      <c r="AN30" s="238"/>
      <c r="AO30" s="237">
        <f t="shared" si="12"/>
        <v>0</v>
      </c>
      <c r="AP30" s="237">
        <f>IF(M30="",0,IF(ISERROR(AN30+AM30*VLOOKUP(M30,Paramétrage!$C$6:$E$28,3,0))=1,AO30,AN30+AM30*VLOOKUP(M30,Paramétrage!$C$6:$E$28,3,0)))</f>
        <v>0</v>
      </c>
      <c r="AQ30" s="234">
        <f>IF(M30="",0,IF(OR(Q30="oui",VLOOKUP(M30,Paramétrage!$C$6:$E$28,2,0)=0),0,IF(W30="",0,W30-AL30)))</f>
        <v>1</v>
      </c>
      <c r="AR30" s="235">
        <f t="shared" si="13"/>
        <v>18</v>
      </c>
    </row>
    <row r="31" spans="1:44" ht="21" customHeight="1" x14ac:dyDescent="0.2">
      <c r="A31" s="674"/>
      <c r="B31" s="675"/>
      <c r="C31" s="676"/>
      <c r="D31" s="677"/>
      <c r="E31" s="678"/>
      <c r="F31" s="87" t="s">
        <v>232</v>
      </c>
      <c r="G31" s="86" t="s">
        <v>513</v>
      </c>
      <c r="H31" s="507" t="s">
        <v>16</v>
      </c>
      <c r="I31" s="184" t="s">
        <v>687</v>
      </c>
      <c r="J31" s="90" t="s">
        <v>358</v>
      </c>
      <c r="K31" s="108" t="s">
        <v>90</v>
      </c>
      <c r="L31" s="92"/>
      <c r="M31" s="90" t="s">
        <v>95</v>
      </c>
      <c r="N31" s="109">
        <v>18</v>
      </c>
      <c r="O31" s="110">
        <v>5</v>
      </c>
      <c r="P31" s="95">
        <v>40</v>
      </c>
      <c r="Q31" s="96" t="s">
        <v>96</v>
      </c>
      <c r="R31" s="516"/>
      <c r="S31" s="687" t="s">
        <v>240</v>
      </c>
      <c r="T31" s="687"/>
      <c r="U31" s="687"/>
      <c r="V31" s="687"/>
      <c r="W31" s="98" t="str">
        <f>IF(OR(P31="",M31=Paramétrage!$C$10,M31=Paramétrage!$C$13,M31=Paramétrage!$C$16,M31=Paramétrage!$C$19,M31=Paramétrage!$C$23,M31=Paramétrage!$C$26,AND(M31&lt;&gt;Paramétrage!$C$9,Q31="Mut+ext")),"",ROUNDUP(O31/P31,0))</f>
        <v/>
      </c>
      <c r="X31" s="112">
        <f>IF(M31="",0,IF(OR(Q31="Mut+ext",VLOOKUP(M31,Paramétrage!$C$6:$E$28,2,0)=0),0,IF(P31="","saisir capacité",N31*W31*VLOOKUP(M31,Paramétrage!$C$6:$E$28,2,0))))</f>
        <v>0</v>
      </c>
      <c r="Y31" s="113"/>
      <c r="Z31" s="114">
        <f t="shared" si="10"/>
        <v>0</v>
      </c>
      <c r="AA31" s="115">
        <f>IF(M31="",0,IF(ISERROR(Y31+X31*VLOOKUP(M31,Paramétrage!$C$6:$E$28,3,0))=1,Z31,Y31+X31*VLOOKUP(M31,Paramétrage!$C$6:$E$28,3,0)))</f>
        <v>0</v>
      </c>
      <c r="AB31" s="641"/>
      <c r="AC31" s="641"/>
      <c r="AD31" s="641"/>
      <c r="AE31" s="116"/>
      <c r="AF31" s="104"/>
      <c r="AG31" s="353">
        <f>IF(F31="",0,IF(K31="",0,IF(SUMIF(F28:F32,F31,O28:O32)=0,0,IF(K31="Obligatoire",AH31/O31,IF(L31="",AH31/SUMIF(F28:F32,F31,O28:O32),AH31/(SUMIF(F28:F32,F31,O28:O32)/L31))))))</f>
        <v>18</v>
      </c>
      <c r="AH31" s="182">
        <f>N31*O31</f>
        <v>90</v>
      </c>
      <c r="AJ31" s="234">
        <f>IF(SUMIF(F28:F32,F31,O28:O32)=0,0,$N$3*O31/SUMIF(F28:F32,F31,O28:O32))</f>
        <v>0</v>
      </c>
      <c r="AK31" s="235">
        <f>P31</f>
        <v>40</v>
      </c>
      <c r="AL31" s="236">
        <f t="shared" si="11"/>
        <v>0</v>
      </c>
      <c r="AM31" s="237">
        <f>IF(M31="",0,IF(OR(Q31="Mut+ext",VLOOKUP(M31,Paramétrage!$C$6:$E$28,2,0)=0),0,IF(P31="","saisir capacité",IF(Q31="Mut+ext",0,N31*AL31*VLOOKUP(M31,Paramétrage!$C$6:$E$28,2,0)))))</f>
        <v>0</v>
      </c>
      <c r="AN31" s="238"/>
      <c r="AO31" s="237">
        <f t="shared" si="12"/>
        <v>0</v>
      </c>
      <c r="AP31" s="237">
        <f>IF(M31="",0,IF(ISERROR(AN31+AM31*VLOOKUP(M31,Paramétrage!$C$6:$E$28,3,0))=1,AO31,AN31+AM31*VLOOKUP(M31,Paramétrage!$C$6:$E$28,3,0)))</f>
        <v>0</v>
      </c>
      <c r="AQ31" s="234">
        <f>IF(M31="",0,IF(OR(Q31="oui",VLOOKUP(M31,Paramétrage!$C$6:$E$28,2,0)=0),0,IF(W31="",0,W31-AL31)))</f>
        <v>0</v>
      </c>
      <c r="AR31" s="235">
        <f t="shared" si="13"/>
        <v>0</v>
      </c>
    </row>
    <row r="32" spans="1:44" ht="21" customHeight="1" x14ac:dyDescent="0.2">
      <c r="A32" s="674"/>
      <c r="B32" s="675"/>
      <c r="C32" s="676"/>
      <c r="D32" s="677"/>
      <c r="E32" s="678"/>
      <c r="F32" s="86"/>
      <c r="G32" s="86"/>
      <c r="H32" s="508"/>
      <c r="I32" s="184"/>
      <c r="J32" s="90"/>
      <c r="K32" s="108"/>
      <c r="L32" s="92"/>
      <c r="M32" s="90"/>
      <c r="N32" s="109"/>
      <c r="O32" s="110"/>
      <c r="P32" s="95"/>
      <c r="Q32" s="96"/>
      <c r="R32" s="516"/>
      <c r="S32" s="687"/>
      <c r="T32" s="687"/>
      <c r="U32" s="687"/>
      <c r="V32" s="687"/>
      <c r="W32" s="98" t="str">
        <f>IF(OR(P32="",M32=Paramétrage!$C$10,M32=Paramétrage!$C$13,M32=Paramétrage!$C$16,M32=Paramétrage!$C$19,M32=Paramétrage!$C$23,M32=Paramétrage!$C$26,AND(M32&lt;&gt;Paramétrage!$C$9,Q32="Mut+ext")),"",ROUNDUP(O32/P32,0))</f>
        <v/>
      </c>
      <c r="X32" s="112">
        <f>IF(M32="",0,IF(OR(Q32="Mut+ext",VLOOKUP(M32,Paramétrage!$C$6:$E$28,2,0)=0),0,IF(P32="","saisir capacité",N32*W32*VLOOKUP(M32,Paramétrage!$C$6:$E$28,2,0))))</f>
        <v>0</v>
      </c>
      <c r="Y32" s="113"/>
      <c r="Z32" s="114">
        <f t="shared" si="10"/>
        <v>0</v>
      </c>
      <c r="AA32" s="115">
        <f>IF(M32="",0,IF(ISERROR(Y32+X32*VLOOKUP(M32,Paramétrage!$C$6:$E$28,3,0))=1,Z32,Y32+X32*VLOOKUP(M32,Paramétrage!$C$6:$E$28,3,0)))</f>
        <v>0</v>
      </c>
      <c r="AB32" s="641"/>
      <c r="AC32" s="641"/>
      <c r="AD32" s="641"/>
      <c r="AE32" s="116"/>
      <c r="AF32" s="104"/>
      <c r="AG32" s="353">
        <f>IF(F32="",0,IF(K32="",0,IF(SUMIF(F28:F32,F32,O28:O32)=0,0,IF(K32="Obligatoire",AH32/O32,IF(L32="",AH32/SUMIF(F28:F32,F32,O28:O32),AH32/(SUMIF(F28:F32,F32,O28:O32)/L32))))))</f>
        <v>0</v>
      </c>
      <c r="AH32" s="182">
        <f>N32*O32</f>
        <v>0</v>
      </c>
      <c r="AJ32" s="234">
        <f>IF(SUMIF(F28:F32,F32,O28:O32)=0,0,$N$3*O32/SUMIF(F28:F32,F32,O28:O32))</f>
        <v>0</v>
      </c>
      <c r="AK32" s="235">
        <f>P32</f>
        <v>0</v>
      </c>
      <c r="AL32" s="236" t="str">
        <f t="shared" si="11"/>
        <v/>
      </c>
      <c r="AM32" s="237">
        <f>IF(M32="",0,IF(OR(Q32="Mut+ext",VLOOKUP(M32,Paramétrage!$C$6:$E$28,2,0)=0),0,IF(P32="","saisir capacité",IF(Q32="Mut+ext",0,N32*AL32*VLOOKUP(M32,Paramétrage!$C$6:$E$28,2,0)))))</f>
        <v>0</v>
      </c>
      <c r="AN32" s="238"/>
      <c r="AO32" s="237">
        <f t="shared" si="12"/>
        <v>0</v>
      </c>
      <c r="AP32" s="237">
        <f>IF(M32="",0,IF(ISERROR(AN32+AM32*VLOOKUP(M32,Paramétrage!$C$6:$E$28,3,0))=1,AO32,AN32+AM32*VLOOKUP(M32,Paramétrage!$C$6:$E$28,3,0)))</f>
        <v>0</v>
      </c>
      <c r="AQ32" s="234">
        <f>IF(M32="",0,IF(OR(Q32="oui",VLOOKUP(M32,Paramétrage!$C$6:$E$28,2,0)=0),0,IF(W32="",0,W32-AL32)))</f>
        <v>0</v>
      </c>
      <c r="AR32" s="235">
        <f t="shared" si="13"/>
        <v>0</v>
      </c>
    </row>
    <row r="33" spans="1:1027" ht="21" customHeight="1" x14ac:dyDescent="0.2">
      <c r="A33" s="674"/>
      <c r="B33" s="675"/>
      <c r="C33" s="676"/>
      <c r="D33" s="122"/>
      <c r="E33" s="122"/>
      <c r="F33" s="367"/>
      <c r="G33" s="122"/>
      <c r="H33" s="368"/>
      <c r="I33" s="369"/>
      <c r="J33" s="369"/>
      <c r="K33" s="370"/>
      <c r="L33" s="126"/>
      <c r="M33" s="357"/>
      <c r="N33" s="128">
        <f>+AG33</f>
        <v>72</v>
      </c>
      <c r="O33" s="129"/>
      <c r="P33" s="129"/>
      <c r="Q33" s="358"/>
      <c r="R33" s="517"/>
      <c r="S33" s="131"/>
      <c r="T33" s="131"/>
      <c r="U33" s="131"/>
      <c r="V33" s="132"/>
      <c r="W33" s="130"/>
      <c r="X33" s="134">
        <f>SUM(X28:X32)</f>
        <v>36</v>
      </c>
      <c r="Y33" s="127">
        <v>0</v>
      </c>
      <c r="Z33" s="135">
        <f>X33+Y33</f>
        <v>36</v>
      </c>
      <c r="AA33" s="371">
        <f>SUM(AA28:AA32)</f>
        <v>36</v>
      </c>
      <c r="AB33" s="362"/>
      <c r="AC33" s="362"/>
      <c r="AD33" s="372"/>
      <c r="AE33" s="364"/>
      <c r="AF33" s="132"/>
      <c r="AG33" s="365">
        <f>SUM(AG28:AG32)</f>
        <v>72</v>
      </c>
      <c r="AH33" s="366">
        <f>SUM(AH28:AH32)</f>
        <v>1440</v>
      </c>
    </row>
    <row r="34" spans="1:1027" ht="21" customHeight="1" x14ac:dyDescent="0.2">
      <c r="A34" s="674"/>
      <c r="B34" s="684" t="s">
        <v>116</v>
      </c>
      <c r="C34" s="676" t="s">
        <v>188</v>
      </c>
      <c r="D34" s="677" t="s">
        <v>141</v>
      </c>
      <c r="E34" s="678">
        <v>6</v>
      </c>
      <c r="F34" s="228" t="s">
        <v>189</v>
      </c>
      <c r="G34" s="86"/>
      <c r="H34" s="509" t="s">
        <v>19</v>
      </c>
      <c r="I34" s="590" t="s">
        <v>671</v>
      </c>
      <c r="J34" s="90" t="s">
        <v>363</v>
      </c>
      <c r="K34" s="108" t="s">
        <v>94</v>
      </c>
      <c r="L34" s="92">
        <v>2</v>
      </c>
      <c r="M34" s="90" t="s">
        <v>95</v>
      </c>
      <c r="N34" s="109">
        <v>20</v>
      </c>
      <c r="O34" s="110">
        <v>5</v>
      </c>
      <c r="P34" s="95">
        <v>40</v>
      </c>
      <c r="Q34" s="96" t="s">
        <v>96</v>
      </c>
      <c r="R34" s="516"/>
      <c r="S34" s="687" t="s">
        <v>423</v>
      </c>
      <c r="T34" s="687"/>
      <c r="U34" s="687"/>
      <c r="V34" s="687"/>
      <c r="W34" s="374" t="str">
        <f>IF(OR(P34="",M34=Paramétrage!$C$10,M34=Paramétrage!$C$13,M34=Paramétrage!$C$16,M34=Paramétrage!$C$19,M34=Paramétrage!$C$23,M34=Paramétrage!$C$26,AND(M34&lt;&gt;Paramétrage!$C$9,Q34="Mut+ext")),"",ROUNDUP(O34/P34,0))</f>
        <v/>
      </c>
      <c r="X34" s="375">
        <f>IF(M34="",0,IF(OR(Q34="Mut+ext",VLOOKUP(M34,Paramétrage!$C$6:$E$28,2,0)=0),0,IF(P34="","saisir capacité",N34*W34*VLOOKUP(M34,Paramétrage!$C$6:$E$28,2,0))))</f>
        <v>0</v>
      </c>
      <c r="Y34" s="113"/>
      <c r="Z34" s="376">
        <f t="shared" ref="Z34:Z40" si="14">IF(ISERROR(X34+Y34)=1,X34,X34+Y34)</f>
        <v>0</v>
      </c>
      <c r="AA34" s="377">
        <f>IF(M34="",0,IF(ISERROR(Y34+X34*VLOOKUP(M34,Paramétrage!$C$6:$E$28,3,0))=1,Z34,Y34+X34*VLOOKUP(M34,Paramétrage!$C$6:$E$28,3,0)))</f>
        <v>0</v>
      </c>
      <c r="AB34" s="641"/>
      <c r="AC34" s="641"/>
      <c r="AD34" s="641"/>
      <c r="AE34" s="116"/>
      <c r="AF34" s="97"/>
      <c r="AG34" s="353">
        <f>IF(F34="",0,IF(K34="",0,IF(SUMIF(F34:F40,F34,O34:O40)=0,0,IF(K34="Obligatoire",AH34/O34,IF(L34="",AH34/SUMIF(F34:F40,F34,O34:O40),AH34/(SUMIF(F34:F40,F34,O34:O40)/L34))))))</f>
        <v>20</v>
      </c>
      <c r="AH34" s="182">
        <f t="shared" ref="AH34:AH40" si="15">N34*O34</f>
        <v>100</v>
      </c>
      <c r="AJ34" s="234">
        <f>IF(SUMIF(F34:F40,F34,O34:O40)=0,0,$N$3*O34/SUMIF(F34:F40,F34,O34:O40))</f>
        <v>0</v>
      </c>
      <c r="AK34" s="235">
        <f t="shared" ref="AK34:AK40" si="16">P34</f>
        <v>40</v>
      </c>
      <c r="AL34" s="236">
        <f t="shared" ref="AL34:AL40" si="17">IF(AK34=0,"",ROUNDUP(AJ34/AK34,0))</f>
        <v>0</v>
      </c>
      <c r="AM34" s="237">
        <f>IF(M34="",0,IF(OR(Q34="Mut+ext",VLOOKUP(M34,Paramétrage!$C$6:$E$28,2,0)=0),0,IF(P34="","saisir capacité",IF(Q34="Mut+ext",0,N34*AL34*VLOOKUP(M34,Paramétrage!$C$6:$E$28,2,0)))))</f>
        <v>0</v>
      </c>
      <c r="AN34" s="238"/>
      <c r="AO34" s="237">
        <f t="shared" ref="AO34:AO40" si="18">IF(ISERROR(AM34+AN34)=1,AM34,AM34+AN34)</f>
        <v>0</v>
      </c>
      <c r="AP34" s="237">
        <f>IF(M34="",0,IF(ISERROR(AN34+AM34*VLOOKUP(M34,Paramétrage!$C$6:$E$28,3,0))=1,AO34,AN34+AM34*VLOOKUP(M34,Paramétrage!$C$6:$E$28,3,0)))</f>
        <v>0</v>
      </c>
      <c r="AQ34" s="234">
        <f>IF(M34="",0,IF(OR(Q34="oui",VLOOKUP(M34,Paramétrage!$C$6:$E$28,2,0)=0),0,IF(W34="",0,W34-AL34)))</f>
        <v>0</v>
      </c>
      <c r="AR34" s="235">
        <f t="shared" ref="AR34:AR40" si="19">AA34-AP34-Y34</f>
        <v>0</v>
      </c>
    </row>
    <row r="35" spans="1:1027" ht="21" customHeight="1" x14ac:dyDescent="0.2">
      <c r="A35" s="674"/>
      <c r="B35" s="684"/>
      <c r="C35" s="676"/>
      <c r="D35" s="677"/>
      <c r="E35" s="678"/>
      <c r="F35" s="86" t="s">
        <v>419</v>
      </c>
      <c r="G35" s="86"/>
      <c r="H35" s="510" t="s">
        <v>19</v>
      </c>
      <c r="I35" s="591" t="s">
        <v>316</v>
      </c>
      <c r="J35" s="90" t="s">
        <v>358</v>
      </c>
      <c r="K35" s="108" t="s">
        <v>94</v>
      </c>
      <c r="L35" s="92">
        <v>2</v>
      </c>
      <c r="M35" s="90" t="s">
        <v>95</v>
      </c>
      <c r="N35" s="109">
        <v>20</v>
      </c>
      <c r="O35" s="110">
        <v>40</v>
      </c>
      <c r="P35" s="95">
        <v>40</v>
      </c>
      <c r="Q35" s="96" t="s">
        <v>92</v>
      </c>
      <c r="R35" s="516"/>
      <c r="S35" s="687" t="s">
        <v>422</v>
      </c>
      <c r="T35" s="687"/>
      <c r="U35" s="687"/>
      <c r="V35" s="687"/>
      <c r="W35" s="374">
        <f>IF(OR(P35="",M35=Paramétrage!$C$10,M35=Paramétrage!$C$13,M35=Paramétrage!$C$16,M35=Paramétrage!$C$19,M35=Paramétrage!$C$23,M35=Paramétrage!$C$26,AND(M35&lt;&gt;Paramétrage!$C$9,Q35="Mut+ext")),"",ROUNDUP(O35/P35,0))</f>
        <v>1</v>
      </c>
      <c r="X35" s="375">
        <f>IF(M35="",0,IF(OR(Q35="Mut+ext",VLOOKUP(M35,Paramétrage!$C$6:$E$28,2,0)=0),0,IF(P35="","saisir capacité",N35*W35*VLOOKUP(M35,Paramétrage!$C$6:$E$28,2,0))))</f>
        <v>20</v>
      </c>
      <c r="Y35" s="113"/>
      <c r="Z35" s="376">
        <f t="shared" si="14"/>
        <v>20</v>
      </c>
      <c r="AA35" s="377">
        <f>IF(M35="",0,IF(ISERROR(Y35+X35*VLOOKUP(M35,Paramétrage!$C$6:$E$28,3,0))=1,Z35,Y35+X35*VLOOKUP(M35,Paramétrage!$C$6:$E$28,3,0)))</f>
        <v>20</v>
      </c>
      <c r="AB35" s="641"/>
      <c r="AC35" s="641"/>
      <c r="AD35" s="641"/>
      <c r="AE35" s="116"/>
      <c r="AF35" s="104"/>
      <c r="AG35" s="353">
        <f>IF(F35="",0,IF(K35="",0,IF(SUMIF(F34:F40,F35,O34:O40)=0,0,IF(K35="Obligatoire",AH35/O35,IF(L35="",AH35/SUMIF(F34:F40,F35,O34:O40),AH35/(SUMIF(F34:F40,F35,O34:O40)/L35))))))</f>
        <v>40</v>
      </c>
      <c r="AH35" s="182">
        <f t="shared" si="15"/>
        <v>800</v>
      </c>
      <c r="AJ35" s="234">
        <f>IF(SUMIF(F34:F40,F35,O34:O40)=0,0,$N$3*O35/SUMIF(F34:F40,F35,O34:O40))</f>
        <v>0</v>
      </c>
      <c r="AK35" s="235">
        <f t="shared" si="16"/>
        <v>40</v>
      </c>
      <c r="AL35" s="236">
        <f t="shared" si="17"/>
        <v>0</v>
      </c>
      <c r="AM35" s="237">
        <f>IF(M35="",0,IF(OR(Q35="Mut+ext",VLOOKUP(M35,Paramétrage!$C$6:$E$28,2,0)=0),0,IF(P35="","saisir capacité",IF(Q35="Mut+ext",0,N35*AL35*VLOOKUP(M35,Paramétrage!$C$6:$E$28,2,0)))))</f>
        <v>0</v>
      </c>
      <c r="AN35" s="238"/>
      <c r="AO35" s="237">
        <f t="shared" si="18"/>
        <v>0</v>
      </c>
      <c r="AP35" s="237">
        <f>IF(M35="",0,IF(ISERROR(AN35+AM35*VLOOKUP(M35,Paramétrage!$C$6:$E$28,3,0))=1,AO35,AN35+AM35*VLOOKUP(M35,Paramétrage!$C$6:$E$28,3,0)))</f>
        <v>0</v>
      </c>
      <c r="AQ35" s="234">
        <f>IF(M35="",0,IF(OR(Q35="oui",VLOOKUP(M35,Paramétrage!$C$6:$E$28,2,0)=0),0,IF(W35="",0,W35-AL35)))</f>
        <v>1</v>
      </c>
      <c r="AR35" s="235">
        <f t="shared" si="19"/>
        <v>20</v>
      </c>
    </row>
    <row r="36" spans="1:1027" ht="21" customHeight="1" x14ac:dyDescent="0.2">
      <c r="A36" s="674"/>
      <c r="B36" s="684"/>
      <c r="C36" s="676"/>
      <c r="D36" s="677"/>
      <c r="E36" s="678"/>
      <c r="F36" s="86" t="s">
        <v>189</v>
      </c>
      <c r="G36" s="86"/>
      <c r="H36" s="88" t="s">
        <v>27</v>
      </c>
      <c r="I36" s="591" t="s">
        <v>613</v>
      </c>
      <c r="J36" s="90" t="s">
        <v>358</v>
      </c>
      <c r="K36" s="108" t="s">
        <v>94</v>
      </c>
      <c r="L36" s="92">
        <v>2</v>
      </c>
      <c r="M36" s="90" t="s">
        <v>121</v>
      </c>
      <c r="N36" s="109">
        <v>22</v>
      </c>
      <c r="O36" s="110"/>
      <c r="P36" s="95">
        <v>300</v>
      </c>
      <c r="Q36" s="96" t="s">
        <v>96</v>
      </c>
      <c r="R36" s="516"/>
      <c r="S36" s="687" t="s">
        <v>421</v>
      </c>
      <c r="T36" s="687"/>
      <c r="U36" s="687"/>
      <c r="V36" s="687"/>
      <c r="W36" s="374">
        <f>IF(OR(P36="",M36=Paramétrage!$C$10,M36=Paramétrage!$C$13,M36=Paramétrage!$C$16,M36=Paramétrage!$C$19,M36=Paramétrage!$C$23,M36=Paramétrage!$C$26,AND(M36&lt;&gt;Paramétrage!$C$9,Q36="Mut+ext")),"",ROUNDUP(O36/P36,0))</f>
        <v>0</v>
      </c>
      <c r="X36" s="375">
        <f>IF(M36="",0,IF(OR(Q36="Mut+ext",VLOOKUP(M36,Paramétrage!$C$6:$E$28,2,0)=0),0,IF(P36="","saisir capacité",N36*W36*VLOOKUP(M36,Paramétrage!$C$6:$E$28,2,0))))</f>
        <v>0</v>
      </c>
      <c r="Y36" s="113"/>
      <c r="Z36" s="376">
        <f t="shared" si="14"/>
        <v>0</v>
      </c>
      <c r="AA36" s="377">
        <f>IF(M36="",0,IF(ISERROR(Y36+X36*VLOOKUP(M36,Paramétrage!$C$6:$E$28,3,0))=1,Z36,Y36+X36*VLOOKUP(M36,Paramétrage!$C$6:$E$28,3,0)))</f>
        <v>0</v>
      </c>
      <c r="AB36" s="641"/>
      <c r="AC36" s="641"/>
      <c r="AD36" s="641"/>
      <c r="AE36" s="116"/>
      <c r="AF36" s="104"/>
      <c r="AG36" s="353">
        <f>IF(F36="",0,IF(K36="",0,IF(SUMIF(F34:F40,F36,O34:O40)=0,0,IF(K36="Obligatoire",AH36/O36,IF(L36="",AH36/SUMIF(F34:F40,F36,O34:O40),AH36/(SUMIF(F34:F40,F36,O34:O40)/L36))))))</f>
        <v>0</v>
      </c>
      <c r="AH36" s="182">
        <f t="shared" si="15"/>
        <v>0</v>
      </c>
      <c r="AJ36" s="234">
        <f>IF(SUMIF(F34:F40,F36,O34:O40)=0,0,$N$3*O36/SUMIF(F34:F40,F36,O34:O40))</f>
        <v>0</v>
      </c>
      <c r="AK36" s="235">
        <f t="shared" si="16"/>
        <v>300</v>
      </c>
      <c r="AL36" s="236">
        <f t="shared" si="17"/>
        <v>0</v>
      </c>
      <c r="AM36" s="237">
        <f>IF(M36="",0,IF(OR(Q36="Mut+ext",VLOOKUP(M36,Paramétrage!$C$6:$E$28,2,0)=0),0,IF(P36="","saisir capacité",IF(Q36="Mut+ext",0,N36*AL36*VLOOKUP(M36,Paramétrage!$C$6:$E$28,2,0)))))</f>
        <v>0</v>
      </c>
      <c r="AN36" s="238"/>
      <c r="AO36" s="237">
        <f t="shared" si="18"/>
        <v>0</v>
      </c>
      <c r="AP36" s="237">
        <f>IF(M36="",0,IF(ISERROR(AN36+AM36*VLOOKUP(M36,Paramétrage!$C$6:$E$28,3,0))=1,AO36,AN36+AM36*VLOOKUP(M36,Paramétrage!$C$6:$E$28,3,0)))</f>
        <v>0</v>
      </c>
      <c r="AQ36" s="234">
        <f>IF(M36="",0,IF(OR(Q36="oui",VLOOKUP(M36,Paramétrage!$C$6:$E$28,2,0)=0),0,IF(W36="",0,W36-AL36)))</f>
        <v>0</v>
      </c>
      <c r="AR36" s="235">
        <f t="shared" si="19"/>
        <v>0</v>
      </c>
    </row>
    <row r="37" spans="1:1027" ht="21" customHeight="1" x14ac:dyDescent="0.2">
      <c r="A37" s="674"/>
      <c r="B37" s="684"/>
      <c r="C37" s="676"/>
      <c r="D37" s="677"/>
      <c r="E37" s="678"/>
      <c r="F37" s="228" t="s">
        <v>189</v>
      </c>
      <c r="G37" s="86"/>
      <c r="H37" s="509" t="s">
        <v>19</v>
      </c>
      <c r="I37" s="591" t="s">
        <v>673</v>
      </c>
      <c r="J37" s="90" t="s">
        <v>363</v>
      </c>
      <c r="K37" s="108" t="s">
        <v>94</v>
      </c>
      <c r="L37" s="92">
        <v>2</v>
      </c>
      <c r="M37" s="90" t="s">
        <v>95</v>
      </c>
      <c r="N37" s="109">
        <v>20</v>
      </c>
      <c r="O37" s="110">
        <v>5</v>
      </c>
      <c r="P37" s="95">
        <v>40</v>
      </c>
      <c r="Q37" s="96" t="s">
        <v>96</v>
      </c>
      <c r="R37" s="516"/>
      <c r="S37" s="687" t="s">
        <v>423</v>
      </c>
      <c r="T37" s="687"/>
      <c r="U37" s="687"/>
      <c r="V37" s="687"/>
      <c r="W37" s="374" t="str">
        <f>IF(OR(P37="",M37=Paramétrage!$C$10,M37=Paramétrage!$C$13,M37=Paramétrage!$C$16,M37=Paramétrage!$C$19,M37=Paramétrage!$C$23,M37=Paramétrage!$C$26,AND(M37&lt;&gt;Paramétrage!$C$9,Q37="Mut+ext")),"",ROUNDUP(O37/P37,0))</f>
        <v/>
      </c>
      <c r="X37" s="375">
        <f>IF(M37="",0,IF(OR(Q37="Mut+ext",VLOOKUP(M37,Paramétrage!$C$6:$E$28,2,0)=0),0,IF(P37="","saisir capacité",N37*W37*VLOOKUP(M37,Paramétrage!$C$6:$E$28,2,0))))</f>
        <v>0</v>
      </c>
      <c r="Y37" s="113"/>
      <c r="Z37" s="376">
        <f t="shared" si="14"/>
        <v>0</v>
      </c>
      <c r="AA37" s="377">
        <f>IF(M37="",0,IF(ISERROR(Y37+X37*VLOOKUP(M37,Paramétrage!$C$6:$E$28,3,0))=1,Z37,Y37+X37*VLOOKUP(M37,Paramétrage!$C$6:$E$28,3,0)))</f>
        <v>0</v>
      </c>
      <c r="AB37" s="641"/>
      <c r="AC37" s="641"/>
      <c r="AD37" s="641"/>
      <c r="AE37" s="116"/>
      <c r="AF37" s="104"/>
      <c r="AG37" s="353">
        <f>IF(F37="",0,IF(K37="",0,IF(SUMIF(F34:F40,F37,O34:O40)=0,0,IF(K37="Obligatoire",AH37/O37,IF(L37="",AH37/SUMIF(F34:F40,F37,O34:O40),AH37/(SUMIF(F34:F40,F37,O34:O40)/L37))))))</f>
        <v>20</v>
      </c>
      <c r="AH37" s="182">
        <f t="shared" si="15"/>
        <v>100</v>
      </c>
      <c r="AJ37" s="234">
        <f>IF(SUMIF(F34:F40,F37,O34:O40)=0,0,$N$3*O37/SUMIF(F34:F40,F37,O34:O40))</f>
        <v>0</v>
      </c>
      <c r="AK37" s="235">
        <f t="shared" si="16"/>
        <v>40</v>
      </c>
      <c r="AL37" s="236">
        <f t="shared" si="17"/>
        <v>0</v>
      </c>
      <c r="AM37" s="237">
        <f>IF(M37="",0,IF(OR(Q37="Mut+ext",VLOOKUP(M37,Paramétrage!$C$6:$E$28,2,0)=0),0,IF(P37="","saisir capacité",IF(Q37="Mut+ext",0,N37*AL37*VLOOKUP(M37,Paramétrage!$C$6:$E$28,2,0)))))</f>
        <v>0</v>
      </c>
      <c r="AN37" s="238"/>
      <c r="AO37" s="237">
        <f t="shared" si="18"/>
        <v>0</v>
      </c>
      <c r="AP37" s="237">
        <f>IF(M37="",0,IF(ISERROR(AN37+AM37*VLOOKUP(M37,Paramétrage!$C$6:$E$28,3,0))=1,AO37,AN37+AM37*VLOOKUP(M37,Paramétrage!$C$6:$E$28,3,0)))</f>
        <v>0</v>
      </c>
      <c r="AQ37" s="234">
        <f>IF(M37="",0,IF(OR(Q37="oui",VLOOKUP(M37,Paramétrage!$C$6:$E$28,2,0)=0),0,IF(W37="",0,W37-AL37)))</f>
        <v>0</v>
      </c>
      <c r="AR37" s="235">
        <f t="shared" si="19"/>
        <v>0</v>
      </c>
    </row>
    <row r="38" spans="1:1027" ht="21" customHeight="1" x14ac:dyDescent="0.2">
      <c r="A38" s="674"/>
      <c r="B38" s="684"/>
      <c r="C38" s="676"/>
      <c r="D38" s="677"/>
      <c r="E38" s="678"/>
      <c r="F38" s="86" t="s">
        <v>189</v>
      </c>
      <c r="G38" s="86"/>
      <c r="H38" s="507" t="s">
        <v>23</v>
      </c>
      <c r="I38" s="144" t="s">
        <v>144</v>
      </c>
      <c r="J38" s="90"/>
      <c r="K38" s="108" t="s">
        <v>94</v>
      </c>
      <c r="L38" s="92">
        <v>2</v>
      </c>
      <c r="M38" s="90" t="s">
        <v>121</v>
      </c>
      <c r="N38" s="109">
        <v>25</v>
      </c>
      <c r="O38" s="110"/>
      <c r="P38" s="95">
        <v>24</v>
      </c>
      <c r="Q38" s="96" t="s">
        <v>96</v>
      </c>
      <c r="R38" s="516"/>
      <c r="S38" s="687" t="s">
        <v>122</v>
      </c>
      <c r="T38" s="687"/>
      <c r="U38" s="687"/>
      <c r="V38" s="687"/>
      <c r="W38" s="374">
        <f>IF(OR(P38="",M38=Paramétrage!$C$10,M38=Paramétrage!$C$13,M38=Paramétrage!$C$16,M38=Paramétrage!$C$19,M38=Paramétrage!$C$23,M38=Paramétrage!$C$26,AND(M38&lt;&gt;Paramétrage!$C$9,Q38="Mut+ext")),"",ROUNDUP(O38/P38,0))</f>
        <v>0</v>
      </c>
      <c r="X38" s="375">
        <f>IF(M38="",0,IF(OR(Q38="Mut+ext",VLOOKUP(M38,Paramétrage!$C$6:$E$28,2,0)=0),0,IF(P38="","saisir capacité",N38*W38*VLOOKUP(M38,Paramétrage!$C$6:$E$28,2,0))))</f>
        <v>0</v>
      </c>
      <c r="Y38" s="113"/>
      <c r="Z38" s="376">
        <f t="shared" si="14"/>
        <v>0</v>
      </c>
      <c r="AA38" s="377">
        <f>IF(M38="",0,IF(ISERROR(Y38+X38*VLOOKUP(M38,Paramétrage!$C$6:$E$28,3,0))=1,Z38,Y38+X38*VLOOKUP(M38,Paramétrage!$C$6:$E$28,3,0)))</f>
        <v>0</v>
      </c>
      <c r="AB38" s="641"/>
      <c r="AC38" s="641"/>
      <c r="AD38" s="641"/>
      <c r="AE38" s="116"/>
      <c r="AF38" s="104"/>
      <c r="AG38" s="353">
        <f>IF(F38="",0,IF(K38="",0,IF(SUMIF(F34:F40,F38,O34:O40)=0,0,IF(K38="Obligatoire",AH38/O38,IF(L38="",AH38/SUMIF(F34:F40,F38,O34:O40),AH38/(SUMIF(F34:F40,F38,O34:O40)/L38))))))</f>
        <v>0</v>
      </c>
      <c r="AH38" s="182">
        <f t="shared" si="15"/>
        <v>0</v>
      </c>
      <c r="AJ38" s="234">
        <f>IF(SUMIF(F34:F40,F38,O34:O40)=0,0,$N$3*O38/SUMIF(F34:F40,F38,O34:O40))</f>
        <v>0</v>
      </c>
      <c r="AK38" s="235">
        <f t="shared" si="16"/>
        <v>24</v>
      </c>
      <c r="AL38" s="236">
        <f t="shared" si="17"/>
        <v>0</v>
      </c>
      <c r="AM38" s="237">
        <f>IF(M38="",0,IF(OR(Q38="Mut+ext",VLOOKUP(M38,Paramétrage!$C$6:$E$28,2,0)=0),0,IF(P38="","saisir capacité",IF(Q38="Mut+ext",0,N38*AL38*VLOOKUP(M38,Paramétrage!$C$6:$E$28,2,0)))))</f>
        <v>0</v>
      </c>
      <c r="AN38" s="238"/>
      <c r="AO38" s="237">
        <f t="shared" si="18"/>
        <v>0</v>
      </c>
      <c r="AP38" s="237">
        <f>IF(M38="",0,IF(ISERROR(AN38+AM38*VLOOKUP(M38,Paramétrage!$C$6:$E$28,3,0))=1,AO38,AN38+AM38*VLOOKUP(M38,Paramétrage!$C$6:$E$28,3,0)))</f>
        <v>0</v>
      </c>
      <c r="AQ38" s="234">
        <f>IF(M38="",0,IF(OR(Q38="oui",VLOOKUP(M38,Paramétrage!$C$6:$E$28,2,0)=0),0,IF(W38="",0,W38-AL38)))</f>
        <v>0</v>
      </c>
      <c r="AR38" s="235">
        <f t="shared" si="19"/>
        <v>0</v>
      </c>
    </row>
    <row r="39" spans="1:1027" ht="21" customHeight="1" x14ac:dyDescent="0.2">
      <c r="A39" s="674"/>
      <c r="B39" s="684"/>
      <c r="C39" s="676"/>
      <c r="D39" s="677"/>
      <c r="E39" s="678"/>
      <c r="F39" s="87" t="s">
        <v>189</v>
      </c>
      <c r="G39" s="86"/>
      <c r="H39" s="507" t="s">
        <v>28</v>
      </c>
      <c r="I39" s="144" t="s">
        <v>145</v>
      </c>
      <c r="J39" s="90"/>
      <c r="K39" s="108" t="s">
        <v>94</v>
      </c>
      <c r="L39" s="92">
        <v>2</v>
      </c>
      <c r="M39" s="90" t="s">
        <v>121</v>
      </c>
      <c r="N39" s="109">
        <v>25</v>
      </c>
      <c r="O39" s="110"/>
      <c r="P39" s="95">
        <v>40</v>
      </c>
      <c r="Q39" s="96" t="s">
        <v>96</v>
      </c>
      <c r="R39" s="516"/>
      <c r="S39" s="564" t="s">
        <v>122</v>
      </c>
      <c r="T39" s="564"/>
      <c r="U39" s="564"/>
      <c r="V39" s="564"/>
      <c r="W39" s="374">
        <f>IF(OR(P39="",M39=Paramétrage!$C$10,M39=Paramétrage!$C$13,M39=Paramétrage!$C$16,M39=Paramétrage!$C$19,M39=Paramétrage!$C$23,M39=Paramétrage!$C$26,AND(M39&lt;&gt;Paramétrage!$C$9,Q39="Mut+ext")),"",ROUNDUP(O39/P39,0))</f>
        <v>0</v>
      </c>
      <c r="X39" s="375">
        <f>IF(M39="",0,IF(OR(Q39="Mut+ext",VLOOKUP(M39,Paramétrage!$C$6:$E$28,2,0)=0),0,IF(P39="","saisir capacité",N39*W39*VLOOKUP(M39,Paramétrage!$C$6:$E$28,2,0))))</f>
        <v>0</v>
      </c>
      <c r="Y39" s="113"/>
      <c r="Z39" s="376">
        <f t="shared" si="14"/>
        <v>0</v>
      </c>
      <c r="AA39" s="377">
        <f>IF(M39="",0,IF(ISERROR(Y39+X39*VLOOKUP(M39,Paramétrage!$C$6:$E$28,3,0))=1,Z39,Y39+X39*VLOOKUP(M39,Paramétrage!$C$6:$E$28,3,0)))</f>
        <v>0</v>
      </c>
      <c r="AB39" s="641"/>
      <c r="AC39" s="641"/>
      <c r="AD39" s="641"/>
      <c r="AE39" s="116"/>
      <c r="AF39" s="104"/>
      <c r="AG39" s="353">
        <f>IF(F39="",0,IF(K39="",0,IF(SUMIF(F34:F40,F39,O34:O40)=0,0,IF(K39="Obligatoire",AH39/O39,IF(L39="",AH39/SUMIF(F34:F40,F39,O34:O40),AH39/(SUMIF(F34:F40,F39,O34:O40)/L39))))))</f>
        <v>0</v>
      </c>
      <c r="AH39" s="182">
        <f t="shared" si="15"/>
        <v>0</v>
      </c>
      <c r="AJ39" s="234">
        <f>IF(SUMIF(F34:F40,F39,O34:O40)=0,0,$N$3*O39/SUMIF(F34:F40,F39,O34:O40))</f>
        <v>0</v>
      </c>
      <c r="AK39" s="235">
        <f t="shared" si="16"/>
        <v>40</v>
      </c>
      <c r="AL39" s="236">
        <f t="shared" si="17"/>
        <v>0</v>
      </c>
      <c r="AM39" s="237">
        <f>IF(M39="",0,IF(OR(Q39="Mut+ext",VLOOKUP(M39,Paramétrage!$C$6:$E$28,2,0)=0),0,IF(P39="","saisir capacité",IF(Q39="Mut+ext",0,N39*AL39*VLOOKUP(M39,Paramétrage!$C$6:$E$28,2,0)))))</f>
        <v>0</v>
      </c>
      <c r="AN39" s="238"/>
      <c r="AO39" s="237">
        <f t="shared" si="18"/>
        <v>0</v>
      </c>
      <c r="AP39" s="237">
        <f>IF(M39="",0,IF(ISERROR(AN39+AM39*VLOOKUP(M39,Paramétrage!$C$6:$E$28,3,0))=1,AO39,AN39+AM39*VLOOKUP(M39,Paramétrage!$C$6:$E$28,3,0)))</f>
        <v>0</v>
      </c>
      <c r="AQ39" s="234">
        <f>IF(M39="",0,IF(OR(Q39="oui",VLOOKUP(M39,Paramétrage!$C$6:$E$28,2,0)=0),0,IF(W39="",0,W39-AL39)))</f>
        <v>0</v>
      </c>
      <c r="AR39" s="235">
        <f t="shared" si="19"/>
        <v>0</v>
      </c>
    </row>
    <row r="40" spans="1:1027" ht="21" customHeight="1" x14ac:dyDescent="0.2">
      <c r="A40" s="674"/>
      <c r="B40" s="684"/>
      <c r="C40" s="676"/>
      <c r="D40" s="677"/>
      <c r="E40" s="678"/>
      <c r="F40" s="228"/>
      <c r="G40" s="86"/>
      <c r="H40" s="509"/>
      <c r="I40" s="144"/>
      <c r="J40" s="90"/>
      <c r="K40" s="108"/>
      <c r="L40" s="92"/>
      <c r="M40" s="90"/>
      <c r="N40" s="109"/>
      <c r="O40" s="110"/>
      <c r="P40" s="95"/>
      <c r="Q40" s="96"/>
      <c r="R40" s="516"/>
      <c r="S40" s="687"/>
      <c r="T40" s="687"/>
      <c r="U40" s="687"/>
      <c r="V40" s="687"/>
      <c r="W40" s="374" t="str">
        <f>IF(OR(P40="",M40=Paramétrage!$C$10,M40=Paramétrage!$C$13,M40=Paramétrage!$C$16,M40=Paramétrage!$C$19,M40=Paramétrage!$C$23,M40=Paramétrage!$C$26,AND(M40&lt;&gt;Paramétrage!$C$9,Q40="Mut+ext")),"",ROUNDUP(O40/P40,0))</f>
        <v/>
      </c>
      <c r="X40" s="375">
        <f>IF(M40="",0,IF(OR(Q40="Mut+ext",VLOOKUP(M40,Paramétrage!$C$6:$E$28,2,0)=0),0,IF(P40="","saisir capacité",N40*W40*VLOOKUP(M40,Paramétrage!$C$6:$E$28,2,0))))</f>
        <v>0</v>
      </c>
      <c r="Y40" s="113"/>
      <c r="Z40" s="376">
        <f t="shared" si="14"/>
        <v>0</v>
      </c>
      <c r="AA40" s="377">
        <f>IF(M40="",0,IF(ISERROR(Y40+X40*VLOOKUP(M40,Paramétrage!$C$6:$E$28,3,0))=1,Z40,Y40+X40*VLOOKUP(M40,Paramétrage!$C$6:$E$28,3,0)))</f>
        <v>0</v>
      </c>
      <c r="AB40" s="641"/>
      <c r="AC40" s="641"/>
      <c r="AD40" s="641"/>
      <c r="AE40" s="116"/>
      <c r="AF40" s="104"/>
      <c r="AG40" s="353">
        <f>IF(F40="",0,IF(K40="",0,IF(SUMIF(F34:F40,F40,O34:O40)=0,0,IF(K40="Obligatoire",AH40/O40,IF(L40="",AH40/SUMIF(F34:F40,F40,O34:O40),AH40/(SUMIF(F34:F40,F40,O34:O40)/L40))))))</f>
        <v>0</v>
      </c>
      <c r="AH40" s="182">
        <f t="shared" si="15"/>
        <v>0</v>
      </c>
      <c r="AJ40" s="234">
        <f>IF(SUMIF(F34:F40,F40,O34:O40)=0,0,$N$3*O40/SUMIF(F34:F40,F40,O34:O40))</f>
        <v>0</v>
      </c>
      <c r="AK40" s="235">
        <f t="shared" si="16"/>
        <v>0</v>
      </c>
      <c r="AL40" s="236" t="str">
        <f t="shared" si="17"/>
        <v/>
      </c>
      <c r="AM40" s="237">
        <f>IF(M40="",0,IF(OR(Q40="Mut+ext",VLOOKUP(M40,Paramétrage!$C$6:$E$28,2,0)=0),0,IF(P40="","saisir capacité",IF(Q40="Mut+ext",0,N40*AL40*VLOOKUP(M40,Paramétrage!$C$6:$E$28,2,0)))))</f>
        <v>0</v>
      </c>
      <c r="AN40" s="238"/>
      <c r="AO40" s="237">
        <f t="shared" si="18"/>
        <v>0</v>
      </c>
      <c r="AP40" s="237">
        <f>IF(M40="",0,IF(ISERROR(AN40+AM40*VLOOKUP(M40,Paramétrage!$C$6:$E$28,3,0))=1,AO40,AN40+AM40*VLOOKUP(M40,Paramétrage!$C$6:$E$28,3,0)))</f>
        <v>0</v>
      </c>
      <c r="AQ40" s="234">
        <f>IF(M40="",0,IF(OR(Q40="oui",VLOOKUP(M40,Paramétrage!$C$6:$E$28,2,0)=0),0,IF(W40="",0,W40-AL40)))</f>
        <v>0</v>
      </c>
      <c r="AR40" s="235">
        <f t="shared" si="19"/>
        <v>0</v>
      </c>
    </row>
    <row r="41" spans="1:1027" ht="21" customHeight="1" x14ac:dyDescent="0.2">
      <c r="A41" s="674"/>
      <c r="B41" s="684"/>
      <c r="C41" s="676"/>
      <c r="D41" s="186"/>
      <c r="E41" s="186"/>
      <c r="F41" s="378"/>
      <c r="G41" s="186"/>
      <c r="H41" s="379"/>
      <c r="I41" s="380"/>
      <c r="J41" s="381"/>
      <c r="K41" s="380"/>
      <c r="L41" s="190"/>
      <c r="M41" s="191"/>
      <c r="N41" s="192">
        <f>+AG41</f>
        <v>80</v>
      </c>
      <c r="O41" s="193">
        <f>SUM(O34:O40)</f>
        <v>50</v>
      </c>
      <c r="P41" s="191"/>
      <c r="Q41" s="382"/>
      <c r="R41" s="518"/>
      <c r="S41" s="195"/>
      <c r="T41" s="195"/>
      <c r="U41" s="195"/>
      <c r="V41" s="196"/>
      <c r="W41" s="194"/>
      <c r="X41" s="198">
        <f>SUM(X34:X40)</f>
        <v>20</v>
      </c>
      <c r="Y41" s="191">
        <v>0</v>
      </c>
      <c r="Z41" s="199">
        <f>X41+Y41</f>
        <v>20</v>
      </c>
      <c r="AA41" s="385">
        <f>SUM(AA34:AA40)</f>
        <v>20</v>
      </c>
      <c r="AB41" s="386"/>
      <c r="AC41" s="387"/>
      <c r="AD41" s="388"/>
      <c r="AE41" s="389"/>
      <c r="AF41" s="196"/>
      <c r="AG41" s="365">
        <f>SUM(AG34:AG40)</f>
        <v>80</v>
      </c>
      <c r="AH41" s="366">
        <f>SUM(AH34:AH40)</f>
        <v>1000</v>
      </c>
    </row>
    <row r="42" spans="1:1027" ht="21" customHeight="1" x14ac:dyDescent="0.2">
      <c r="A42" s="674"/>
      <c r="B42" s="684"/>
      <c r="C42" s="676" t="s">
        <v>191</v>
      </c>
      <c r="D42" s="685" t="s">
        <v>147</v>
      </c>
      <c r="E42" s="685">
        <v>6</v>
      </c>
      <c r="F42" s="390" t="s">
        <v>192</v>
      </c>
      <c r="G42" s="85"/>
      <c r="H42" s="509" t="s">
        <v>16</v>
      </c>
      <c r="I42" s="391" t="s">
        <v>52</v>
      </c>
      <c r="J42" s="392" t="s">
        <v>104</v>
      </c>
      <c r="K42" s="393"/>
      <c r="L42" s="394"/>
      <c r="M42" s="392"/>
      <c r="N42" s="109"/>
      <c r="O42" s="144">
        <v>0</v>
      </c>
      <c r="P42" s="395"/>
      <c r="Q42" s="396" t="s">
        <v>96</v>
      </c>
      <c r="R42" s="519"/>
      <c r="S42" s="707"/>
      <c r="T42" s="707"/>
      <c r="U42" s="707"/>
      <c r="V42" s="707"/>
      <c r="W42" s="397"/>
      <c r="X42" s="375"/>
      <c r="Y42" s="398"/>
      <c r="Z42" s="376"/>
      <c r="AA42" s="399"/>
      <c r="AB42" s="693"/>
      <c r="AC42" s="693"/>
      <c r="AD42" s="693"/>
      <c r="AE42" s="400"/>
      <c r="AF42" s="401"/>
      <c r="AG42" s="353">
        <f>IF(F42="",0,IF(K42="",0,IF(SUMIF(F42:F45,F42,O42:O45)=0,0,IF(L42="",AH42/SUMIF(F42:F45,F42,O42:O45),AH42/(SUMIF(F42:F45,F42,O42:O45)/L42)))))</f>
        <v>0</v>
      </c>
      <c r="AH42" s="354">
        <f>N42*O42</f>
        <v>0</v>
      </c>
    </row>
    <row r="43" spans="1:1027" ht="21" customHeight="1" x14ac:dyDescent="0.2">
      <c r="A43" s="674"/>
      <c r="B43" s="684"/>
      <c r="C43" s="676"/>
      <c r="D43" s="685"/>
      <c r="E43" s="685"/>
      <c r="F43" s="390" t="s">
        <v>193</v>
      </c>
      <c r="G43" s="85"/>
      <c r="H43" s="509" t="s">
        <v>16</v>
      </c>
      <c r="I43" s="391" t="s">
        <v>56</v>
      </c>
      <c r="J43" s="392" t="s">
        <v>104</v>
      </c>
      <c r="K43" s="393"/>
      <c r="L43" s="394"/>
      <c r="M43" s="392"/>
      <c r="N43" s="109"/>
      <c r="O43" s="144">
        <v>0</v>
      </c>
      <c r="P43" s="395"/>
      <c r="Q43" s="396" t="s">
        <v>96</v>
      </c>
      <c r="R43" s="519"/>
      <c r="S43" s="707"/>
      <c r="T43" s="707"/>
      <c r="U43" s="707"/>
      <c r="V43" s="707"/>
      <c r="W43" s="397"/>
      <c r="X43" s="375"/>
      <c r="Y43" s="398"/>
      <c r="Z43" s="376"/>
      <c r="AA43" s="399"/>
      <c r="AB43" s="693"/>
      <c r="AC43" s="693"/>
      <c r="AD43" s="693"/>
      <c r="AE43" s="400"/>
      <c r="AF43" s="401"/>
      <c r="AG43" s="353">
        <f>IF(F43="",0,IF(K43="",0,IF(SUMIF(F43:F46,F43,O43:O46)=0,0,IF(L43="",AH43/SUMIF(F43:F46,F43,O43:O46),AH43/(SUMIF(F43:F46,F43,O43:O46)/L43)))))</f>
        <v>0</v>
      </c>
      <c r="AH43" s="182">
        <f>N43*O43</f>
        <v>0</v>
      </c>
    </row>
    <row r="44" spans="1:1027" ht="21" customHeight="1" x14ac:dyDescent="0.2">
      <c r="A44" s="674"/>
      <c r="B44" s="684"/>
      <c r="C44" s="676"/>
      <c r="D44" s="685"/>
      <c r="E44" s="685"/>
      <c r="F44" s="390" t="s">
        <v>194</v>
      </c>
      <c r="G44" s="85"/>
      <c r="H44" s="509" t="s">
        <v>16</v>
      </c>
      <c r="I44" s="391" t="s">
        <v>58</v>
      </c>
      <c r="J44" s="392" t="s">
        <v>104</v>
      </c>
      <c r="K44" s="393"/>
      <c r="L44" s="394"/>
      <c r="M44" s="392"/>
      <c r="N44" s="109"/>
      <c r="O44" s="144">
        <v>0</v>
      </c>
      <c r="P44" s="395"/>
      <c r="Q44" s="396" t="s">
        <v>96</v>
      </c>
      <c r="R44" s="519"/>
      <c r="S44" s="707"/>
      <c r="T44" s="707"/>
      <c r="U44" s="707"/>
      <c r="V44" s="707"/>
      <c r="W44" s="397"/>
      <c r="X44" s="375"/>
      <c r="Y44" s="398"/>
      <c r="Z44" s="376"/>
      <c r="AA44" s="399"/>
      <c r="AB44" s="693"/>
      <c r="AC44" s="693"/>
      <c r="AD44" s="693"/>
      <c r="AE44" s="400"/>
      <c r="AF44" s="401"/>
      <c r="AG44" s="353">
        <f>IF(F44="",0,IF(K44="",0,IF(SUMIF(F44:F50,F44,O44:O50)=0,0,IF(L44="",AH44/SUMIF(F44:F50,F44,O44:O50),AH44/(SUMIF(F44:F50,F44,O44:O50)/L44)))))</f>
        <v>0</v>
      </c>
      <c r="AH44" s="182">
        <f>N44*O44</f>
        <v>0</v>
      </c>
    </row>
    <row r="45" spans="1:1027" ht="21" customHeight="1" x14ac:dyDescent="0.2">
      <c r="A45" s="674"/>
      <c r="B45" s="684"/>
      <c r="C45" s="676"/>
      <c r="D45" s="685"/>
      <c r="E45" s="685"/>
      <c r="F45" s="390" t="s">
        <v>195</v>
      </c>
      <c r="G45" s="85"/>
      <c r="H45" s="509" t="s">
        <v>16</v>
      </c>
      <c r="I45" s="391" t="s">
        <v>170</v>
      </c>
      <c r="J45" s="392" t="s">
        <v>104</v>
      </c>
      <c r="K45" s="393"/>
      <c r="L45" s="394"/>
      <c r="M45" s="392"/>
      <c r="N45" s="109"/>
      <c r="O45" s="144">
        <v>0</v>
      </c>
      <c r="P45" s="395"/>
      <c r="Q45" s="396" t="s">
        <v>96</v>
      </c>
      <c r="R45" s="519"/>
      <c r="S45" s="707"/>
      <c r="T45" s="707"/>
      <c r="U45" s="707"/>
      <c r="V45" s="707"/>
      <c r="W45" s="397"/>
      <c r="X45" s="375"/>
      <c r="Y45" s="398"/>
      <c r="Z45" s="376"/>
      <c r="AA45" s="399"/>
      <c r="AB45" s="693"/>
      <c r="AC45" s="693"/>
      <c r="AD45" s="693"/>
      <c r="AE45" s="400"/>
      <c r="AF45" s="401"/>
      <c r="AG45" s="353">
        <f>IF(F45="",0,IF(K45="",0,IF(SUMIF(F45:F50,F45,O45:O50)=0,0,IF(L45="",AH45/SUMIF(F45:F50,F45,O45:O50),AH45/(SUMIF(F45:F50,F45,O45:O50)/L45)))))</f>
        <v>0</v>
      </c>
      <c r="AH45" s="182">
        <f>N45*O45</f>
        <v>0</v>
      </c>
    </row>
    <row r="46" spans="1:1027" ht="21" customHeight="1" x14ac:dyDescent="0.2">
      <c r="A46" s="674"/>
      <c r="B46" s="684"/>
      <c r="C46" s="676"/>
      <c r="D46" s="186"/>
      <c r="E46" s="186"/>
      <c r="F46" s="378"/>
      <c r="G46" s="186"/>
      <c r="H46" s="379"/>
      <c r="I46" s="380"/>
      <c r="J46" s="381"/>
      <c r="K46" s="380"/>
      <c r="L46" s="190"/>
      <c r="M46" s="191"/>
      <c r="N46" s="192">
        <f>IF(SUM(O42:O45)=0,0,SUMPRODUCT(N42:N45,O42:O45)/SUM(O42:O45))</f>
        <v>0</v>
      </c>
      <c r="O46" s="193"/>
      <c r="P46" s="191"/>
      <c r="Q46" s="382"/>
      <c r="R46" s="518"/>
      <c r="S46" s="195"/>
      <c r="T46" s="195"/>
      <c r="U46" s="195"/>
      <c r="V46" s="196"/>
      <c r="W46" s="194"/>
      <c r="X46" s="198">
        <f>SUM(X42:X45)</f>
        <v>0</v>
      </c>
      <c r="Y46" s="191">
        <f>SUM(Y42:Y45)</f>
        <v>0</v>
      </c>
      <c r="Z46" s="199">
        <f>X46+Y46</f>
        <v>0</v>
      </c>
      <c r="AA46" s="200">
        <f>SUM(AA42:AA45)</f>
        <v>0</v>
      </c>
      <c r="AB46" s="386"/>
      <c r="AC46" s="387"/>
      <c r="AD46" s="388"/>
      <c r="AE46" s="203"/>
      <c r="AF46" s="196"/>
      <c r="AG46" s="365">
        <f>SUM(AG42:AG45)</f>
        <v>0</v>
      </c>
      <c r="AH46" s="366">
        <f>SUM(AH42:AH45)</f>
        <v>0</v>
      </c>
    </row>
    <row r="47" spans="1:1027" ht="21" customHeight="1" x14ac:dyDescent="0.2">
      <c r="A47" s="674"/>
      <c r="B47" s="684"/>
      <c r="C47" s="676" t="s">
        <v>196</v>
      </c>
      <c r="D47" s="676" t="s">
        <v>118</v>
      </c>
      <c r="E47" s="689">
        <v>3</v>
      </c>
      <c r="F47" s="482" t="s">
        <v>197</v>
      </c>
      <c r="G47" s="431"/>
      <c r="H47" s="511" t="s">
        <v>23</v>
      </c>
      <c r="I47" s="89" t="s">
        <v>446</v>
      </c>
      <c r="J47" s="100"/>
      <c r="K47" s="264" t="s">
        <v>90</v>
      </c>
      <c r="L47" s="92"/>
      <c r="M47" s="100" t="s">
        <v>121</v>
      </c>
      <c r="N47" s="109">
        <v>20</v>
      </c>
      <c r="O47" s="110">
        <v>5</v>
      </c>
      <c r="P47" s="95">
        <v>24</v>
      </c>
      <c r="Q47" s="96" t="s">
        <v>96</v>
      </c>
      <c r="R47" s="516"/>
      <c r="S47" s="687" t="s">
        <v>464</v>
      </c>
      <c r="T47" s="687"/>
      <c r="U47" s="687"/>
      <c r="V47" s="687"/>
      <c r="W47" s="474">
        <f>IF(OR(P47="",M47=Paramétrage!$C$10,M47=Paramétrage!$C$13,M47=Paramétrage!$C$16,M47=Paramétrage!$C$19,M47=Paramétrage!$C$23,M47=Paramétrage!$C$26,AND(M47&lt;&gt;Paramétrage!$C$9,Q47="Mut+ext")),"",ROUNDUP(O47/P47,0))</f>
        <v>1</v>
      </c>
      <c r="X47" s="308">
        <f>IF(M47="",0,IF(OR(Q47="Mut+ext",VLOOKUP(M47,Paramétrage!$C$6:$E$28,2,0)=0),0,IF(P47="","saisir capacité",N47*W47*VLOOKUP(M47,Paramétrage!$C$6:$E$28,2,0))))</f>
        <v>0</v>
      </c>
      <c r="Y47" s="113"/>
      <c r="Z47" s="475">
        <f t="shared" ref="Z47:Z48" si="20">IF(ISERROR(X47+Y47)=1,X47,X47+Y47)</f>
        <v>0</v>
      </c>
      <c r="AA47" s="476">
        <f>IF(M47="",0,IF(ISERROR(Y47+X47*VLOOKUP(M47,Paramétrage!$C$6:$E$28,3,0))=1,Z47,Y47+X47*VLOOKUP(M47,Paramétrage!$C$6:$E$28,3,0)))</f>
        <v>0</v>
      </c>
      <c r="AB47" s="641" t="s">
        <v>459</v>
      </c>
      <c r="AC47" s="641"/>
      <c r="AD47" s="641"/>
      <c r="AE47" s="116"/>
      <c r="AF47" s="97"/>
      <c r="AG47" s="477">
        <f>IF(F47="",0,IF(K47="",0,IF(SUMIF(F47:F48,F47,O47:O48)=0,0,IF(K47="Obligatoire",AH47/O47,IF(L47="",AH47/SUMIF(F47:F48,F47,O47:O48),AH47/(SUMIF(F47:F48,F47,O47:O48)/L47))))))</f>
        <v>20</v>
      </c>
      <c r="AH47" s="478">
        <f>N47*O47</f>
        <v>100</v>
      </c>
      <c r="AI47" s="479"/>
      <c r="AJ47" s="479"/>
      <c r="AK47" s="479"/>
      <c r="AL47" s="479"/>
      <c r="AM47" s="479"/>
      <c r="AN47" s="479"/>
      <c r="AO47" s="479"/>
      <c r="AP47" s="479"/>
      <c r="AQ47" s="479"/>
      <c r="AR47" s="479"/>
      <c r="AS47" s="479"/>
      <c r="AT47" s="479"/>
      <c r="AU47" s="479"/>
      <c r="AV47" s="479"/>
      <c r="AW47" s="479"/>
      <c r="AX47" s="479"/>
      <c r="AY47" s="479"/>
      <c r="AZ47" s="479"/>
      <c r="BA47" s="479"/>
      <c r="BB47" s="479"/>
      <c r="BC47" s="479"/>
      <c r="BD47" s="479"/>
      <c r="BE47" s="479"/>
      <c r="BF47" s="479"/>
      <c r="BG47" s="479"/>
      <c r="BH47" s="479"/>
      <c r="BI47" s="479"/>
      <c r="BJ47" s="479"/>
      <c r="BK47" s="479"/>
      <c r="BL47" s="479"/>
      <c r="BM47" s="479"/>
      <c r="BN47" s="479"/>
      <c r="BO47" s="479"/>
      <c r="BP47" s="479"/>
      <c r="BQ47" s="479"/>
      <c r="BR47" s="479"/>
      <c r="BS47" s="479"/>
      <c r="BT47" s="479"/>
      <c r="BU47" s="479"/>
      <c r="BV47" s="479"/>
      <c r="BW47" s="479"/>
      <c r="BX47" s="479"/>
      <c r="BY47" s="479"/>
      <c r="BZ47" s="479"/>
      <c r="CA47" s="479"/>
      <c r="CB47" s="479"/>
      <c r="CC47" s="479"/>
      <c r="CD47" s="479"/>
      <c r="CE47" s="479"/>
      <c r="CF47" s="479"/>
      <c r="CG47" s="479"/>
      <c r="CH47" s="479"/>
      <c r="CI47" s="479"/>
      <c r="CJ47" s="479"/>
      <c r="CK47" s="479"/>
      <c r="CL47" s="479"/>
      <c r="CM47" s="479"/>
      <c r="CN47" s="479"/>
      <c r="CO47" s="479"/>
      <c r="CP47" s="479"/>
      <c r="CQ47" s="479"/>
      <c r="CR47" s="479"/>
      <c r="CS47" s="479"/>
      <c r="CT47" s="479"/>
      <c r="CU47" s="479"/>
      <c r="CV47" s="479"/>
      <c r="CW47" s="479"/>
      <c r="CX47" s="479"/>
      <c r="CY47" s="479"/>
      <c r="CZ47" s="479"/>
      <c r="DA47" s="479"/>
      <c r="DB47" s="479"/>
      <c r="DC47" s="479"/>
      <c r="DD47" s="479"/>
      <c r="DE47" s="479"/>
      <c r="DF47" s="479"/>
      <c r="DG47" s="479"/>
      <c r="DH47" s="479"/>
      <c r="DI47" s="479"/>
      <c r="DJ47" s="479"/>
      <c r="DK47" s="479"/>
      <c r="DL47" s="479"/>
      <c r="DM47" s="479"/>
      <c r="DN47" s="479"/>
      <c r="DO47" s="479"/>
      <c r="DP47" s="479"/>
      <c r="DQ47" s="479"/>
      <c r="DR47" s="479"/>
      <c r="DS47" s="479"/>
      <c r="DT47" s="479"/>
      <c r="DU47" s="479"/>
      <c r="DV47" s="479"/>
      <c r="DW47" s="479"/>
      <c r="DX47" s="479"/>
      <c r="DY47" s="479"/>
      <c r="DZ47" s="479"/>
      <c r="EA47" s="479"/>
      <c r="EB47" s="479"/>
      <c r="EC47" s="479"/>
      <c r="ED47" s="479"/>
      <c r="EE47" s="479"/>
      <c r="EF47" s="479"/>
      <c r="EG47" s="479"/>
      <c r="EH47" s="479"/>
      <c r="EI47" s="479"/>
      <c r="EJ47" s="479"/>
      <c r="EK47" s="479"/>
      <c r="EL47" s="479"/>
      <c r="EM47" s="479"/>
      <c r="EN47" s="479"/>
      <c r="EO47" s="479"/>
      <c r="EP47" s="479"/>
      <c r="EQ47" s="479"/>
      <c r="ER47" s="479"/>
      <c r="ES47" s="479"/>
      <c r="ET47" s="479"/>
      <c r="EU47" s="479"/>
      <c r="EV47" s="479"/>
      <c r="EW47" s="479"/>
      <c r="EX47" s="479"/>
      <c r="EY47" s="479"/>
      <c r="EZ47" s="479"/>
      <c r="FA47" s="479"/>
      <c r="FB47" s="479"/>
      <c r="FC47" s="479"/>
      <c r="FD47" s="479"/>
      <c r="FE47" s="479"/>
      <c r="FF47" s="479"/>
      <c r="FG47" s="479"/>
      <c r="FH47" s="479"/>
      <c r="FI47" s="479"/>
      <c r="FJ47" s="479"/>
      <c r="FK47" s="479"/>
      <c r="FL47" s="479"/>
      <c r="FM47" s="479"/>
      <c r="FN47" s="479"/>
      <c r="FO47" s="479"/>
      <c r="FP47" s="479"/>
      <c r="FQ47" s="479"/>
      <c r="FR47" s="479"/>
      <c r="FS47" s="479"/>
      <c r="FT47" s="479"/>
      <c r="FU47" s="479"/>
      <c r="FV47" s="479"/>
      <c r="FW47" s="479"/>
      <c r="FX47" s="479"/>
      <c r="FY47" s="479"/>
      <c r="FZ47" s="479"/>
      <c r="GA47" s="479"/>
      <c r="GB47" s="479"/>
      <c r="GC47" s="479"/>
      <c r="GD47" s="479"/>
      <c r="GE47" s="479"/>
      <c r="GF47" s="479"/>
      <c r="GG47" s="479"/>
      <c r="GH47" s="479"/>
      <c r="GI47" s="479"/>
      <c r="GJ47" s="479"/>
      <c r="GK47" s="479"/>
      <c r="GL47" s="479"/>
      <c r="GM47" s="479"/>
      <c r="GN47" s="479"/>
      <c r="GO47" s="479"/>
      <c r="GP47" s="479"/>
      <c r="GQ47" s="479"/>
      <c r="GR47" s="479"/>
      <c r="GS47" s="479"/>
      <c r="GT47" s="479"/>
      <c r="GU47" s="479"/>
      <c r="GV47" s="479"/>
      <c r="GW47" s="479"/>
      <c r="GX47" s="479"/>
      <c r="GY47" s="479"/>
      <c r="GZ47" s="479"/>
      <c r="HA47" s="479"/>
      <c r="HB47" s="479"/>
      <c r="HC47" s="479"/>
      <c r="HD47" s="479"/>
      <c r="HE47" s="479"/>
      <c r="HF47" s="479"/>
      <c r="HG47" s="479"/>
      <c r="HH47" s="479"/>
      <c r="HI47" s="479"/>
      <c r="HJ47" s="479"/>
      <c r="HK47" s="479"/>
      <c r="HL47" s="479"/>
      <c r="HM47" s="479"/>
      <c r="HN47" s="479"/>
      <c r="HO47" s="479"/>
      <c r="HP47" s="479"/>
      <c r="HQ47" s="479"/>
      <c r="HR47" s="479"/>
      <c r="HS47" s="479"/>
      <c r="HT47" s="479"/>
      <c r="HU47" s="479"/>
      <c r="HV47" s="479"/>
      <c r="HW47" s="479"/>
      <c r="HX47" s="479"/>
      <c r="HY47" s="479"/>
      <c r="HZ47" s="479"/>
      <c r="IA47" s="479"/>
      <c r="IB47" s="479"/>
      <c r="IC47" s="479"/>
      <c r="ID47" s="479"/>
      <c r="IE47" s="479"/>
      <c r="IF47" s="479"/>
      <c r="IG47" s="479"/>
      <c r="IH47" s="479"/>
      <c r="II47" s="479"/>
      <c r="IJ47" s="479"/>
      <c r="IK47" s="479"/>
      <c r="IL47" s="479"/>
      <c r="IM47" s="479"/>
      <c r="IN47" s="479"/>
      <c r="IO47" s="479"/>
      <c r="IP47" s="479"/>
      <c r="IQ47" s="479"/>
      <c r="IR47" s="479"/>
      <c r="IS47" s="479"/>
      <c r="IT47" s="479"/>
      <c r="IU47" s="479"/>
      <c r="IV47" s="479"/>
      <c r="IW47" s="479"/>
      <c r="IX47" s="479"/>
      <c r="IY47" s="479"/>
      <c r="IZ47" s="479"/>
      <c r="JA47" s="479"/>
      <c r="JB47" s="479"/>
      <c r="JC47" s="479"/>
      <c r="JD47" s="479"/>
      <c r="JE47" s="479"/>
      <c r="JF47" s="479"/>
      <c r="JG47" s="479"/>
      <c r="JH47" s="479"/>
      <c r="JI47" s="479"/>
      <c r="JJ47" s="479"/>
      <c r="JK47" s="479"/>
      <c r="JL47" s="479"/>
      <c r="JM47" s="479"/>
      <c r="JN47" s="479"/>
      <c r="JO47" s="479"/>
      <c r="JP47" s="479"/>
      <c r="JQ47" s="479"/>
      <c r="JR47" s="479"/>
      <c r="JS47" s="479"/>
      <c r="JT47" s="479"/>
      <c r="JU47" s="479"/>
      <c r="JV47" s="479"/>
      <c r="JW47" s="479"/>
      <c r="JX47" s="479"/>
      <c r="JY47" s="479"/>
      <c r="JZ47" s="479"/>
      <c r="KA47" s="479"/>
      <c r="KB47" s="479"/>
      <c r="KC47" s="479"/>
      <c r="KD47" s="479"/>
      <c r="KE47" s="479"/>
      <c r="KF47" s="479"/>
      <c r="KG47" s="479"/>
      <c r="KH47" s="479"/>
      <c r="KI47" s="479"/>
      <c r="KJ47" s="479"/>
      <c r="KK47" s="479"/>
      <c r="KL47" s="479"/>
      <c r="KM47" s="479"/>
      <c r="KN47" s="479"/>
      <c r="KO47" s="479"/>
      <c r="KP47" s="479"/>
      <c r="KQ47" s="479"/>
      <c r="KR47" s="479"/>
      <c r="KS47" s="479"/>
      <c r="KT47" s="479"/>
      <c r="KU47" s="479"/>
      <c r="KV47" s="479"/>
      <c r="KW47" s="479"/>
      <c r="KX47" s="479"/>
      <c r="KY47" s="479"/>
      <c r="KZ47" s="479"/>
      <c r="LA47" s="479"/>
      <c r="LB47" s="479"/>
      <c r="LC47" s="479"/>
      <c r="LD47" s="479"/>
      <c r="LE47" s="479"/>
      <c r="LF47" s="479"/>
      <c r="LG47" s="479"/>
      <c r="LH47" s="479"/>
      <c r="LI47" s="479"/>
      <c r="LJ47" s="479"/>
      <c r="LK47" s="479"/>
      <c r="LL47" s="479"/>
      <c r="LM47" s="479"/>
      <c r="LN47" s="479"/>
      <c r="LO47" s="479"/>
      <c r="LP47" s="479"/>
      <c r="LQ47" s="479"/>
      <c r="LR47" s="479"/>
      <c r="LS47" s="479"/>
      <c r="LT47" s="479"/>
      <c r="LU47" s="479"/>
      <c r="LV47" s="479"/>
      <c r="LW47" s="479"/>
      <c r="LX47" s="479"/>
      <c r="LY47" s="479"/>
      <c r="LZ47" s="479"/>
      <c r="MA47" s="479"/>
      <c r="MB47" s="479"/>
      <c r="MC47" s="479"/>
      <c r="MD47" s="479"/>
      <c r="ME47" s="479"/>
      <c r="MF47" s="479"/>
      <c r="MG47" s="479"/>
      <c r="MH47" s="479"/>
      <c r="MI47" s="479"/>
      <c r="MJ47" s="479"/>
      <c r="MK47" s="479"/>
      <c r="ML47" s="479"/>
      <c r="MM47" s="479"/>
      <c r="MN47" s="479"/>
      <c r="MO47" s="479"/>
      <c r="MP47" s="479"/>
      <c r="MQ47" s="479"/>
      <c r="MR47" s="479"/>
      <c r="MS47" s="479"/>
      <c r="MT47" s="479"/>
      <c r="MU47" s="479"/>
      <c r="MV47" s="479"/>
      <c r="MW47" s="479"/>
      <c r="MX47" s="479"/>
      <c r="MY47" s="479"/>
      <c r="MZ47" s="479"/>
      <c r="NA47" s="479"/>
      <c r="NB47" s="479"/>
      <c r="NC47" s="479"/>
      <c r="ND47" s="479"/>
      <c r="NE47" s="479"/>
      <c r="NF47" s="479"/>
      <c r="NG47" s="479"/>
      <c r="NH47" s="479"/>
      <c r="NI47" s="479"/>
      <c r="NJ47" s="479"/>
      <c r="NK47" s="479"/>
      <c r="NL47" s="479"/>
      <c r="NM47" s="479"/>
      <c r="NN47" s="479"/>
      <c r="NO47" s="479"/>
      <c r="NP47" s="479"/>
      <c r="NQ47" s="479"/>
      <c r="NR47" s="479"/>
      <c r="NS47" s="479"/>
      <c r="NT47" s="479"/>
      <c r="NU47" s="479"/>
      <c r="NV47" s="479"/>
      <c r="NW47" s="479"/>
      <c r="NX47" s="479"/>
      <c r="NY47" s="479"/>
      <c r="NZ47" s="479"/>
      <c r="OA47" s="479"/>
      <c r="OB47" s="479"/>
      <c r="OC47" s="479"/>
      <c r="OD47" s="479"/>
      <c r="OE47" s="479"/>
      <c r="OF47" s="479"/>
      <c r="OG47" s="479"/>
      <c r="OH47" s="479"/>
      <c r="OI47" s="479"/>
      <c r="OJ47" s="479"/>
      <c r="OK47" s="479"/>
      <c r="OL47" s="479"/>
      <c r="OM47" s="479"/>
      <c r="ON47" s="479"/>
      <c r="OO47" s="479"/>
      <c r="OP47" s="479"/>
      <c r="OQ47" s="479"/>
      <c r="OR47" s="479"/>
      <c r="OS47" s="479"/>
      <c r="OT47" s="479"/>
      <c r="OU47" s="479"/>
      <c r="OV47" s="479"/>
      <c r="OW47" s="479"/>
      <c r="OX47" s="479"/>
      <c r="OY47" s="479"/>
      <c r="OZ47" s="479"/>
      <c r="PA47" s="479"/>
      <c r="PB47" s="479"/>
      <c r="PC47" s="479"/>
      <c r="PD47" s="479"/>
      <c r="PE47" s="479"/>
      <c r="PF47" s="479"/>
      <c r="PG47" s="479"/>
      <c r="PH47" s="479"/>
      <c r="PI47" s="479"/>
      <c r="PJ47" s="479"/>
      <c r="PK47" s="479"/>
      <c r="PL47" s="479"/>
      <c r="PM47" s="479"/>
      <c r="PN47" s="479"/>
      <c r="PO47" s="479"/>
      <c r="PP47" s="479"/>
      <c r="PQ47" s="479"/>
      <c r="PR47" s="479"/>
      <c r="PS47" s="479"/>
      <c r="PT47" s="479"/>
      <c r="PU47" s="479"/>
      <c r="PV47" s="479"/>
      <c r="PW47" s="479"/>
      <c r="PX47" s="479"/>
      <c r="PY47" s="479"/>
      <c r="PZ47" s="479"/>
      <c r="QA47" s="479"/>
      <c r="QB47" s="479"/>
      <c r="QC47" s="479"/>
      <c r="QD47" s="479"/>
      <c r="QE47" s="479"/>
      <c r="QF47" s="479"/>
      <c r="QG47" s="479"/>
      <c r="QH47" s="479"/>
      <c r="QI47" s="479"/>
      <c r="QJ47" s="479"/>
      <c r="QK47" s="479"/>
      <c r="QL47" s="479"/>
      <c r="QM47" s="479"/>
      <c r="QN47" s="479"/>
      <c r="QO47" s="479"/>
      <c r="QP47" s="479"/>
      <c r="QQ47" s="479"/>
      <c r="QR47" s="479"/>
      <c r="QS47" s="479"/>
      <c r="QT47" s="479"/>
      <c r="QU47" s="479"/>
      <c r="QV47" s="479"/>
      <c r="QW47" s="479"/>
      <c r="QX47" s="479"/>
      <c r="QY47" s="479"/>
      <c r="QZ47" s="479"/>
      <c r="RA47" s="479"/>
      <c r="RB47" s="479"/>
      <c r="RC47" s="479"/>
      <c r="RD47" s="479"/>
      <c r="RE47" s="479"/>
      <c r="RF47" s="479"/>
      <c r="RG47" s="479"/>
      <c r="RH47" s="479"/>
      <c r="RI47" s="479"/>
      <c r="RJ47" s="479"/>
      <c r="RK47" s="479"/>
      <c r="RL47" s="479"/>
      <c r="RM47" s="479"/>
      <c r="RN47" s="479"/>
      <c r="RO47" s="479"/>
      <c r="RP47" s="479"/>
      <c r="RQ47" s="479"/>
      <c r="RR47" s="479"/>
      <c r="RS47" s="479"/>
      <c r="RT47" s="479"/>
      <c r="RU47" s="479"/>
      <c r="RV47" s="479"/>
      <c r="RW47" s="479"/>
      <c r="RX47" s="479"/>
      <c r="RY47" s="479"/>
      <c r="RZ47" s="479"/>
      <c r="SA47" s="479"/>
      <c r="SB47" s="479"/>
      <c r="SC47" s="479"/>
      <c r="SD47" s="479"/>
      <c r="SE47" s="479"/>
      <c r="SF47" s="479"/>
      <c r="SG47" s="479"/>
      <c r="SH47" s="479"/>
      <c r="SI47" s="479"/>
      <c r="SJ47" s="479"/>
      <c r="SK47" s="479"/>
      <c r="SL47" s="479"/>
      <c r="SM47" s="479"/>
      <c r="SN47" s="479"/>
      <c r="SO47" s="479"/>
      <c r="SP47" s="479"/>
      <c r="SQ47" s="479"/>
      <c r="SR47" s="479"/>
      <c r="SS47" s="479"/>
      <c r="ST47" s="479"/>
      <c r="SU47" s="479"/>
      <c r="SV47" s="479"/>
      <c r="SW47" s="479"/>
      <c r="SX47" s="479"/>
      <c r="SY47" s="479"/>
      <c r="SZ47" s="479"/>
      <c r="TA47" s="479"/>
      <c r="TB47" s="479"/>
      <c r="TC47" s="479"/>
      <c r="TD47" s="479"/>
      <c r="TE47" s="479"/>
      <c r="TF47" s="479"/>
      <c r="TG47" s="479"/>
      <c r="TH47" s="479"/>
      <c r="TI47" s="479"/>
      <c r="TJ47" s="479"/>
      <c r="TK47" s="479"/>
      <c r="TL47" s="479"/>
      <c r="TM47" s="479"/>
      <c r="TN47" s="479"/>
      <c r="TO47" s="479"/>
      <c r="TP47" s="479"/>
      <c r="TQ47" s="479"/>
      <c r="TR47" s="479"/>
      <c r="TS47" s="479"/>
      <c r="TT47" s="479"/>
      <c r="TU47" s="479"/>
      <c r="TV47" s="479"/>
      <c r="TW47" s="479"/>
      <c r="TX47" s="479"/>
      <c r="TY47" s="479"/>
      <c r="TZ47" s="479"/>
      <c r="UA47" s="479"/>
      <c r="UB47" s="479"/>
      <c r="UC47" s="479"/>
      <c r="UD47" s="479"/>
      <c r="UE47" s="479"/>
      <c r="UF47" s="479"/>
      <c r="UG47" s="479"/>
      <c r="UH47" s="479"/>
      <c r="UI47" s="479"/>
      <c r="UJ47" s="479"/>
      <c r="UK47" s="479"/>
      <c r="UL47" s="479"/>
      <c r="UM47" s="479"/>
      <c r="UN47" s="479"/>
      <c r="UO47" s="479"/>
      <c r="UP47" s="479"/>
      <c r="UQ47" s="479"/>
      <c r="UR47" s="479"/>
      <c r="US47" s="479"/>
      <c r="UT47" s="479"/>
      <c r="UU47" s="479"/>
      <c r="UV47" s="479"/>
      <c r="UW47" s="479"/>
      <c r="UX47" s="479"/>
      <c r="UY47" s="479"/>
      <c r="UZ47" s="479"/>
      <c r="VA47" s="479"/>
      <c r="VB47" s="479"/>
      <c r="VC47" s="479"/>
      <c r="VD47" s="479"/>
      <c r="VE47" s="479"/>
      <c r="VF47" s="479"/>
      <c r="VG47" s="479"/>
      <c r="VH47" s="479"/>
      <c r="VI47" s="479"/>
      <c r="VJ47" s="479"/>
      <c r="VK47" s="479"/>
      <c r="VL47" s="479"/>
      <c r="VM47" s="479"/>
      <c r="VN47" s="479"/>
      <c r="VO47" s="479"/>
      <c r="VP47" s="479"/>
      <c r="VQ47" s="479"/>
      <c r="VR47" s="479"/>
      <c r="VS47" s="479"/>
      <c r="VT47" s="479"/>
      <c r="VU47" s="479"/>
      <c r="VV47" s="479"/>
      <c r="VW47" s="479"/>
      <c r="VX47" s="479"/>
      <c r="VY47" s="479"/>
      <c r="VZ47" s="479"/>
      <c r="WA47" s="479"/>
      <c r="WB47" s="479"/>
      <c r="WC47" s="479"/>
      <c r="WD47" s="479"/>
      <c r="WE47" s="479"/>
      <c r="WF47" s="479"/>
      <c r="WG47" s="479"/>
      <c r="WH47" s="479"/>
      <c r="WI47" s="479"/>
      <c r="WJ47" s="479"/>
      <c r="WK47" s="479"/>
      <c r="WL47" s="479"/>
      <c r="WM47" s="479"/>
      <c r="WN47" s="479"/>
      <c r="WO47" s="479"/>
      <c r="WP47" s="479"/>
      <c r="WQ47" s="479"/>
      <c r="WR47" s="479"/>
      <c r="WS47" s="479"/>
      <c r="WT47" s="479"/>
      <c r="WU47" s="479"/>
      <c r="WV47" s="479"/>
      <c r="WW47" s="479"/>
      <c r="WX47" s="479"/>
      <c r="WY47" s="479"/>
      <c r="WZ47" s="479"/>
      <c r="XA47" s="479"/>
      <c r="XB47" s="479"/>
      <c r="XC47" s="479"/>
      <c r="XD47" s="479"/>
      <c r="XE47" s="479"/>
      <c r="XF47" s="479"/>
      <c r="XG47" s="479"/>
      <c r="XH47" s="479"/>
      <c r="XI47" s="479"/>
      <c r="XJ47" s="479"/>
      <c r="XK47" s="479"/>
      <c r="XL47" s="479"/>
      <c r="XM47" s="479"/>
      <c r="XN47" s="479"/>
      <c r="XO47" s="479"/>
      <c r="XP47" s="479"/>
      <c r="XQ47" s="479"/>
      <c r="XR47" s="479"/>
      <c r="XS47" s="479"/>
      <c r="XT47" s="479"/>
      <c r="XU47" s="479"/>
      <c r="XV47" s="479"/>
      <c r="XW47" s="479"/>
      <c r="XX47" s="479"/>
      <c r="XY47" s="479"/>
      <c r="XZ47" s="479"/>
      <c r="YA47" s="479"/>
      <c r="YB47" s="479"/>
      <c r="YC47" s="479"/>
      <c r="YD47" s="479"/>
      <c r="YE47" s="479"/>
      <c r="YF47" s="479"/>
      <c r="YG47" s="479"/>
      <c r="YH47" s="479"/>
      <c r="YI47" s="479"/>
      <c r="YJ47" s="479"/>
      <c r="YK47" s="479"/>
      <c r="YL47" s="479"/>
      <c r="YM47" s="479"/>
      <c r="YN47" s="479"/>
      <c r="YO47" s="479"/>
      <c r="YP47" s="479"/>
      <c r="YQ47" s="479"/>
      <c r="YR47" s="479"/>
      <c r="YS47" s="479"/>
      <c r="YT47" s="479"/>
      <c r="YU47" s="479"/>
      <c r="YV47" s="479"/>
      <c r="YW47" s="479"/>
      <c r="YX47" s="479"/>
      <c r="YY47" s="479"/>
      <c r="YZ47" s="479"/>
      <c r="ZA47" s="479"/>
      <c r="ZB47" s="479"/>
      <c r="ZC47" s="479"/>
      <c r="ZD47" s="479"/>
      <c r="ZE47" s="479"/>
      <c r="ZF47" s="479"/>
      <c r="ZG47" s="479"/>
      <c r="ZH47" s="479"/>
      <c r="ZI47" s="479"/>
      <c r="ZJ47" s="479"/>
      <c r="ZK47" s="479"/>
      <c r="ZL47" s="479"/>
      <c r="ZM47" s="479"/>
      <c r="ZN47" s="479"/>
      <c r="ZO47" s="479"/>
      <c r="ZP47" s="479"/>
      <c r="ZQ47" s="479"/>
      <c r="ZR47" s="479"/>
      <c r="ZS47" s="479"/>
      <c r="ZT47" s="479"/>
      <c r="ZU47" s="479"/>
      <c r="ZV47" s="479"/>
      <c r="ZW47" s="479"/>
      <c r="ZX47" s="479"/>
      <c r="ZY47" s="479"/>
      <c r="ZZ47" s="479"/>
      <c r="AAA47" s="479"/>
      <c r="AAB47" s="479"/>
      <c r="AAC47" s="479"/>
      <c r="AAD47" s="479"/>
      <c r="AAE47" s="479"/>
      <c r="AAF47" s="479"/>
      <c r="AAG47" s="479"/>
      <c r="AAH47" s="479"/>
      <c r="AAI47" s="479"/>
      <c r="AAJ47" s="479"/>
      <c r="AAK47" s="479"/>
      <c r="AAL47" s="479"/>
      <c r="AAM47" s="479"/>
      <c r="AAN47" s="479"/>
      <c r="AAO47" s="479"/>
      <c r="AAP47" s="479"/>
      <c r="AAQ47" s="479"/>
      <c r="AAR47" s="479"/>
      <c r="AAS47" s="479"/>
      <c r="AAT47" s="479"/>
      <c r="AAU47" s="479"/>
      <c r="AAV47" s="479"/>
      <c r="AAW47" s="479"/>
      <c r="AAX47" s="479"/>
      <c r="AAY47" s="479"/>
      <c r="AAZ47" s="479"/>
      <c r="ABA47" s="479"/>
      <c r="ABB47" s="479"/>
      <c r="ABC47" s="479"/>
      <c r="ABD47" s="479"/>
      <c r="ABE47" s="479"/>
      <c r="ABF47" s="479"/>
      <c r="ABG47" s="479"/>
      <c r="ABH47" s="479"/>
      <c r="ABI47" s="479"/>
      <c r="ABJ47" s="479"/>
      <c r="ABK47" s="479"/>
      <c r="ABL47" s="479"/>
      <c r="ABM47" s="479"/>
      <c r="ABN47" s="479"/>
      <c r="ABO47" s="479"/>
      <c r="ABP47" s="479"/>
      <c r="ABQ47" s="479"/>
      <c r="ABR47" s="479"/>
      <c r="ABS47" s="479"/>
      <c r="ABT47" s="479"/>
      <c r="ABU47" s="479"/>
      <c r="ABV47" s="479"/>
      <c r="ABW47" s="479"/>
      <c r="ABX47" s="479"/>
      <c r="ABY47" s="479"/>
      <c r="ABZ47" s="479"/>
      <c r="ACA47" s="479"/>
      <c r="ACB47" s="479"/>
      <c r="ACC47" s="479"/>
      <c r="ACD47" s="479"/>
      <c r="ACE47" s="479"/>
      <c r="ACF47" s="479"/>
      <c r="ACG47" s="479"/>
      <c r="ACH47" s="479"/>
      <c r="ACI47" s="479"/>
      <c r="ACJ47" s="479"/>
      <c r="ACK47" s="479"/>
      <c r="ACL47" s="479"/>
      <c r="ACM47" s="479"/>
      <c r="ACN47" s="479"/>
      <c r="ACO47" s="479"/>
      <c r="ACP47" s="479"/>
      <c r="ACQ47" s="479"/>
      <c r="ACR47" s="479"/>
      <c r="ACS47" s="479"/>
      <c r="ACT47" s="479"/>
      <c r="ACU47" s="479"/>
      <c r="ACV47" s="479"/>
      <c r="ACW47" s="479"/>
      <c r="ACX47" s="479"/>
      <c r="ACY47" s="479"/>
      <c r="ACZ47" s="479"/>
      <c r="ADA47" s="479"/>
      <c r="ADB47" s="479"/>
      <c r="ADC47" s="479"/>
      <c r="ADD47" s="479"/>
      <c r="ADE47" s="479"/>
      <c r="ADF47" s="479"/>
      <c r="ADG47" s="479"/>
      <c r="ADH47" s="479"/>
      <c r="ADI47" s="479"/>
      <c r="ADJ47" s="479"/>
      <c r="ADK47" s="479"/>
      <c r="ADL47" s="479"/>
      <c r="ADM47" s="479"/>
      <c r="ADN47" s="479"/>
      <c r="ADO47" s="479"/>
      <c r="ADP47" s="479"/>
      <c r="ADQ47" s="479"/>
      <c r="ADR47" s="479"/>
      <c r="ADS47" s="479"/>
      <c r="ADT47" s="479"/>
      <c r="ADU47" s="479"/>
      <c r="ADV47" s="479"/>
      <c r="ADW47" s="479"/>
      <c r="ADX47" s="479"/>
      <c r="ADY47" s="479"/>
      <c r="ADZ47" s="479"/>
      <c r="AEA47" s="479"/>
      <c r="AEB47" s="479"/>
      <c r="AEC47" s="479"/>
      <c r="AED47" s="479"/>
      <c r="AEE47" s="479"/>
      <c r="AEF47" s="479"/>
      <c r="AEG47" s="479"/>
      <c r="AEH47" s="479"/>
      <c r="AEI47" s="479"/>
      <c r="AEJ47" s="479"/>
      <c r="AEK47" s="479"/>
      <c r="AEL47" s="479"/>
      <c r="AEM47" s="479"/>
      <c r="AEN47" s="479"/>
      <c r="AEO47" s="479"/>
      <c r="AEP47" s="479"/>
      <c r="AEQ47" s="479"/>
      <c r="AER47" s="479"/>
      <c r="AES47" s="479"/>
      <c r="AET47" s="479"/>
      <c r="AEU47" s="479"/>
      <c r="AEV47" s="479"/>
      <c r="AEW47" s="479"/>
      <c r="AEX47" s="479"/>
      <c r="AEY47" s="479"/>
      <c r="AEZ47" s="479"/>
      <c r="AFA47" s="479"/>
      <c r="AFB47" s="479"/>
      <c r="AFC47" s="479"/>
      <c r="AFD47" s="479"/>
      <c r="AFE47" s="479"/>
      <c r="AFF47" s="479"/>
      <c r="AFG47" s="479"/>
      <c r="AFH47" s="479"/>
      <c r="AFI47" s="479"/>
      <c r="AFJ47" s="479"/>
      <c r="AFK47" s="479"/>
      <c r="AFL47" s="479"/>
      <c r="AFM47" s="479"/>
      <c r="AFN47" s="479"/>
      <c r="AFO47" s="479"/>
      <c r="AFP47" s="479"/>
      <c r="AFQ47" s="479"/>
      <c r="AFR47" s="479"/>
      <c r="AFS47" s="479"/>
      <c r="AFT47" s="479"/>
      <c r="AFU47" s="479"/>
      <c r="AFV47" s="479"/>
      <c r="AFW47" s="479"/>
      <c r="AFX47" s="479"/>
      <c r="AFY47" s="479"/>
      <c r="AFZ47" s="479"/>
      <c r="AGA47" s="479"/>
      <c r="AGB47" s="479"/>
      <c r="AGC47" s="479"/>
      <c r="AGD47" s="479"/>
      <c r="AGE47" s="479"/>
      <c r="AGF47" s="479"/>
      <c r="AGG47" s="479"/>
      <c r="AGH47" s="479"/>
      <c r="AGI47" s="479"/>
      <c r="AGJ47" s="479"/>
      <c r="AGK47" s="479"/>
      <c r="AGL47" s="479"/>
      <c r="AGM47" s="479"/>
      <c r="AGN47" s="479"/>
      <c r="AGO47" s="479"/>
      <c r="AGP47" s="479"/>
      <c r="AGQ47" s="479"/>
      <c r="AGR47" s="479"/>
      <c r="AGS47" s="479"/>
      <c r="AGT47" s="479"/>
      <c r="AGU47" s="479"/>
      <c r="AGV47" s="479"/>
      <c r="AGW47" s="479"/>
      <c r="AGX47" s="479"/>
      <c r="AGY47" s="479"/>
      <c r="AGZ47" s="479"/>
      <c r="AHA47" s="479"/>
      <c r="AHB47" s="479"/>
      <c r="AHC47" s="479"/>
      <c r="AHD47" s="479"/>
      <c r="AHE47" s="479"/>
      <c r="AHF47" s="479"/>
      <c r="AHG47" s="479"/>
      <c r="AHH47" s="479"/>
      <c r="AHI47" s="479"/>
      <c r="AHJ47" s="479"/>
      <c r="AHK47" s="479"/>
      <c r="AHL47" s="479"/>
      <c r="AHM47" s="479"/>
      <c r="AHN47" s="479"/>
      <c r="AHO47" s="479"/>
      <c r="AHP47" s="479"/>
      <c r="AHQ47" s="479"/>
      <c r="AHR47" s="479"/>
      <c r="AHS47" s="479"/>
      <c r="AHT47" s="479"/>
      <c r="AHU47" s="479"/>
      <c r="AHV47" s="479"/>
      <c r="AHW47" s="479"/>
      <c r="AHX47" s="479"/>
      <c r="AHY47" s="479"/>
      <c r="AHZ47" s="479"/>
      <c r="AIA47" s="479"/>
      <c r="AIB47" s="479"/>
      <c r="AIC47" s="479"/>
      <c r="AID47" s="479"/>
      <c r="AIE47" s="479"/>
      <c r="AIF47" s="479"/>
      <c r="AIG47" s="479"/>
      <c r="AIH47" s="479"/>
      <c r="AII47" s="479"/>
      <c r="AIJ47" s="479"/>
      <c r="AIK47" s="479"/>
      <c r="AIL47" s="479"/>
      <c r="AIM47" s="479"/>
      <c r="AIN47" s="479"/>
      <c r="AIO47" s="479"/>
      <c r="AIP47" s="479"/>
      <c r="AIQ47" s="479"/>
      <c r="AIR47" s="479"/>
      <c r="AIS47" s="479"/>
      <c r="AIT47" s="479"/>
      <c r="AIU47" s="479"/>
      <c r="AIV47" s="479"/>
      <c r="AIW47" s="479"/>
      <c r="AIX47" s="479"/>
      <c r="AIY47" s="479"/>
      <c r="AIZ47" s="479"/>
      <c r="AJA47" s="479"/>
      <c r="AJB47" s="479"/>
      <c r="AJC47" s="479"/>
      <c r="AJD47" s="479"/>
      <c r="AJE47" s="479"/>
      <c r="AJF47" s="479"/>
      <c r="AJG47" s="479"/>
      <c r="AJH47" s="479"/>
      <c r="AJI47" s="479"/>
      <c r="AJJ47" s="479"/>
      <c r="AJK47" s="479"/>
      <c r="AJL47" s="479"/>
      <c r="AJM47" s="479"/>
      <c r="AJN47" s="479"/>
      <c r="AJO47" s="479"/>
      <c r="AJP47" s="479"/>
      <c r="AJQ47" s="479"/>
      <c r="AJR47" s="479"/>
      <c r="AJS47" s="479"/>
      <c r="AJT47" s="479"/>
      <c r="AJU47" s="479"/>
      <c r="AJV47" s="479"/>
      <c r="AJW47" s="479"/>
      <c r="AJX47" s="479"/>
      <c r="AJY47" s="479"/>
      <c r="AJZ47" s="479"/>
      <c r="AKA47" s="479"/>
      <c r="AKB47" s="479"/>
      <c r="AKC47" s="479"/>
      <c r="AKD47" s="479"/>
      <c r="AKE47" s="479"/>
      <c r="AKF47" s="479"/>
      <c r="AKG47" s="479"/>
      <c r="AKH47" s="479"/>
      <c r="AKI47" s="479"/>
      <c r="AKJ47" s="479"/>
      <c r="AKK47" s="479"/>
      <c r="AKL47" s="479"/>
      <c r="AKM47" s="479"/>
      <c r="AKN47" s="479"/>
      <c r="AKO47" s="479"/>
      <c r="AKP47" s="479"/>
      <c r="AKQ47" s="479"/>
      <c r="AKR47" s="479"/>
      <c r="AKS47" s="479"/>
      <c r="AKT47" s="479"/>
      <c r="AKU47" s="479"/>
      <c r="AKV47" s="479"/>
      <c r="AKW47" s="479"/>
      <c r="AKX47" s="479"/>
      <c r="AKY47" s="479"/>
      <c r="AKZ47" s="479"/>
      <c r="ALA47" s="479"/>
      <c r="ALB47" s="479"/>
      <c r="ALC47" s="479"/>
      <c r="ALD47" s="479"/>
      <c r="ALE47" s="479"/>
      <c r="ALF47" s="479"/>
      <c r="ALG47" s="479"/>
      <c r="ALH47" s="479"/>
      <c r="ALI47" s="479"/>
      <c r="ALJ47" s="479"/>
      <c r="ALK47" s="479"/>
      <c r="ALL47" s="479"/>
      <c r="ALM47" s="479"/>
      <c r="ALN47" s="479"/>
      <c r="ALO47" s="479"/>
      <c r="ALP47" s="479"/>
      <c r="ALQ47" s="479"/>
      <c r="ALR47" s="479"/>
      <c r="ALS47" s="479"/>
      <c r="ALT47" s="479"/>
      <c r="ALU47" s="479"/>
      <c r="ALV47" s="479"/>
      <c r="ALW47" s="479"/>
      <c r="ALX47" s="479"/>
      <c r="ALY47" s="479"/>
      <c r="ALZ47" s="479"/>
      <c r="AMA47" s="479"/>
      <c r="AMB47" s="479"/>
      <c r="AMC47" s="479"/>
      <c r="AMD47" s="479"/>
      <c r="AME47" s="479"/>
      <c r="AMF47" s="479"/>
      <c r="AMG47" s="479"/>
      <c r="AMH47" s="479"/>
      <c r="AMI47" s="479"/>
      <c r="AMJ47" s="479"/>
      <c r="AMK47" s="479"/>
      <c r="AML47" s="479"/>
      <c r="AMM47" s="479"/>
    </row>
    <row r="48" spans="1:1027" ht="21" customHeight="1" x14ac:dyDescent="0.2">
      <c r="A48" s="674"/>
      <c r="B48" s="684"/>
      <c r="C48" s="676"/>
      <c r="D48" s="676"/>
      <c r="E48" s="689"/>
      <c r="F48" s="86"/>
      <c r="G48" s="86"/>
      <c r="H48" s="509"/>
      <c r="I48" s="184"/>
      <c r="J48" s="90"/>
      <c r="K48" s="108"/>
      <c r="L48" s="92"/>
      <c r="M48" s="90"/>
      <c r="N48" s="109"/>
      <c r="O48" s="110"/>
      <c r="P48" s="95"/>
      <c r="Q48" s="96"/>
      <c r="R48" s="516"/>
      <c r="S48" s="687"/>
      <c r="T48" s="687"/>
      <c r="U48" s="687"/>
      <c r="V48" s="687"/>
      <c r="W48" s="374" t="str">
        <f>IF(OR(P48="",M48=Paramétrage!$C$10,M48=Paramétrage!$C$13,M48=Paramétrage!$C$16,M48=Paramétrage!$C$19,M48=Paramétrage!$C$23,M48=Paramétrage!$C$26,AND(M48&lt;&gt;Paramétrage!$C$9,Q48="Mut+ext")),"",ROUNDUP(O48/P48,0))</f>
        <v/>
      </c>
      <c r="X48" s="375">
        <f>IF(M48="",0,IF(OR(Q48="Mut+ext",VLOOKUP(M48,Paramétrage!$C$6:$E$28,2,0)=0),0,IF(P48="","saisir capacité",N48*W48*VLOOKUP(M48,Paramétrage!$C$6:$E$28,2,0))))</f>
        <v>0</v>
      </c>
      <c r="Y48" s="113"/>
      <c r="Z48" s="376">
        <f t="shared" si="20"/>
        <v>0</v>
      </c>
      <c r="AA48" s="377">
        <f>IF(M48="",0,IF(ISERROR(Y48+X48*VLOOKUP(M48,Paramétrage!$C$6:$E$28,3,0))=1,Z48,Y48+X48*VLOOKUP(M48,Paramétrage!$C$6:$E$28,3,0)))</f>
        <v>0</v>
      </c>
      <c r="AB48" s="641"/>
      <c r="AC48" s="641"/>
      <c r="AD48" s="641"/>
      <c r="AE48" s="116"/>
      <c r="AF48" s="104"/>
      <c r="AG48" s="353">
        <f>IF(F48="",0,IF(K48="",0,IF(SUMIF(F47:F48,F48,O47:O48)=0,0,IF(K48="Obligatoire",AH48/O48,IF(L48="",AH48/SUMIF(F47:F48,F48,O47:O48),AH48/(SUMIF(F47:F48,F48,O47:O48)/L48))))))</f>
        <v>0</v>
      </c>
      <c r="AH48" s="182">
        <f>N48*O48</f>
        <v>0</v>
      </c>
    </row>
    <row r="49" spans="1:44" ht="21" customHeight="1" x14ac:dyDescent="0.2">
      <c r="A49" s="674"/>
      <c r="B49" s="684"/>
      <c r="C49" s="676"/>
      <c r="D49" s="186"/>
      <c r="E49" s="186"/>
      <c r="F49" s="378"/>
      <c r="G49" s="186"/>
      <c r="H49" s="379"/>
      <c r="I49" s="380"/>
      <c r="J49" s="381"/>
      <c r="K49" s="380"/>
      <c r="L49" s="190"/>
      <c r="M49" s="191"/>
      <c r="N49" s="192">
        <f>+AG49</f>
        <v>20</v>
      </c>
      <c r="O49" s="193"/>
      <c r="P49" s="191"/>
      <c r="Q49" s="382"/>
      <c r="R49" s="518"/>
      <c r="S49" s="195"/>
      <c r="T49" s="195"/>
      <c r="U49" s="195"/>
      <c r="V49" s="196"/>
      <c r="W49" s="194"/>
      <c r="X49" s="198">
        <f>SUM(X47:X48)</f>
        <v>0</v>
      </c>
      <c r="Y49" s="191">
        <f>SUM(Y47:Y48)</f>
        <v>0</v>
      </c>
      <c r="Z49" s="199">
        <f>X49+Y49</f>
        <v>0</v>
      </c>
      <c r="AA49" s="200">
        <f>SUM(AA47:AA48)</f>
        <v>0</v>
      </c>
      <c r="AB49" s="386"/>
      <c r="AC49" s="387"/>
      <c r="AD49" s="388"/>
      <c r="AE49" s="203"/>
      <c r="AF49" s="196"/>
      <c r="AG49" s="365">
        <f>SUM(AG47:AG48)</f>
        <v>20</v>
      </c>
      <c r="AH49" s="366">
        <f>SUM(AH47:AH48)</f>
        <v>100</v>
      </c>
    </row>
    <row r="50" spans="1:44" ht="21" customHeight="1" x14ac:dyDescent="0.2">
      <c r="A50" s="674"/>
      <c r="B50" s="684"/>
      <c r="C50" s="676" t="s">
        <v>198</v>
      </c>
      <c r="D50" s="676" t="s">
        <v>154</v>
      </c>
      <c r="E50" s="689">
        <v>3</v>
      </c>
      <c r="F50" s="228" t="s">
        <v>199</v>
      </c>
      <c r="G50" s="86"/>
      <c r="H50" s="509" t="s">
        <v>26</v>
      </c>
      <c r="I50" s="184" t="s">
        <v>154</v>
      </c>
      <c r="J50" s="90"/>
      <c r="K50" s="108" t="s">
        <v>90</v>
      </c>
      <c r="L50" s="92"/>
      <c r="M50" s="90" t="s">
        <v>121</v>
      </c>
      <c r="N50" s="109">
        <v>20</v>
      </c>
      <c r="O50" s="110">
        <v>5</v>
      </c>
      <c r="P50" s="95">
        <v>24</v>
      </c>
      <c r="Q50" s="96" t="s">
        <v>96</v>
      </c>
      <c r="R50" s="516"/>
      <c r="S50" s="687" t="s">
        <v>122</v>
      </c>
      <c r="T50" s="687"/>
      <c r="U50" s="687"/>
      <c r="V50" s="687"/>
      <c r="W50" s="374">
        <f>IF(OR(P50="",M50=Paramétrage!$C$10,M50=Paramétrage!$C$13,M50=Paramétrage!$C$16,M50=Paramétrage!$C$19,M50=Paramétrage!$C$23,M50=Paramétrage!$C$26,AND(M50&lt;&gt;Paramétrage!$C$9,Q50="Mut+ext")),"",ROUNDUP(O50/P50,0))</f>
        <v>1</v>
      </c>
      <c r="X50" s="375">
        <f>IF(M50="",0,IF(OR(Q50="Mut+ext",VLOOKUP(M50,Paramétrage!$C$6:$E$28,2,0)=0),0,IF(P50="","saisir capacité",N50*W50*VLOOKUP(M50,Paramétrage!$C$6:$E$28,2,0))))</f>
        <v>0</v>
      </c>
      <c r="Y50" s="113"/>
      <c r="Z50" s="376">
        <f t="shared" ref="Z50:Z51" si="21">IF(ISERROR(X50+Y50)=1,X50,X50+Y50)</f>
        <v>0</v>
      </c>
      <c r="AA50" s="377">
        <f>IF(M50="",0,IF(ISERROR(Y50+X50*VLOOKUP(M50,Paramétrage!$C$6:$E$28,3,0))=1,Z50,Y50+X50*VLOOKUP(M50,Paramétrage!$C$6:$E$28,3,0)))</f>
        <v>0</v>
      </c>
      <c r="AB50" s="641"/>
      <c r="AC50" s="641"/>
      <c r="AD50" s="641"/>
      <c r="AE50" s="116"/>
      <c r="AF50" s="97"/>
      <c r="AG50" s="353">
        <f>IF(F50="",0,IF(K50="",0,IF(SUMIF(F50:F51,F50,O50:O51)=0,0,IF(K50="Obligatoire",AH50/O50,IF(L50="",AH50/SUMIF(F50:F51,F50,O50:O51),AH50/(SUMIF(F50:F51,F50,O50:O51)/L50))))))</f>
        <v>20</v>
      </c>
      <c r="AH50" s="182">
        <f>N50*O50</f>
        <v>100</v>
      </c>
    </row>
    <row r="51" spans="1:44" ht="21" customHeight="1" x14ac:dyDescent="0.2">
      <c r="A51" s="674"/>
      <c r="B51" s="684"/>
      <c r="C51" s="676"/>
      <c r="D51" s="676"/>
      <c r="E51" s="689"/>
      <c r="F51" s="86"/>
      <c r="G51" s="86"/>
      <c r="H51" s="88"/>
      <c r="I51" s="184"/>
      <c r="J51" s="90"/>
      <c r="K51" s="108"/>
      <c r="L51" s="92"/>
      <c r="M51" s="90"/>
      <c r="N51" s="109"/>
      <c r="O51" s="110"/>
      <c r="P51" s="95"/>
      <c r="Q51" s="96"/>
      <c r="R51" s="495"/>
      <c r="S51" s="687"/>
      <c r="T51" s="687"/>
      <c r="U51" s="687"/>
      <c r="V51" s="687"/>
      <c r="W51" s="374" t="str">
        <f>IF(OR(P51="",M51=Paramétrage!$C$10,M51=Paramétrage!$C$13,M51=Paramétrage!$C$16,M51=Paramétrage!$C$19,M51=Paramétrage!$C$23,M51=Paramétrage!$C$26,AND(M51&lt;&gt;Paramétrage!$C$9,Q51="Mut+ext")),"",ROUNDUP(O51/P51,0))</f>
        <v/>
      </c>
      <c r="X51" s="375">
        <f>IF(M51="",0,IF(OR(Q51="Mut+ext",VLOOKUP(M51,Paramétrage!$C$6:$E$28,2,0)=0),0,IF(P51="","saisir capacité",N51*W51*VLOOKUP(M51,Paramétrage!$C$6:$E$28,2,0))))</f>
        <v>0</v>
      </c>
      <c r="Y51" s="113"/>
      <c r="Z51" s="376">
        <f t="shared" si="21"/>
        <v>0</v>
      </c>
      <c r="AA51" s="377">
        <f>IF(M51="",0,IF(ISERROR(Y51+X51*VLOOKUP(M51,Paramétrage!$C$6:$E$28,3,0))=1,Z51,Y51+X51*VLOOKUP(M51,Paramétrage!$C$6:$E$28,3,0)))</f>
        <v>0</v>
      </c>
      <c r="AB51" s="641"/>
      <c r="AC51" s="641"/>
      <c r="AD51" s="641"/>
      <c r="AE51" s="116"/>
      <c r="AF51" s="104"/>
      <c r="AG51" s="353">
        <f>IF(F51="",0,IF(K51="",0,IF(SUMIF(F50:F51,F51,O50:O51)=0,0,IF(K51="Obligatoire",AH51/O51,IF(L51="",AH51/SUMIF(F50:F51,F51,O50:O51),AH51/(SUMIF(F50:F51,F51,O50:O51)/L51))))))</f>
        <v>0</v>
      </c>
      <c r="AH51" s="182">
        <f>N51*O51</f>
        <v>0</v>
      </c>
    </row>
    <row r="52" spans="1:44" ht="21" customHeight="1" x14ac:dyDescent="0.2">
      <c r="A52" s="674"/>
      <c r="B52" s="684"/>
      <c r="C52" s="676"/>
      <c r="D52" s="186"/>
      <c r="E52" s="186"/>
      <c r="F52" s="378"/>
      <c r="G52" s="379"/>
      <c r="H52" s="379"/>
      <c r="I52" s="380"/>
      <c r="J52" s="381"/>
      <c r="K52" s="380"/>
      <c r="L52" s="190"/>
      <c r="M52" s="191"/>
      <c r="N52" s="192">
        <f>+AG52</f>
        <v>20</v>
      </c>
      <c r="O52" s="193"/>
      <c r="P52" s="191"/>
      <c r="Q52" s="382"/>
      <c r="R52" s="520"/>
      <c r="S52" s="195"/>
      <c r="T52" s="195"/>
      <c r="U52" s="195"/>
      <c r="V52" s="196"/>
      <c r="W52" s="194"/>
      <c r="X52" s="198">
        <f>SUM(X50:X51)</f>
        <v>0</v>
      </c>
      <c r="Y52" s="191">
        <f>SUM(Y50:Y51)</f>
        <v>0</v>
      </c>
      <c r="Z52" s="199">
        <f>X52+Y52</f>
        <v>0</v>
      </c>
      <c r="AA52" s="200">
        <f>SUM(AA50:AA51)</f>
        <v>0</v>
      </c>
      <c r="AB52" s="386"/>
      <c r="AC52" s="387"/>
      <c r="AD52" s="388"/>
      <c r="AE52" s="203"/>
      <c r="AF52" s="196"/>
      <c r="AG52" s="365">
        <f>SUM(AG50:AG51)</f>
        <v>20</v>
      </c>
      <c r="AH52" s="366">
        <f>SUM(AH50:AH51)</f>
        <v>100</v>
      </c>
    </row>
    <row r="53" spans="1:44" ht="21" customHeight="1" x14ac:dyDescent="0.2">
      <c r="A53" s="674"/>
      <c r="B53" s="208" t="s">
        <v>200</v>
      </c>
      <c r="C53" s="209"/>
      <c r="D53" s="209"/>
      <c r="E53" s="218">
        <f>E17+E21+E28+E34+E47+E50</f>
        <v>30</v>
      </c>
      <c r="F53" s="211"/>
      <c r="G53" s="209"/>
      <c r="H53" s="209"/>
      <c r="I53" s="209"/>
      <c r="J53" s="213"/>
      <c r="K53" s="209"/>
      <c r="L53" s="209"/>
      <c r="M53" s="213"/>
      <c r="N53" s="214">
        <f>IF(N46=0,N52+N49+N41+N33+N27+N20,N52+N49+(N46+N41)/2+N33+N27+N20)</f>
        <v>338</v>
      </c>
      <c r="O53" s="215"/>
      <c r="P53" s="402"/>
      <c r="Q53" s="403"/>
      <c r="R53" s="215"/>
      <c r="S53" s="215"/>
      <c r="T53" s="215"/>
      <c r="U53" s="215"/>
      <c r="V53" s="217"/>
      <c r="W53" s="406"/>
      <c r="X53" s="212">
        <f>X20+X27+X33+X41+X52</f>
        <v>80</v>
      </c>
      <c r="Y53" s="218">
        <f>Y20+Y27+Y33+Y41+Y52</f>
        <v>0</v>
      </c>
      <c r="Z53" s="218">
        <f>Z20+Z27+Z33+Z41+Z52</f>
        <v>80</v>
      </c>
      <c r="AA53" s="219">
        <f>AA20+AA27+AA33+AA41+AA52</f>
        <v>80</v>
      </c>
      <c r="AB53" s="221"/>
      <c r="AC53" s="221"/>
      <c r="AD53" s="222"/>
      <c r="AE53" s="222"/>
      <c r="AF53" s="217"/>
      <c r="AG53" s="408">
        <f>SUM(AG17:AG52)/2</f>
        <v>338</v>
      </c>
      <c r="AH53" s="409">
        <f>SUM(AH17:AH41)</f>
        <v>10660</v>
      </c>
    </row>
    <row r="54" spans="1:44" ht="21" customHeight="1" x14ac:dyDescent="0.2">
      <c r="A54" s="682" t="s">
        <v>201</v>
      </c>
      <c r="B54" s="683" t="s">
        <v>87</v>
      </c>
      <c r="C54" s="676" t="s">
        <v>202</v>
      </c>
      <c r="D54" s="677" t="s">
        <v>586</v>
      </c>
      <c r="E54" s="678">
        <v>6</v>
      </c>
      <c r="F54" s="228" t="s">
        <v>203</v>
      </c>
      <c r="G54" s="228"/>
      <c r="H54" s="88" t="s">
        <v>16</v>
      </c>
      <c r="I54" s="184" t="s">
        <v>711</v>
      </c>
      <c r="J54" s="90" t="s">
        <v>363</v>
      </c>
      <c r="K54" s="108" t="s">
        <v>90</v>
      </c>
      <c r="L54" s="92"/>
      <c r="M54" s="90" t="s">
        <v>91</v>
      </c>
      <c r="N54" s="109">
        <v>15</v>
      </c>
      <c r="O54" s="110">
        <v>5</v>
      </c>
      <c r="P54" s="95">
        <v>300</v>
      </c>
      <c r="Q54" s="410" t="s">
        <v>96</v>
      </c>
      <c r="R54" s="516"/>
      <c r="S54" s="687" t="s">
        <v>423</v>
      </c>
      <c r="T54" s="687"/>
      <c r="U54" s="687"/>
      <c r="V54" s="687"/>
      <c r="W54" s="230" t="str">
        <f>IF(OR(P54="",M54=Paramétrage!$C$10,M54=Paramétrage!$C$13,M54=Paramétrage!$C$16,M54=Paramétrage!$C$19,M54=Paramétrage!$C$23,M54=Paramétrage!$C$26,AND(M54&lt;&gt;Paramétrage!$C$9,Q54="Mut+ext")),"",ROUNDUP(O54/P54,0))</f>
        <v/>
      </c>
      <c r="X54" s="231">
        <f>IF(M54="",0,IF(OR(Q54="Mut+ext",VLOOKUP(M54,Paramétrage!$C$6:$E$28,2,0)=0),0,IF(P54="","saisir capacité",N54*W54*VLOOKUP(M54,Paramétrage!$C$6:$E$28,2,0))))</f>
        <v>0</v>
      </c>
      <c r="Y54" s="113"/>
      <c r="Z54" s="232">
        <f t="shared" ref="Z54:Z56" si="22">IF(ISERROR(X54+Y54)=1,X54,X54+Y54)</f>
        <v>0</v>
      </c>
      <c r="AA54" s="233">
        <f>IF(M54="",0,IF(ISERROR(Y54+X54*VLOOKUP(M54,Paramétrage!$C$6:$E$28,3,0))=1,Z54,Y54+X54*VLOOKUP(M54,Paramétrage!$C$6:$E$28,3,0)))</f>
        <v>0</v>
      </c>
      <c r="AB54" s="641"/>
      <c r="AC54" s="641"/>
      <c r="AD54" s="641"/>
      <c r="AE54" s="116"/>
      <c r="AF54" s="97"/>
      <c r="AG54" s="353">
        <f>IF(F54="",0,IF(K54="",0,IF(SUMIF(F54:F56,F54,O54:O56)=0,0,IF(K54="Obligatoire",AH54/O54,IF(L54="",AH54/SUMIF(F54:F56,F54,O54:O56),AH54/(SUMIF(F54:F56,F54,O54:O56)/L54))))))</f>
        <v>15</v>
      </c>
      <c r="AH54" s="354">
        <f t="shared" ref="AH54" si="23">N54*O54</f>
        <v>75</v>
      </c>
      <c r="AJ54" s="234">
        <f>IF(SUMIF(F54:F56,F54,O54:O56)=0,0,$N$3*O54/SUMIF(F54:F56,F54,O54:O56))</f>
        <v>0</v>
      </c>
      <c r="AK54" s="235">
        <f t="shared" ref="AK54" si="24">P54</f>
        <v>300</v>
      </c>
      <c r="AL54" s="236">
        <f t="shared" ref="AL54:AL56" si="25">IF(AK54=0,"",ROUNDUP(AJ54/AK54,0))</f>
        <v>0</v>
      </c>
      <c r="AM54" s="237">
        <f>IF(M54="",0,IF(OR(Q54="Mut+ext",VLOOKUP(M54,Paramétrage!$C$6:$E$28,2,0)=0),0,IF(P54="","saisir capacité",IF(Q54="Mut+ext",0,N54*AL54*VLOOKUP(M54,Paramétrage!$C$6:$E$28,2,0)))))</f>
        <v>0</v>
      </c>
      <c r="AN54" s="238"/>
      <c r="AO54" s="237">
        <f t="shared" ref="AO54:AO56" si="26">IF(ISERROR(AM54+AN54)=1,AM54,AM54+AN54)</f>
        <v>0</v>
      </c>
      <c r="AP54" s="237">
        <f>IF(M54="",0,IF(ISERROR(AN54+AM54*VLOOKUP(M54,Paramétrage!$C$6:$E$28,3,0))=1,AO54,AN54+AM54*VLOOKUP(M54,Paramétrage!$C$6:$E$28,3,0)))</f>
        <v>0</v>
      </c>
      <c r="AQ54" s="234">
        <f>IF(M54="",0,IF(OR(Q54="oui",VLOOKUP(M54,Paramétrage!$C$6:$E$28,2,0)=0),0,IF(W54="",0,W54-AL54)))</f>
        <v>0</v>
      </c>
      <c r="AR54" s="235">
        <f t="shared" ref="AR54:AR56" si="27">AA54-AP54-Y54</f>
        <v>0</v>
      </c>
    </row>
    <row r="55" spans="1:44" ht="21" customHeight="1" x14ac:dyDescent="0.2">
      <c r="A55" s="682"/>
      <c r="B55" s="683"/>
      <c r="C55" s="676"/>
      <c r="D55" s="677"/>
      <c r="E55" s="678"/>
      <c r="F55" s="86" t="s">
        <v>204</v>
      </c>
      <c r="G55" s="86"/>
      <c r="H55" s="507" t="s">
        <v>16</v>
      </c>
      <c r="I55" s="184" t="s">
        <v>710</v>
      </c>
      <c r="J55" s="90" t="s">
        <v>363</v>
      </c>
      <c r="K55" s="108" t="s">
        <v>90</v>
      </c>
      <c r="L55" s="92"/>
      <c r="M55" s="90" t="s">
        <v>91</v>
      </c>
      <c r="N55" s="109">
        <v>15</v>
      </c>
      <c r="O55" s="110">
        <v>5</v>
      </c>
      <c r="P55" s="95">
        <v>300</v>
      </c>
      <c r="Q55" s="96" t="s">
        <v>96</v>
      </c>
      <c r="R55" s="516"/>
      <c r="S55" s="687" t="s">
        <v>423</v>
      </c>
      <c r="T55" s="687"/>
      <c r="U55" s="687"/>
      <c r="V55" s="687"/>
      <c r="W55" s="230" t="str">
        <f>IF(OR(P55="",M55=Paramétrage!$C$10,M55=Paramétrage!$C$13,M55=Paramétrage!$C$16,M55=Paramétrage!$C$19,M55=Paramétrage!$C$23,M55=Paramétrage!$C$26,AND(M55&lt;&gt;Paramétrage!$C$9,Q55="Mut+ext")),"",ROUNDUP(O55/P55,0))</f>
        <v/>
      </c>
      <c r="X55" s="231">
        <f>IF(M55="",0,IF(OR(Q55="Mut+ext",VLOOKUP(M55,Paramétrage!$C$6:$E$28,2,0)=0),0,IF(P55="","saisir capacité",N55*W55*VLOOKUP(M55,Paramétrage!$C$6:$E$28,2,0))))</f>
        <v>0</v>
      </c>
      <c r="Y55" s="113"/>
      <c r="Z55" s="232">
        <f t="shared" si="22"/>
        <v>0</v>
      </c>
      <c r="AA55" s="233">
        <f>IF(M55="",0,IF(ISERROR(Y55+X55*VLOOKUP(M55,Paramétrage!$C$6:$E$28,3,0))=1,Z55,Y55+X55*VLOOKUP(M55,Paramétrage!$C$6:$E$28,3,0)))</f>
        <v>0</v>
      </c>
      <c r="AB55" s="641"/>
      <c r="AC55" s="641"/>
      <c r="AD55" s="641"/>
      <c r="AE55" s="116"/>
      <c r="AF55" s="104"/>
      <c r="AG55" s="353">
        <f>IF(F55="",0,IF(K55="",0,IF(SUMIF(F54:F56,F55,O54:O56)=0,0,IF(K55="Obligatoire",AH55/O55,IF(L55="",AH55/SUMIF(F54:F56,F55,O54:O56),AH55/(SUMIF(F54:F56,F55,O54:O56)/L55))))))</f>
        <v>15</v>
      </c>
      <c r="AH55" s="182">
        <f>N55*O55</f>
        <v>75</v>
      </c>
      <c r="AJ55" s="234">
        <f>IF(SUMIF(F54:F56,F55,O54:O56)=0,0,$N$3*O55/SUMIF(F54:F56,F55,O54:O56))</f>
        <v>0</v>
      </c>
      <c r="AK55" s="235">
        <f>P55</f>
        <v>300</v>
      </c>
      <c r="AL55" s="236">
        <f t="shared" si="25"/>
        <v>0</v>
      </c>
      <c r="AM55" s="237">
        <f>IF(M55="",0,IF(OR(Q55="Mut+ext",VLOOKUP(M55,Paramétrage!$C$6:$E$28,2,0)=0),0,IF(P55="","saisir capacité",IF(Q55="Mut+ext",0,N55*AL55*VLOOKUP(M55,Paramétrage!$C$6:$E$28,2,0)))))</f>
        <v>0</v>
      </c>
      <c r="AN55" s="238"/>
      <c r="AO55" s="237">
        <f t="shared" si="26"/>
        <v>0</v>
      </c>
      <c r="AP55" s="237">
        <f>IF(M55="",0,IF(ISERROR(AN55+AM55*VLOOKUP(M55,Paramétrage!$C$6:$E$28,3,0))=1,AO55,AN55+AM55*VLOOKUP(M55,Paramétrage!$C$6:$E$28,3,0)))</f>
        <v>0</v>
      </c>
      <c r="AQ55" s="234">
        <f>IF(M55="",0,IF(OR(Q55="oui",VLOOKUP(M55,Paramétrage!$C$6:$E$28,2,0)=0),0,IF(W55="",0,W55-AL55)))</f>
        <v>0</v>
      </c>
      <c r="AR55" s="235">
        <f t="shared" si="27"/>
        <v>0</v>
      </c>
    </row>
    <row r="56" spans="1:44" ht="21" customHeight="1" x14ac:dyDescent="0.2">
      <c r="A56" s="682"/>
      <c r="B56" s="683"/>
      <c r="C56" s="676"/>
      <c r="D56" s="677"/>
      <c r="E56" s="678"/>
      <c r="F56" s="86" t="s">
        <v>233</v>
      </c>
      <c r="G56" s="86"/>
      <c r="H56" s="507" t="s">
        <v>16</v>
      </c>
      <c r="I56" s="184" t="s">
        <v>582</v>
      </c>
      <c r="J56" s="90" t="s">
        <v>363</v>
      </c>
      <c r="K56" s="108" t="s">
        <v>90</v>
      </c>
      <c r="L56" s="92"/>
      <c r="M56" s="90" t="s">
        <v>95</v>
      </c>
      <c r="N56" s="109">
        <v>20</v>
      </c>
      <c r="O56" s="110">
        <v>5</v>
      </c>
      <c r="P56" s="95">
        <v>40</v>
      </c>
      <c r="Q56" s="96" t="s">
        <v>96</v>
      </c>
      <c r="R56" s="516"/>
      <c r="S56" s="687" t="s">
        <v>423</v>
      </c>
      <c r="T56" s="687"/>
      <c r="U56" s="687"/>
      <c r="V56" s="687"/>
      <c r="W56" s="230" t="str">
        <f>IF(OR(P56="",M56=Paramétrage!$C$10,M56=Paramétrage!$C$13,M56=Paramétrage!$C$16,M56=Paramétrage!$C$19,M56=Paramétrage!$C$23,M56=Paramétrage!$C$26,AND(M56&lt;&gt;Paramétrage!$C$9,Q56="Mut+ext")),"",ROUNDUP(O56/P56,0))</f>
        <v/>
      </c>
      <c r="X56" s="231">
        <f>IF(M56="",0,IF(OR(Q56="Mut+ext",VLOOKUP(M56,Paramétrage!$C$6:$E$28,2,0)=0),0,IF(P56="","saisir capacité",N56*W56*VLOOKUP(M56,Paramétrage!$C$6:$E$28,2,0))))</f>
        <v>0</v>
      </c>
      <c r="Y56" s="113"/>
      <c r="Z56" s="232">
        <f t="shared" si="22"/>
        <v>0</v>
      </c>
      <c r="AA56" s="233">
        <f>IF(M56="",0,IF(ISERROR(Y56+X56*VLOOKUP(M56,Paramétrage!$C$6:$E$28,3,0))=1,Z56,Y56+X56*VLOOKUP(M56,Paramétrage!$C$6:$E$28,3,0)))</f>
        <v>0</v>
      </c>
      <c r="AB56" s="641"/>
      <c r="AC56" s="641"/>
      <c r="AD56" s="641"/>
      <c r="AE56" s="116"/>
      <c r="AF56" s="104"/>
      <c r="AG56" s="353">
        <f>IF(F56="",0,IF(K56="",0,IF(SUMIF(F54:F56,F56,O54:O56)=0,0,IF(K56="Obligatoire",AH56/O56,IF(L56="",AH56/SUMIF(F54:F56,F56,O54:O56),AH56/(SUMIF(F54:F56,F56,O54:O56)/L56))))))</f>
        <v>20</v>
      </c>
      <c r="AH56" s="182">
        <f>N56*O56</f>
        <v>100</v>
      </c>
      <c r="AJ56" s="234">
        <f>IF(SUMIF(F54:F56,F56,O54:O56)=0,0,$N$3*O56/SUMIF(F54:F56,F56,O54:O56))</f>
        <v>0</v>
      </c>
      <c r="AK56" s="235">
        <f>P56</f>
        <v>40</v>
      </c>
      <c r="AL56" s="236">
        <f t="shared" si="25"/>
        <v>0</v>
      </c>
      <c r="AM56" s="237">
        <f>IF(M56="",0,IF(OR(Q56="Mut+ext",VLOOKUP(M56,Paramétrage!$C$6:$E$28,2,0)=0),0,IF(P56="","saisir capacité",IF(Q56="Mut+ext",0,N56*AL56*VLOOKUP(M56,Paramétrage!$C$6:$E$28,2,0)))))</f>
        <v>0</v>
      </c>
      <c r="AN56" s="238"/>
      <c r="AO56" s="237">
        <f t="shared" si="26"/>
        <v>0</v>
      </c>
      <c r="AP56" s="237">
        <f>IF(M56="",0,IF(ISERROR(AN56+AM56*VLOOKUP(M56,Paramétrage!$C$6:$E$28,3,0))=1,AO56,AN56+AM56*VLOOKUP(M56,Paramétrage!$C$6:$E$28,3,0)))</f>
        <v>0</v>
      </c>
      <c r="AQ56" s="234">
        <f>IF(M56="",0,IF(OR(Q56="oui",VLOOKUP(M56,Paramétrage!$C$6:$E$28,2,0)=0),0,IF(W56="",0,W56-AL56)))</f>
        <v>0</v>
      </c>
      <c r="AR56" s="235">
        <f t="shared" si="27"/>
        <v>0</v>
      </c>
    </row>
    <row r="57" spans="1:44" ht="21" customHeight="1" x14ac:dyDescent="0.2">
      <c r="A57" s="682"/>
      <c r="B57" s="683"/>
      <c r="C57" s="676"/>
      <c r="D57" s="239"/>
      <c r="E57" s="239"/>
      <c r="F57" s="240"/>
      <c r="G57" s="239"/>
      <c r="H57" s="411"/>
      <c r="I57" s="243"/>
      <c r="J57" s="242"/>
      <c r="K57" s="243"/>
      <c r="L57" s="244"/>
      <c r="M57" s="245"/>
      <c r="N57" s="246">
        <f>+AG57</f>
        <v>50</v>
      </c>
      <c r="O57" s="247"/>
      <c r="P57" s="247"/>
      <c r="Q57" s="412"/>
      <c r="R57" s="522"/>
      <c r="S57" s="249"/>
      <c r="T57" s="249"/>
      <c r="U57" s="249"/>
      <c r="V57" s="250"/>
      <c r="W57" s="248"/>
      <c r="X57" s="252">
        <f>SUM(X54:X56)</f>
        <v>0</v>
      </c>
      <c r="Y57" s="245">
        <f>SUM(Y54:Y56)</f>
        <v>0</v>
      </c>
      <c r="Z57" s="253">
        <f>X57+Y57</f>
        <v>0</v>
      </c>
      <c r="AA57" s="254">
        <f>SUM(AA54:AA56)</f>
        <v>0</v>
      </c>
      <c r="AB57" s="415"/>
      <c r="AC57" s="415"/>
      <c r="AD57" s="416"/>
      <c r="AE57" s="417"/>
      <c r="AF57" s="250"/>
      <c r="AG57" s="365">
        <f>SUM(AG54:AG56)</f>
        <v>50</v>
      </c>
      <c r="AH57" s="366">
        <f>SUM(AH54:AH56)</f>
        <v>250</v>
      </c>
    </row>
    <row r="58" spans="1:44" ht="21" customHeight="1" x14ac:dyDescent="0.2">
      <c r="A58" s="682"/>
      <c r="B58" s="683"/>
      <c r="C58" s="676" t="s">
        <v>205</v>
      </c>
      <c r="D58" s="677" t="s">
        <v>650</v>
      </c>
      <c r="E58" s="678">
        <v>6</v>
      </c>
      <c r="F58" s="120" t="s">
        <v>206</v>
      </c>
      <c r="G58" s="86" t="s">
        <v>514</v>
      </c>
      <c r="H58" s="509" t="s">
        <v>16</v>
      </c>
      <c r="I58" s="184" t="s">
        <v>244</v>
      </c>
      <c r="J58" s="90" t="s">
        <v>358</v>
      </c>
      <c r="K58" s="108" t="s">
        <v>94</v>
      </c>
      <c r="L58" s="92">
        <v>1</v>
      </c>
      <c r="M58" s="90" t="s">
        <v>95</v>
      </c>
      <c r="N58" s="109">
        <v>36</v>
      </c>
      <c r="O58" s="110">
        <v>35</v>
      </c>
      <c r="P58" s="95">
        <v>40</v>
      </c>
      <c r="Q58" s="96" t="s">
        <v>96</v>
      </c>
      <c r="R58" s="516"/>
      <c r="S58" s="687" t="s">
        <v>432</v>
      </c>
      <c r="T58" s="687"/>
      <c r="U58" s="687"/>
      <c r="V58" s="687"/>
      <c r="W58" s="230" t="str">
        <f>IF(OR(P58="",M58=Paramétrage!$C$10,M58=Paramétrage!$C$13,M58=Paramétrage!$C$16,M58=Paramétrage!$C$19,M58=Paramétrage!$C$23,M58=Paramétrage!$C$26,AND(M58&lt;&gt;Paramétrage!$C$9,Q58="Mut+ext")),"",ROUNDUP(O58/P58,0))</f>
        <v/>
      </c>
      <c r="X58" s="231">
        <f>IF(M58="",0,IF(OR(Q58="Mut+ext",VLOOKUP(M58,Paramétrage!$C$6:$E$28,2,0)=0),0,IF(P58="","saisir capacité",N58*W58*VLOOKUP(M58,Paramétrage!$C$6:$E$28,2,0))))</f>
        <v>0</v>
      </c>
      <c r="Y58" s="113"/>
      <c r="Z58" s="232">
        <f t="shared" ref="Z58:Z63" si="28">IF(ISERROR(X58+Y58)=1,X58,X58+Y58)</f>
        <v>0</v>
      </c>
      <c r="AA58" s="233">
        <f>IF(M58="",0,IF(ISERROR(Y58+X58*VLOOKUP(M58,Paramétrage!$C$6:$E$28,3,0))=1,Z58,Y58+X58*VLOOKUP(M58,Paramétrage!$C$6:$E$28,3,0)))</f>
        <v>0</v>
      </c>
      <c r="AB58" s="641" t="s">
        <v>238</v>
      </c>
      <c r="AC58" s="641"/>
      <c r="AD58" s="641"/>
      <c r="AE58" s="116"/>
      <c r="AF58" s="97"/>
      <c r="AG58" s="353">
        <f>IF(F58="",0,IF(K58="",0,IF(SUMIF(F58:F63,F58,O58:O63)=0,0,IF(K58="Obligatoire",AH58/O58,IF(L58="",AH58/SUMIF(F58:F63,F58,O58:O63),AH58/(SUMIF(F58:F63,F58,O58:O63)/L58))))))</f>
        <v>31.5</v>
      </c>
      <c r="AH58" s="354">
        <f t="shared" ref="AH58:AH63" si="29">N58*O58</f>
        <v>1260</v>
      </c>
      <c r="AJ58" s="234">
        <f>IF(SUMIF(F58:F63,F58,O58:O63)=0,0,$N$3*O58/SUMIF(F58:F63,F58,O58:O63))</f>
        <v>0</v>
      </c>
      <c r="AK58" s="235">
        <f t="shared" ref="AK58:AK63" si="30">P58</f>
        <v>40</v>
      </c>
      <c r="AL58" s="236">
        <f t="shared" ref="AL58:AL63" si="31">IF(AK58=0,"",ROUNDUP(AJ58/AK58,0))</f>
        <v>0</v>
      </c>
      <c r="AM58" s="237">
        <f>IF(M58="",0,IF(OR(Q58="Mut+ext",VLOOKUP(M58,Paramétrage!$C$6:$E$28,2,0)=0),0,IF(P58="","saisir capacité",IF(Q58="Mut+ext",0,N58*AL58*VLOOKUP(M58,Paramétrage!$C$6:$E$28,2,0)))))</f>
        <v>0</v>
      </c>
      <c r="AN58" s="238"/>
      <c r="AO58" s="237">
        <f t="shared" ref="AO58:AO63" si="32">IF(ISERROR(AM58+AN58)=1,AM58,AM58+AN58)</f>
        <v>0</v>
      </c>
      <c r="AP58" s="237">
        <f>IF(M58="",0,IF(ISERROR(AN58+AM58*VLOOKUP(M58,Paramétrage!$C$6:$E$28,3,0))=1,AO58,AN58+AM58*VLOOKUP(M58,Paramétrage!$C$6:$E$28,3,0)))</f>
        <v>0</v>
      </c>
      <c r="AQ58" s="234">
        <f>IF(M58="",0,IF(OR(Q58="oui",VLOOKUP(M58,Paramétrage!$C$6:$E$28,2,0)=0),0,IF(W58="",0,W58-AL58)))</f>
        <v>0</v>
      </c>
      <c r="AR58" s="235">
        <f t="shared" ref="AR58:AR63" si="33">AA58-AP58-Y58</f>
        <v>0</v>
      </c>
    </row>
    <row r="59" spans="1:44" ht="21" customHeight="1" x14ac:dyDescent="0.2">
      <c r="A59" s="682"/>
      <c r="B59" s="683"/>
      <c r="C59" s="676"/>
      <c r="D59" s="677"/>
      <c r="E59" s="678"/>
      <c r="F59" s="120" t="s">
        <v>206</v>
      </c>
      <c r="G59" s="86" t="s">
        <v>515</v>
      </c>
      <c r="H59" s="507" t="s">
        <v>16</v>
      </c>
      <c r="I59" s="184" t="s">
        <v>245</v>
      </c>
      <c r="J59" s="90" t="s">
        <v>358</v>
      </c>
      <c r="K59" s="108" t="s">
        <v>94</v>
      </c>
      <c r="L59" s="92">
        <v>1</v>
      </c>
      <c r="M59" s="90" t="s">
        <v>95</v>
      </c>
      <c r="N59" s="109">
        <v>36</v>
      </c>
      <c r="O59" s="110">
        <v>5</v>
      </c>
      <c r="P59" s="95">
        <v>40</v>
      </c>
      <c r="Q59" s="96" t="s">
        <v>96</v>
      </c>
      <c r="R59" s="516"/>
      <c r="S59" s="687" t="s">
        <v>433</v>
      </c>
      <c r="T59" s="687"/>
      <c r="U59" s="687"/>
      <c r="V59" s="687"/>
      <c r="W59" s="230" t="str">
        <f>IF(OR(P59="",M59=Paramétrage!$C$10,M59=Paramétrage!$C$13,M59=Paramétrage!$C$16,M59=Paramétrage!$C$19,M59=Paramétrage!$C$23,M59=Paramétrage!$C$26,AND(M59&lt;&gt;Paramétrage!$C$9,Q59="Mut+ext")),"",ROUNDUP(O59/P59,0))</f>
        <v/>
      </c>
      <c r="X59" s="231">
        <f>IF(M59="",0,IF(OR(Q59="Mut+ext",VLOOKUP(M59,Paramétrage!$C$6:$E$28,2,0)=0),0,IF(P59="","saisir capacité",N59*W59*VLOOKUP(M59,Paramétrage!$C$6:$E$28,2,0))))</f>
        <v>0</v>
      </c>
      <c r="Y59" s="113"/>
      <c r="Z59" s="232">
        <f t="shared" si="28"/>
        <v>0</v>
      </c>
      <c r="AA59" s="233">
        <f>IF(M59="",0,IF(ISERROR(Y59+X59*VLOOKUP(M59,Paramétrage!$C$6:$E$28,3,0))=1,Z59,Y59+X59*VLOOKUP(M59,Paramétrage!$C$6:$E$28,3,0)))</f>
        <v>0</v>
      </c>
      <c r="AB59" s="641"/>
      <c r="AC59" s="641"/>
      <c r="AD59" s="641"/>
      <c r="AE59" s="116"/>
      <c r="AF59" s="104"/>
      <c r="AG59" s="353">
        <f>IF(F59="",0,IF(K59="",0,IF(SUMIF(F58:F63,F59,O58:O63)=0,0,IF(K59="Obligatoire",AH59/O59,IF(L59="",AH59/SUMIF(F58:F63,F59,O58:O63),AH59/(SUMIF(F58:F63,F59,O58:O63)/L59))))))</f>
        <v>4.5</v>
      </c>
      <c r="AH59" s="182">
        <f t="shared" si="29"/>
        <v>180</v>
      </c>
      <c r="AJ59" s="234">
        <f>IF(SUMIF(F58:F63,F59,O58:O63)=0,0,$N$3*O59/SUMIF(F58:F63,F59,O58:O63))</f>
        <v>0</v>
      </c>
      <c r="AK59" s="235">
        <f t="shared" si="30"/>
        <v>40</v>
      </c>
      <c r="AL59" s="236">
        <f t="shared" si="31"/>
        <v>0</v>
      </c>
      <c r="AM59" s="237">
        <f>IF(M59="",0,IF(OR(Q59="Mut+ext",VLOOKUP(M59,Paramétrage!$C$6:$E$28,2,0)=0),0,IF(P59="","saisir capacité",IF(Q59="Mut+ext",0,N59*AL59*VLOOKUP(M59,Paramétrage!$C$6:$E$28,2,0)))))</f>
        <v>0</v>
      </c>
      <c r="AN59" s="238"/>
      <c r="AO59" s="237">
        <f t="shared" si="32"/>
        <v>0</v>
      </c>
      <c r="AP59" s="237">
        <f>IF(M59="",0,IF(ISERROR(AN59+AM59*VLOOKUP(M59,Paramétrage!$C$6:$E$28,3,0))=1,AO59,AN59+AM59*VLOOKUP(M59,Paramétrage!$C$6:$E$28,3,0)))</f>
        <v>0</v>
      </c>
      <c r="AQ59" s="234">
        <f>IF(M59="",0,IF(OR(Q59="oui",VLOOKUP(M59,Paramétrage!$C$6:$E$28,2,0)=0),0,IF(W59="",0,W59-AL59)))</f>
        <v>0</v>
      </c>
      <c r="AR59" s="235">
        <f t="shared" si="33"/>
        <v>0</v>
      </c>
    </row>
    <row r="60" spans="1:44" ht="21" customHeight="1" x14ac:dyDescent="0.2">
      <c r="A60" s="682"/>
      <c r="B60" s="683"/>
      <c r="C60" s="676"/>
      <c r="D60" s="677"/>
      <c r="E60" s="678"/>
      <c r="F60" s="120" t="s">
        <v>207</v>
      </c>
      <c r="G60" s="86" t="s">
        <v>516</v>
      </c>
      <c r="H60" s="507" t="s">
        <v>16</v>
      </c>
      <c r="I60" s="184" t="s">
        <v>246</v>
      </c>
      <c r="J60" s="90" t="s">
        <v>358</v>
      </c>
      <c r="K60" s="108" t="s">
        <v>94</v>
      </c>
      <c r="L60" s="92">
        <v>1</v>
      </c>
      <c r="M60" s="90" t="s">
        <v>95</v>
      </c>
      <c r="N60" s="109">
        <v>36</v>
      </c>
      <c r="O60" s="110">
        <v>5</v>
      </c>
      <c r="P60" s="95">
        <v>40</v>
      </c>
      <c r="Q60" s="96" t="s">
        <v>96</v>
      </c>
      <c r="R60" s="516"/>
      <c r="S60" s="687" t="s">
        <v>434</v>
      </c>
      <c r="T60" s="687"/>
      <c r="U60" s="687"/>
      <c r="V60" s="687"/>
      <c r="W60" s="230" t="str">
        <f>IF(OR(P60="",M60=Paramétrage!$C$10,M60=Paramétrage!$C$13,M60=Paramétrage!$C$16,M60=Paramétrage!$C$19,M60=Paramétrage!$C$23,M60=Paramétrage!$C$26,AND(M60&lt;&gt;Paramétrage!$C$9,Q60="Mut+ext")),"",ROUNDUP(O60/P60,0))</f>
        <v/>
      </c>
      <c r="X60" s="231">
        <f>IF(M60="",0,IF(OR(Q60="Mut+ext",VLOOKUP(M60,Paramétrage!$C$6:$E$28,2,0)=0),0,IF(P60="","saisir capacité",N60*W60*VLOOKUP(M60,Paramétrage!$C$6:$E$28,2,0))))</f>
        <v>0</v>
      </c>
      <c r="Y60" s="113"/>
      <c r="Z60" s="232">
        <f t="shared" si="28"/>
        <v>0</v>
      </c>
      <c r="AA60" s="233">
        <f>IF(M60="",0,IF(ISERROR(Y60+X60*VLOOKUP(M60,Paramétrage!$C$6:$E$28,3,0))=1,Z60,Y60+X60*VLOOKUP(M60,Paramétrage!$C$6:$E$28,3,0)))</f>
        <v>0</v>
      </c>
      <c r="AB60" s="641"/>
      <c r="AC60" s="641"/>
      <c r="AD60" s="641"/>
      <c r="AE60" s="116"/>
      <c r="AF60" s="104"/>
      <c r="AG60" s="353">
        <f>IF(F60="",0,IF(K60="",0,IF(SUMIF(F58:F63,F60,O58:O63)=0,0,IF(K60="Obligatoire",AH60/O60,IF(L60="",AH60/SUMIF(F58:F63,F60,O58:O63),AH60/(SUMIF(F58:F63,F60,O58:O63)/L60))))))</f>
        <v>4.5</v>
      </c>
      <c r="AH60" s="182">
        <f t="shared" si="29"/>
        <v>180</v>
      </c>
      <c r="AJ60" s="234">
        <f>IF(SUMIF(F58:F63,F60,O58:O63)=0,0,$N$3*O60/SUMIF(F58:F63,F60,O58:O63))</f>
        <v>0</v>
      </c>
      <c r="AK60" s="235">
        <f t="shared" si="30"/>
        <v>40</v>
      </c>
      <c r="AL60" s="236">
        <f t="shared" si="31"/>
        <v>0</v>
      </c>
      <c r="AM60" s="237">
        <f>IF(M60="",0,IF(OR(Q60="Mut+ext",VLOOKUP(M60,Paramétrage!$C$6:$E$28,2,0)=0),0,IF(P60="","saisir capacité",IF(Q60="Mut+ext",0,N60*AL60*VLOOKUP(M60,Paramétrage!$C$6:$E$28,2,0)))))</f>
        <v>0</v>
      </c>
      <c r="AN60" s="238"/>
      <c r="AO60" s="237">
        <f t="shared" si="32"/>
        <v>0</v>
      </c>
      <c r="AP60" s="237">
        <f>IF(M60="",0,IF(ISERROR(AN60+AM60*VLOOKUP(M60,Paramétrage!$C$6:$E$28,3,0))=1,AO60,AN60+AM60*VLOOKUP(M60,Paramétrage!$C$6:$E$28,3,0)))</f>
        <v>0</v>
      </c>
      <c r="AQ60" s="234">
        <f>IF(M60="",0,IF(OR(Q60="oui",VLOOKUP(M60,Paramétrage!$C$6:$E$28,2,0)=0),0,IF(W60="",0,W60-AL60)))</f>
        <v>0</v>
      </c>
      <c r="AR60" s="235">
        <f t="shared" si="33"/>
        <v>0</v>
      </c>
    </row>
    <row r="61" spans="1:44" ht="21" customHeight="1" x14ac:dyDescent="0.2">
      <c r="A61" s="682"/>
      <c r="B61" s="683"/>
      <c r="C61" s="676"/>
      <c r="D61" s="677"/>
      <c r="E61" s="678"/>
      <c r="F61" s="120" t="s">
        <v>207</v>
      </c>
      <c r="G61" s="86" t="s">
        <v>517</v>
      </c>
      <c r="H61" s="507" t="s">
        <v>16</v>
      </c>
      <c r="I61" s="184" t="s">
        <v>247</v>
      </c>
      <c r="J61" s="90" t="s">
        <v>358</v>
      </c>
      <c r="K61" s="108" t="s">
        <v>94</v>
      </c>
      <c r="L61" s="92">
        <v>1</v>
      </c>
      <c r="M61" s="90" t="s">
        <v>95</v>
      </c>
      <c r="N61" s="109">
        <v>36</v>
      </c>
      <c r="O61" s="110">
        <v>35</v>
      </c>
      <c r="P61" s="95">
        <v>40</v>
      </c>
      <c r="Q61" s="96" t="s">
        <v>92</v>
      </c>
      <c r="R61" s="516"/>
      <c r="S61" s="687" t="s">
        <v>435</v>
      </c>
      <c r="T61" s="687"/>
      <c r="U61" s="687"/>
      <c r="V61" s="687"/>
      <c r="W61" s="230">
        <f>IF(OR(P61="",M61=Paramétrage!$C$10,M61=Paramétrage!$C$13,M61=Paramétrage!$C$16,M61=Paramétrage!$C$19,M61=Paramétrage!$C$23,M61=Paramétrage!$C$26,AND(M61&lt;&gt;Paramétrage!$C$9,Q61="Mut+ext")),"",ROUNDUP(O61/P61,0))</f>
        <v>1</v>
      </c>
      <c r="X61" s="231">
        <f>IF(M61="",0,IF(OR(Q61="Mut+ext",VLOOKUP(M61,Paramétrage!$C$6:$E$28,2,0)=0),0,IF(P61="","saisir capacité",N61*W61*VLOOKUP(M61,Paramétrage!$C$6:$E$28,2,0))))</f>
        <v>36</v>
      </c>
      <c r="Y61" s="113"/>
      <c r="Z61" s="232">
        <f t="shared" si="28"/>
        <v>36</v>
      </c>
      <c r="AA61" s="233">
        <f>IF(M61="",0,IF(ISERROR(Y61+X61*VLOOKUP(M61,Paramétrage!$C$6:$E$28,3,0))=1,Z61,Y61+X61*VLOOKUP(M61,Paramétrage!$C$6:$E$28,3,0)))</f>
        <v>36</v>
      </c>
      <c r="AB61" s="641" t="s">
        <v>238</v>
      </c>
      <c r="AC61" s="641"/>
      <c r="AD61" s="641"/>
      <c r="AE61" s="116"/>
      <c r="AF61" s="104"/>
      <c r="AG61" s="353">
        <f>IF(F61="",0,IF(K61="",0,IF(SUMIF(F58:F63,F61,O58:O63)=0,0,IF(K61="Obligatoire",AH61/O61,IF(L61="",AH61/SUMIF(F58:F63,F61,O58:O63),AH61/(SUMIF(F58:F63,F61,O58:O63)/L61))))))</f>
        <v>31.5</v>
      </c>
      <c r="AH61" s="182">
        <f t="shared" si="29"/>
        <v>1260</v>
      </c>
      <c r="AJ61" s="234">
        <f>IF(SUMIF(F58:F63,F61,O58:O63)=0,0,$N$3*O61/SUMIF(F58:F63,F61,O58:O63))</f>
        <v>0</v>
      </c>
      <c r="AK61" s="235">
        <f t="shared" si="30"/>
        <v>40</v>
      </c>
      <c r="AL61" s="236">
        <f t="shared" si="31"/>
        <v>0</v>
      </c>
      <c r="AM61" s="237">
        <f>IF(M61="",0,IF(OR(Q61="Mut+ext",VLOOKUP(M61,Paramétrage!$C$6:$E$28,2,0)=0),0,IF(P61="","saisir capacité",IF(Q61="Mut+ext",0,N61*AL61*VLOOKUP(M61,Paramétrage!$C$6:$E$28,2,0)))))</f>
        <v>0</v>
      </c>
      <c r="AN61" s="238"/>
      <c r="AO61" s="237">
        <f t="shared" si="32"/>
        <v>0</v>
      </c>
      <c r="AP61" s="237">
        <f>IF(M61="",0,IF(ISERROR(AN61+AM61*VLOOKUP(M61,Paramétrage!$C$6:$E$28,3,0))=1,AO61,AN61+AM61*VLOOKUP(M61,Paramétrage!$C$6:$E$28,3,0)))</f>
        <v>0</v>
      </c>
      <c r="AQ61" s="234">
        <f>IF(M61="",0,IF(OR(Q61="oui",VLOOKUP(M61,Paramétrage!$C$6:$E$28,2,0)=0),0,IF(W61="",0,W61-AL61)))</f>
        <v>1</v>
      </c>
      <c r="AR61" s="235">
        <f t="shared" si="33"/>
        <v>36</v>
      </c>
    </row>
    <row r="62" spans="1:44" ht="21" customHeight="1" x14ac:dyDescent="0.2">
      <c r="A62" s="682"/>
      <c r="B62" s="683"/>
      <c r="C62" s="676"/>
      <c r="D62" s="677"/>
      <c r="E62" s="678"/>
      <c r="F62" s="86" t="s">
        <v>234</v>
      </c>
      <c r="G62" s="86" t="s">
        <v>518</v>
      </c>
      <c r="H62" s="507" t="s">
        <v>16</v>
      </c>
      <c r="I62" s="184" t="s">
        <v>243</v>
      </c>
      <c r="J62" s="90" t="s">
        <v>358</v>
      </c>
      <c r="K62" s="108" t="s">
        <v>90</v>
      </c>
      <c r="L62" s="92"/>
      <c r="M62" s="90" t="s">
        <v>95</v>
      </c>
      <c r="N62" s="109">
        <v>24</v>
      </c>
      <c r="O62" s="110">
        <v>5</v>
      </c>
      <c r="P62" s="95">
        <v>40</v>
      </c>
      <c r="Q62" s="96" t="s">
        <v>96</v>
      </c>
      <c r="R62" s="516"/>
      <c r="S62" s="687" t="s">
        <v>240</v>
      </c>
      <c r="T62" s="687"/>
      <c r="U62" s="687"/>
      <c r="V62" s="687"/>
      <c r="W62" s="230" t="str">
        <f>IF(OR(P62="",M62=Paramétrage!$C$10,M62=Paramétrage!$C$13,M62=Paramétrage!$C$16,M62=Paramétrage!$C$19,M62=Paramétrage!$C$23,M62=Paramétrage!$C$26,AND(M62&lt;&gt;Paramétrage!$C$9,Q62="Mut+ext")),"",ROUNDUP(O62/P62,0))</f>
        <v/>
      </c>
      <c r="X62" s="231">
        <f>IF(M62="",0,IF(OR(Q62="Mut+ext",VLOOKUP(M62,Paramétrage!$C$6:$E$28,2,0)=0),0,IF(P62="","saisir capacité",N62*W62*VLOOKUP(M62,Paramétrage!$C$6:$E$28,2,0))))</f>
        <v>0</v>
      </c>
      <c r="Y62" s="113"/>
      <c r="Z62" s="232">
        <f t="shared" si="28"/>
        <v>0</v>
      </c>
      <c r="AA62" s="233">
        <f>IF(M62="",0,IF(ISERROR(Y62+X62*VLOOKUP(M62,Paramétrage!$C$6:$E$28,3,0))=1,Z62,Y62+X62*VLOOKUP(M62,Paramétrage!$C$6:$E$28,3,0)))</f>
        <v>0</v>
      </c>
      <c r="AB62" s="641"/>
      <c r="AC62" s="641"/>
      <c r="AD62" s="641"/>
      <c r="AE62" s="116"/>
      <c r="AF62" s="104"/>
      <c r="AG62" s="353">
        <f>IF(F62="",0,IF(K62="",0,IF(SUMIF(F58:F63,F62,O58:O63)=0,0,IF(K62="Obligatoire",AH62/O62,IF(L62="",AH62/SUMIF(F58:F63,F62,O58:O63),AH62/(SUMIF(F58:F63,F62,O58:O63)/L62))))))</f>
        <v>24</v>
      </c>
      <c r="AH62" s="182">
        <f t="shared" si="29"/>
        <v>120</v>
      </c>
      <c r="AJ62" s="234">
        <f>IF(SUMIF(F58:F63,F62,O58:O63)=0,0,$N$3*O62/SUMIF(F58:F63,F62,O58:O63))</f>
        <v>0</v>
      </c>
      <c r="AK62" s="235">
        <f t="shared" si="30"/>
        <v>40</v>
      </c>
      <c r="AL62" s="236">
        <f t="shared" si="31"/>
        <v>0</v>
      </c>
      <c r="AM62" s="237">
        <f>IF(M62="",0,IF(OR(Q62="Mut+ext",VLOOKUP(M62,Paramétrage!$C$6:$E$28,2,0)=0),0,IF(P62="","saisir capacité",IF(Q62="Mut+ext",0,N62*AL62*VLOOKUP(M62,Paramétrage!$C$6:$E$28,2,0)))))</f>
        <v>0</v>
      </c>
      <c r="AN62" s="238"/>
      <c r="AO62" s="237">
        <f t="shared" si="32"/>
        <v>0</v>
      </c>
      <c r="AP62" s="237">
        <f>IF(M62="",0,IF(ISERROR(AN62+AM62*VLOOKUP(M62,Paramétrage!$C$6:$E$28,3,0))=1,AO62,AN62+AM62*VLOOKUP(M62,Paramétrage!$C$6:$E$28,3,0)))</f>
        <v>0</v>
      </c>
      <c r="AQ62" s="234">
        <f>IF(M62="",0,IF(OR(Q62="oui",VLOOKUP(M62,Paramétrage!$C$6:$E$28,2,0)=0),0,IF(W62="",0,W62-AL62)))</f>
        <v>0</v>
      </c>
      <c r="AR62" s="235">
        <f t="shared" si="33"/>
        <v>0</v>
      </c>
    </row>
    <row r="63" spans="1:44" ht="21" customHeight="1" x14ac:dyDescent="0.2">
      <c r="A63" s="682"/>
      <c r="B63" s="683"/>
      <c r="C63" s="676"/>
      <c r="D63" s="677"/>
      <c r="E63" s="678"/>
      <c r="F63" s="86"/>
      <c r="G63" s="86"/>
      <c r="H63" s="508"/>
      <c r="I63" s="184"/>
      <c r="J63" s="90"/>
      <c r="K63" s="108"/>
      <c r="L63" s="92"/>
      <c r="M63" s="90"/>
      <c r="N63" s="109"/>
      <c r="O63" s="110"/>
      <c r="P63" s="95"/>
      <c r="Q63" s="96"/>
      <c r="R63" s="516"/>
      <c r="S63" s="687"/>
      <c r="T63" s="687"/>
      <c r="U63" s="687"/>
      <c r="V63" s="687"/>
      <c r="W63" s="230" t="str">
        <f>IF(OR(P63="",M63=Paramétrage!$C$10,M63=Paramétrage!$C$13,M63=Paramétrage!$C$16,M63=Paramétrage!$C$19,M63=Paramétrage!$C$23,M63=Paramétrage!$C$26,AND(M63&lt;&gt;Paramétrage!$C$9,Q63="Mut+ext")),"",ROUNDUP(O63/P63,0))</f>
        <v/>
      </c>
      <c r="X63" s="231">
        <f>IF(M63="",0,IF(OR(Q63="Mut+ext",VLOOKUP(M63,Paramétrage!$C$6:$E$28,2,0)=0),0,IF(P63="","saisir capacité",N63*W63*VLOOKUP(M63,Paramétrage!$C$6:$E$28,2,0))))</f>
        <v>0</v>
      </c>
      <c r="Y63" s="113"/>
      <c r="Z63" s="232">
        <f t="shared" si="28"/>
        <v>0</v>
      </c>
      <c r="AA63" s="233">
        <f>IF(M63="",0,IF(ISERROR(Y63+X63*VLOOKUP(M63,Paramétrage!$C$6:$E$28,3,0))=1,Z63,Y63+X63*VLOOKUP(M63,Paramétrage!$C$6:$E$28,3,0)))</f>
        <v>0</v>
      </c>
      <c r="AB63" s="641"/>
      <c r="AC63" s="641"/>
      <c r="AD63" s="641"/>
      <c r="AE63" s="116"/>
      <c r="AF63" s="104"/>
      <c r="AG63" s="353">
        <f>IF(F63="",0,IF(K63="",0,IF(SUMIF(F58:F63,F63,O58:O63)=0,0,IF(K63="Obligatoire",AH63/O63,IF(L63="",AH63/SUMIF(F58:F63,F63,O58:O63),AH63/(SUMIF(F58:F63,F63,O58:O63)/L63))))))</f>
        <v>0</v>
      </c>
      <c r="AH63" s="182">
        <f t="shared" si="29"/>
        <v>0</v>
      </c>
      <c r="AJ63" s="234">
        <f>IF(SUMIF(F58:F63,F63,O58:O63)=0,0,$N$3*O63/SUMIF(F58:F63,F63,O58:O63))</f>
        <v>0</v>
      </c>
      <c r="AK63" s="235">
        <f t="shared" si="30"/>
        <v>0</v>
      </c>
      <c r="AL63" s="236" t="str">
        <f t="shared" si="31"/>
        <v/>
      </c>
      <c r="AM63" s="237">
        <f>IF(M63="",0,IF(OR(Q63="Mut+ext",VLOOKUP(M63,Paramétrage!$C$6:$E$28,2,0)=0),0,IF(P63="","saisir capacité",IF(Q63="Mut+ext",0,N63*AL63*VLOOKUP(M63,Paramétrage!$C$6:$E$28,2,0)))))</f>
        <v>0</v>
      </c>
      <c r="AN63" s="238"/>
      <c r="AO63" s="237">
        <f t="shared" si="32"/>
        <v>0</v>
      </c>
      <c r="AP63" s="237">
        <f>IF(M63="",0,IF(ISERROR(AN63+AM63*VLOOKUP(M63,Paramétrage!$C$6:$E$28,3,0))=1,AO63,AN63+AM63*VLOOKUP(M63,Paramétrage!$C$6:$E$28,3,0)))</f>
        <v>0</v>
      </c>
      <c r="AQ63" s="234">
        <f>IF(M63="",0,IF(OR(Q63="oui",VLOOKUP(M63,Paramétrage!$C$6:$E$28,2,0)=0),0,IF(W63="",0,W63-AL63)))</f>
        <v>0</v>
      </c>
      <c r="AR63" s="235">
        <f t="shared" si="33"/>
        <v>0</v>
      </c>
    </row>
    <row r="64" spans="1:44" ht="21" customHeight="1" x14ac:dyDescent="0.2">
      <c r="A64" s="682"/>
      <c r="B64" s="683"/>
      <c r="C64" s="676"/>
      <c r="D64" s="239"/>
      <c r="E64" s="239"/>
      <c r="F64" s="240"/>
      <c r="G64" s="239"/>
      <c r="H64" s="411"/>
      <c r="I64" s="243"/>
      <c r="J64" s="242"/>
      <c r="K64" s="243"/>
      <c r="L64" s="244"/>
      <c r="M64" s="245"/>
      <c r="N64" s="246">
        <f>+AG64</f>
        <v>96</v>
      </c>
      <c r="O64" s="247"/>
      <c r="P64" s="247"/>
      <c r="Q64" s="412"/>
      <c r="R64" s="523"/>
      <c r="S64" s="249"/>
      <c r="T64" s="249"/>
      <c r="U64" s="249"/>
      <c r="V64" s="250"/>
      <c r="W64" s="248"/>
      <c r="X64" s="252">
        <f>SUM(X58:X63)</f>
        <v>36</v>
      </c>
      <c r="Y64" s="245">
        <f>SUM(Y58:Y63)</f>
        <v>0</v>
      </c>
      <c r="Z64" s="253">
        <f>X64+Y64</f>
        <v>36</v>
      </c>
      <c r="AA64" s="254">
        <f>SUM(AA58:AA63)</f>
        <v>36</v>
      </c>
      <c r="AB64" s="415"/>
      <c r="AC64" s="415"/>
      <c r="AD64" s="416"/>
      <c r="AE64" s="417"/>
      <c r="AF64" s="250"/>
      <c r="AG64" s="365">
        <f>SUM(AG58:AG63)</f>
        <v>96</v>
      </c>
      <c r="AH64" s="366">
        <f>SUM(AH58:AH63)</f>
        <v>3000</v>
      </c>
    </row>
    <row r="65" spans="1:1027" ht="21" customHeight="1" x14ac:dyDescent="0.2">
      <c r="A65" s="682"/>
      <c r="B65" s="683"/>
      <c r="C65" s="676" t="s">
        <v>208</v>
      </c>
      <c r="D65" s="677" t="s">
        <v>651</v>
      </c>
      <c r="E65" s="678">
        <v>6</v>
      </c>
      <c r="F65" s="228" t="s">
        <v>209</v>
      </c>
      <c r="G65" s="86" t="s">
        <v>519</v>
      </c>
      <c r="H65" s="509" t="s">
        <v>16</v>
      </c>
      <c r="I65" s="184" t="s">
        <v>688</v>
      </c>
      <c r="J65" s="90" t="s">
        <v>358</v>
      </c>
      <c r="K65" s="108" t="s">
        <v>90</v>
      </c>
      <c r="L65" s="92"/>
      <c r="M65" s="90" t="s">
        <v>95</v>
      </c>
      <c r="N65" s="109">
        <v>18</v>
      </c>
      <c r="O65" s="110">
        <v>5</v>
      </c>
      <c r="P65" s="95">
        <v>40</v>
      </c>
      <c r="Q65" s="96" t="s">
        <v>96</v>
      </c>
      <c r="R65" s="516"/>
      <c r="S65" s="687" t="s">
        <v>240</v>
      </c>
      <c r="T65" s="687"/>
      <c r="U65" s="687"/>
      <c r="V65" s="687"/>
      <c r="W65" s="230" t="str">
        <f>IF(OR(P65="",M65=Paramétrage!$C$10,M65=Paramétrage!$C$13,M65=Paramétrage!$C$16,M65=Paramétrage!$C$19,M65=Paramétrage!$C$23,M65=Paramétrage!$C$26,AND(M65&lt;&gt;Paramétrage!$C$9,Q65="Mut+ext")),"",ROUNDUP(O65/P65,0))</f>
        <v/>
      </c>
      <c r="X65" s="231">
        <f>IF(M65="",0,IF(OR(Q65="Mut+ext",VLOOKUP(M65,Paramétrage!$C$6:$E$28,2,0)=0),0,IF(P65="","saisir capacité",N65*W65*VLOOKUP(M65,Paramétrage!$C$6:$E$28,2,0))))</f>
        <v>0</v>
      </c>
      <c r="Y65" s="113"/>
      <c r="Z65" s="232">
        <f t="shared" ref="Z65:Z69" si="34">IF(ISERROR(X65+Y65)=1,X65,X65+Y65)</f>
        <v>0</v>
      </c>
      <c r="AA65" s="233">
        <f>IF(M65="",0,IF(ISERROR(Y65+X65*VLOOKUP(M65,Paramétrage!$C$6:$E$28,3,0))=1,Z65,Y65+X65*VLOOKUP(M65,Paramétrage!$C$6:$E$28,3,0)))</f>
        <v>0</v>
      </c>
      <c r="AB65" s="641"/>
      <c r="AC65" s="641"/>
      <c r="AD65" s="641"/>
      <c r="AE65" s="116"/>
      <c r="AF65" s="97"/>
      <c r="AG65" s="353">
        <f>IF(F65="",0,IF(K65="",0,IF(SUMIF(F65:F69,F65,O65:O69)=0,0,IF(K65="Obligatoire",AH65/O65,IF(L65="",AH65/SUMIF(F65:F69,F65,O65:O69),AH65/(SUMIF(F65:F69,F65,O65:O69)/L65))))))</f>
        <v>18</v>
      </c>
      <c r="AH65" s="354">
        <f t="shared" ref="AH65:AH69" si="35">N65*O65</f>
        <v>90</v>
      </c>
      <c r="AJ65" s="234">
        <f>IF(SUMIF(F65:F69,F65,O65:O69)=0,0,$N$3*O65/SUMIF(F65:F69,F65,O65:O69))</f>
        <v>0</v>
      </c>
      <c r="AK65" s="235">
        <f t="shared" ref="AK65:AK69" si="36">P65</f>
        <v>40</v>
      </c>
      <c r="AL65" s="236">
        <f t="shared" ref="AL65:AL69" si="37">IF(AK65=0,"",ROUNDUP(AJ65/AK65,0))</f>
        <v>0</v>
      </c>
      <c r="AM65" s="237">
        <f>IF(M65="",0,IF(OR(Q65="Mut+ext",VLOOKUP(M65,Paramétrage!$C$6:$E$28,2,0)=0),0,IF(P65="","saisir capacité",IF(Q65="Mut+ext",0,N65*AL65*VLOOKUP(M65,Paramétrage!$C$6:$E$28,2,0)))))</f>
        <v>0</v>
      </c>
      <c r="AN65" s="238"/>
      <c r="AO65" s="237">
        <f t="shared" ref="AO65:AO69" si="38">IF(ISERROR(AM65+AN65)=1,AM65,AM65+AN65)</f>
        <v>0</v>
      </c>
      <c r="AP65" s="237">
        <f>IF(M65="",0,IF(ISERROR(AN65+AM65*VLOOKUP(M65,Paramétrage!$C$6:$E$28,3,0))=1,AO65,AN65+AM65*VLOOKUP(M65,Paramétrage!$C$6:$E$28,3,0)))</f>
        <v>0</v>
      </c>
      <c r="AQ65" s="234">
        <f>IF(M65="",0,IF(OR(Q65="oui",VLOOKUP(M65,Paramétrage!$C$6:$E$28,2,0)=0),0,IF(W65="",0,W65-AL65)))</f>
        <v>0</v>
      </c>
      <c r="AR65" s="235">
        <f t="shared" ref="AR65:AR69" si="39">AA65-AP65-Y65</f>
        <v>0</v>
      </c>
    </row>
    <row r="66" spans="1:1027" ht="21" customHeight="1" x14ac:dyDescent="0.2">
      <c r="A66" s="682"/>
      <c r="B66" s="683"/>
      <c r="C66" s="676"/>
      <c r="D66" s="677"/>
      <c r="E66" s="678"/>
      <c r="F66" s="86" t="s">
        <v>210</v>
      </c>
      <c r="G66" s="86" t="s">
        <v>520</v>
      </c>
      <c r="H66" s="507" t="s">
        <v>16</v>
      </c>
      <c r="I66" s="184" t="s">
        <v>689</v>
      </c>
      <c r="J66" s="90" t="s">
        <v>358</v>
      </c>
      <c r="K66" s="108" t="s">
        <v>90</v>
      </c>
      <c r="L66" s="92"/>
      <c r="M66" s="90" t="s">
        <v>95</v>
      </c>
      <c r="N66" s="109">
        <v>18</v>
      </c>
      <c r="O66" s="110">
        <v>35</v>
      </c>
      <c r="P66" s="95">
        <v>40</v>
      </c>
      <c r="Q66" s="96" t="s">
        <v>92</v>
      </c>
      <c r="R66" s="516"/>
      <c r="S66" s="687" t="s">
        <v>237</v>
      </c>
      <c r="T66" s="687"/>
      <c r="U66" s="687"/>
      <c r="V66" s="687"/>
      <c r="W66" s="230">
        <f>IF(OR(P66="",M66=Paramétrage!$C$10,M66=Paramétrage!$C$13,M66=Paramétrage!$C$16,M66=Paramétrage!$C$19,M66=Paramétrage!$C$23,M66=Paramétrage!$C$26,AND(M66&lt;&gt;Paramétrage!$C$9,Q66="Mut+ext")),"",ROUNDUP(O66/P66,0))</f>
        <v>1</v>
      </c>
      <c r="X66" s="231">
        <f>IF(M66="",0,IF(OR(Q66="Mut+ext",VLOOKUP(M66,Paramétrage!$C$6:$E$28,2,0)=0),0,IF(P66="","saisir capacité",N66*W66*VLOOKUP(M66,Paramétrage!$C$6:$E$28,2,0))))</f>
        <v>18</v>
      </c>
      <c r="Y66" s="113"/>
      <c r="Z66" s="232">
        <f t="shared" si="34"/>
        <v>18</v>
      </c>
      <c r="AA66" s="233">
        <f>IF(M66="",0,IF(ISERROR(Y66+X66*VLOOKUP(M66,Paramétrage!$C$6:$E$28,3,0))=1,Z66,Y66+X66*VLOOKUP(M66,Paramétrage!$C$6:$E$28,3,0)))</f>
        <v>18</v>
      </c>
      <c r="AB66" s="641" t="s">
        <v>238</v>
      </c>
      <c r="AC66" s="641"/>
      <c r="AD66" s="641"/>
      <c r="AE66" s="116"/>
      <c r="AF66" s="104"/>
      <c r="AG66" s="353">
        <f>IF(F66="",0,IF(K66="",0,IF(SUMIF(F65:F69,F66,O65:O69)=0,0,IF(K66="Obligatoire",AH66/O66,IF(L66="",AH66/SUMIF(F65:F69,F66,O65:O69),AH66/(SUMIF(F65:F69,F66,O65:O69)/L66))))))</f>
        <v>18</v>
      </c>
      <c r="AH66" s="182">
        <f t="shared" si="35"/>
        <v>630</v>
      </c>
      <c r="AJ66" s="234">
        <f>IF(SUMIF(F65:F69,F66,O65:O69)=0,0,$N$3*O66/SUMIF(F65:F69,F66,O65:O69))</f>
        <v>0</v>
      </c>
      <c r="AK66" s="235">
        <f t="shared" si="36"/>
        <v>40</v>
      </c>
      <c r="AL66" s="236">
        <f t="shared" si="37"/>
        <v>0</v>
      </c>
      <c r="AM66" s="237">
        <f>IF(M66="",0,IF(OR(Q66="Mut+ext",VLOOKUP(M66,Paramétrage!$C$6:$E$28,2,0)=0),0,IF(P66="","saisir capacité",IF(Q66="Mut+ext",0,N66*AL66*VLOOKUP(M66,Paramétrage!$C$6:$E$28,2,0)))))</f>
        <v>0</v>
      </c>
      <c r="AN66" s="238"/>
      <c r="AO66" s="237">
        <f t="shared" si="38"/>
        <v>0</v>
      </c>
      <c r="AP66" s="237">
        <f>IF(M66="",0,IF(ISERROR(AN66+AM66*VLOOKUP(M66,Paramétrage!$C$6:$E$28,3,0))=1,AO66,AN66+AM66*VLOOKUP(M66,Paramétrage!$C$6:$E$28,3,0)))</f>
        <v>0</v>
      </c>
      <c r="AQ66" s="234">
        <f>IF(M66="",0,IF(OR(Q66="oui",VLOOKUP(M66,Paramétrage!$C$6:$E$28,2,0)=0),0,IF(W66="",0,W66-AL66)))</f>
        <v>1</v>
      </c>
      <c r="AR66" s="235">
        <f t="shared" si="39"/>
        <v>18</v>
      </c>
    </row>
    <row r="67" spans="1:1027" ht="21" customHeight="1" x14ac:dyDescent="0.2">
      <c r="A67" s="682"/>
      <c r="B67" s="683"/>
      <c r="C67" s="676"/>
      <c r="D67" s="677"/>
      <c r="E67" s="678"/>
      <c r="F67" s="86" t="s">
        <v>211</v>
      </c>
      <c r="G67" s="86" t="s">
        <v>521</v>
      </c>
      <c r="H67" s="507" t="s">
        <v>16</v>
      </c>
      <c r="I67" s="184" t="s">
        <v>690</v>
      </c>
      <c r="J67" s="90" t="s">
        <v>358</v>
      </c>
      <c r="K67" s="108" t="s">
        <v>90</v>
      </c>
      <c r="L67" s="92"/>
      <c r="M67" s="90" t="s">
        <v>95</v>
      </c>
      <c r="N67" s="109">
        <v>18</v>
      </c>
      <c r="O67" s="110">
        <v>5</v>
      </c>
      <c r="P67" s="95">
        <v>40</v>
      </c>
      <c r="Q67" s="96" t="s">
        <v>96</v>
      </c>
      <c r="R67" s="516"/>
      <c r="S67" s="687" t="s">
        <v>240</v>
      </c>
      <c r="T67" s="687"/>
      <c r="U67" s="687"/>
      <c r="V67" s="687"/>
      <c r="W67" s="230" t="str">
        <f>IF(OR(P67="",M67=Paramétrage!$C$10,M67=Paramétrage!$C$13,M67=Paramétrage!$C$16,M67=Paramétrage!$C$19,M67=Paramétrage!$C$23,M67=Paramétrage!$C$26,AND(M67&lt;&gt;Paramétrage!$C$9,Q67="Mut+ext")),"",ROUNDUP(O67/P67,0))</f>
        <v/>
      </c>
      <c r="X67" s="231">
        <f>IF(M67="",0,IF(OR(Q67="Mut+ext",VLOOKUP(M67,Paramétrage!$C$6:$E$28,2,0)=0),0,IF(P67="","saisir capacité",N67*W67*VLOOKUP(M67,Paramétrage!$C$6:$E$28,2,0))))</f>
        <v>0</v>
      </c>
      <c r="Y67" s="113"/>
      <c r="Z67" s="232">
        <f t="shared" si="34"/>
        <v>0</v>
      </c>
      <c r="AA67" s="233">
        <f>IF(M67="",0,IF(ISERROR(Y67+X67*VLOOKUP(M67,Paramétrage!$C$6:$E$28,3,0))=1,Z67,Y67+X67*VLOOKUP(M67,Paramétrage!$C$6:$E$28,3,0)))</f>
        <v>0</v>
      </c>
      <c r="AB67" s="641"/>
      <c r="AC67" s="641"/>
      <c r="AD67" s="641"/>
      <c r="AE67" s="116"/>
      <c r="AF67" s="104"/>
      <c r="AG67" s="353">
        <f>IF(F67="",0,IF(K67="",0,IF(SUMIF(F65:F69,F67,O65:O69)=0,0,IF(K67="Obligatoire",AH67/O67,IF(L67="",AH67/SUMIF(F65:F69,F67,O65:O69),AH67/(SUMIF(F65:F69,F67,O65:O69)/L67))))))</f>
        <v>18</v>
      </c>
      <c r="AH67" s="182">
        <f t="shared" si="35"/>
        <v>90</v>
      </c>
      <c r="AJ67" s="234">
        <f>IF(SUMIF(F65:F69,F67,O65:O69)=0,0,$N$3*O67/SUMIF(F65:F69,F67,O65:O69))</f>
        <v>0</v>
      </c>
      <c r="AK67" s="235">
        <f t="shared" si="36"/>
        <v>40</v>
      </c>
      <c r="AL67" s="236">
        <f t="shared" si="37"/>
        <v>0</v>
      </c>
      <c r="AM67" s="237">
        <f>IF(M67="",0,IF(OR(Q67="Mut+ext",VLOOKUP(M67,Paramétrage!$C$6:$E$28,2,0)=0),0,IF(P67="","saisir capacité",IF(Q67="Mut+ext",0,N67*AL67*VLOOKUP(M67,Paramétrage!$C$6:$E$28,2,0)))))</f>
        <v>0</v>
      </c>
      <c r="AN67" s="238"/>
      <c r="AO67" s="237">
        <f t="shared" si="38"/>
        <v>0</v>
      </c>
      <c r="AP67" s="237">
        <f>IF(M67="",0,IF(ISERROR(AN67+AM67*VLOOKUP(M67,Paramétrage!$C$6:$E$28,3,0))=1,AO67,AN67+AM67*VLOOKUP(M67,Paramétrage!$C$6:$E$28,3,0)))</f>
        <v>0</v>
      </c>
      <c r="AQ67" s="234">
        <f>IF(M67="",0,IF(OR(Q67="oui",VLOOKUP(M67,Paramétrage!$C$6:$E$28,2,0)=0),0,IF(W67="",0,W67-AL67)))</f>
        <v>0</v>
      </c>
      <c r="AR67" s="235">
        <f t="shared" si="39"/>
        <v>0</v>
      </c>
    </row>
    <row r="68" spans="1:1027" ht="21" customHeight="1" x14ac:dyDescent="0.2">
      <c r="A68" s="682"/>
      <c r="B68" s="683"/>
      <c r="C68" s="676"/>
      <c r="D68" s="677"/>
      <c r="E68" s="678"/>
      <c r="F68" s="87" t="s">
        <v>248</v>
      </c>
      <c r="G68" s="86" t="s">
        <v>522</v>
      </c>
      <c r="H68" s="507" t="s">
        <v>16</v>
      </c>
      <c r="I68" s="184" t="s">
        <v>691</v>
      </c>
      <c r="J68" s="90" t="s">
        <v>358</v>
      </c>
      <c r="K68" s="108" t="s">
        <v>90</v>
      </c>
      <c r="L68" s="92"/>
      <c r="M68" s="90" t="s">
        <v>95</v>
      </c>
      <c r="N68" s="109">
        <v>18</v>
      </c>
      <c r="O68" s="110">
        <v>5</v>
      </c>
      <c r="P68" s="95">
        <v>40</v>
      </c>
      <c r="Q68" s="96" t="s">
        <v>96</v>
      </c>
      <c r="R68" s="516"/>
      <c r="S68" s="687" t="s">
        <v>240</v>
      </c>
      <c r="T68" s="687"/>
      <c r="U68" s="687"/>
      <c r="V68" s="687"/>
      <c r="W68" s="230" t="str">
        <f>IF(OR(P68="",M68=Paramétrage!$C$10,M68=Paramétrage!$C$13,M68=Paramétrage!$C$16,M68=Paramétrage!$C$19,M68=Paramétrage!$C$23,M68=Paramétrage!$C$26,AND(M68&lt;&gt;Paramétrage!$C$9,Q68="Mut+ext")),"",ROUNDUP(O68/P68,0))</f>
        <v/>
      </c>
      <c r="X68" s="231">
        <f>IF(M68="",0,IF(OR(Q68="Mut+ext",VLOOKUP(M68,Paramétrage!$C$6:$E$28,2,0)=0),0,IF(P68="","saisir capacité",N68*W68*VLOOKUP(M68,Paramétrage!$C$6:$E$28,2,0))))</f>
        <v>0</v>
      </c>
      <c r="Y68" s="113"/>
      <c r="Z68" s="232">
        <f t="shared" si="34"/>
        <v>0</v>
      </c>
      <c r="AA68" s="233">
        <f>IF(M68="",0,IF(ISERROR(Y68+X68*VLOOKUP(M68,Paramétrage!$C$6:$E$28,3,0))=1,Z68,Y68+X68*VLOOKUP(M68,Paramétrage!$C$6:$E$28,3,0)))</f>
        <v>0</v>
      </c>
      <c r="AB68" s="641"/>
      <c r="AC68" s="641"/>
      <c r="AD68" s="641"/>
      <c r="AE68" s="116"/>
      <c r="AF68" s="104"/>
      <c r="AG68" s="353">
        <f>IF(F68="",0,IF(K68="",0,IF(SUMIF(F65:F69,F68,O65:O69)=0,0,IF(K68="Obligatoire",AH68/O68,IF(L68="",AH68/SUMIF(F65:F69,F68,O65:O69),AH68/(SUMIF(F65:F69,F68,O65:O69)/L68))))))</f>
        <v>18</v>
      </c>
      <c r="AH68" s="182">
        <f t="shared" si="35"/>
        <v>90</v>
      </c>
      <c r="AJ68" s="234">
        <f>IF(SUMIF(F65:F69,F68,O65:O69)=0,0,$N$3*O68/SUMIF(F65:F69,F68,O65:O69))</f>
        <v>0</v>
      </c>
      <c r="AK68" s="235">
        <f t="shared" si="36"/>
        <v>40</v>
      </c>
      <c r="AL68" s="236">
        <f t="shared" si="37"/>
        <v>0</v>
      </c>
      <c r="AM68" s="237">
        <f>IF(M68="",0,IF(OR(Q68="Mut+ext",VLOOKUP(M68,Paramétrage!$C$6:$E$28,2,0)=0),0,IF(P68="","saisir capacité",IF(Q68="Mut+ext",0,N68*AL68*VLOOKUP(M68,Paramétrage!$C$6:$E$28,2,0)))))</f>
        <v>0</v>
      </c>
      <c r="AN68" s="238"/>
      <c r="AO68" s="237">
        <f t="shared" si="38"/>
        <v>0</v>
      </c>
      <c r="AP68" s="237">
        <f>IF(M68="",0,IF(ISERROR(AN68+AM68*VLOOKUP(M68,Paramétrage!$C$6:$E$28,3,0))=1,AO68,AN68+AM68*VLOOKUP(M68,Paramétrage!$C$6:$E$28,3,0)))</f>
        <v>0</v>
      </c>
      <c r="AQ68" s="234">
        <f>IF(M68="",0,IF(OR(Q68="oui",VLOOKUP(M68,Paramétrage!$C$6:$E$28,2,0)=0),0,IF(W68="",0,W68-AL68)))</f>
        <v>0</v>
      </c>
      <c r="AR68" s="235">
        <f t="shared" si="39"/>
        <v>0</v>
      </c>
    </row>
    <row r="69" spans="1:1027" ht="21" customHeight="1" x14ac:dyDescent="0.2">
      <c r="A69" s="682"/>
      <c r="B69" s="683"/>
      <c r="C69" s="676"/>
      <c r="D69" s="677"/>
      <c r="E69" s="678"/>
      <c r="F69" s="86"/>
      <c r="G69" s="86"/>
      <c r="H69" s="508"/>
      <c r="I69" s="184"/>
      <c r="J69" s="90"/>
      <c r="K69" s="108"/>
      <c r="L69" s="92"/>
      <c r="M69" s="90"/>
      <c r="N69" s="109"/>
      <c r="O69" s="110"/>
      <c r="P69" s="95"/>
      <c r="Q69" s="96"/>
      <c r="R69" s="516"/>
      <c r="S69" s="687"/>
      <c r="T69" s="687"/>
      <c r="U69" s="687"/>
      <c r="V69" s="687"/>
      <c r="W69" s="230" t="str">
        <f>IF(OR(P69="",M69=Paramétrage!$C$10,M69=Paramétrage!$C$13,M69=Paramétrage!$C$16,M69=Paramétrage!$C$19,M69=Paramétrage!$C$23,M69=Paramétrage!$C$26,AND(M69&lt;&gt;Paramétrage!$C$9,Q69="Mut+ext")),"",ROUNDUP(O69/P69,0))</f>
        <v/>
      </c>
      <c r="X69" s="231">
        <f>IF(M69="",0,IF(OR(Q69="Mut+ext",VLOOKUP(M69,Paramétrage!$C$6:$E$28,2,0)=0),0,IF(P69="","saisir capacité",N69*W69*VLOOKUP(M69,Paramétrage!$C$6:$E$28,2,0))))</f>
        <v>0</v>
      </c>
      <c r="Y69" s="113"/>
      <c r="Z69" s="232">
        <f t="shared" si="34"/>
        <v>0</v>
      </c>
      <c r="AA69" s="233">
        <f>IF(M69="",0,IF(ISERROR(Y69+X69*VLOOKUP(M69,Paramétrage!$C$6:$E$28,3,0))=1,Z69,Y69+X69*VLOOKUP(M69,Paramétrage!$C$6:$E$28,3,0)))</f>
        <v>0</v>
      </c>
      <c r="AB69" s="641"/>
      <c r="AC69" s="641"/>
      <c r="AD69" s="641"/>
      <c r="AE69" s="116"/>
      <c r="AF69" s="104"/>
      <c r="AG69" s="353">
        <f>IF(F69="",0,IF(K69="",0,IF(SUMIF(F65:F69,F69,O65:O69)=0,0,IF(K69="Obligatoire",AH69/O69,IF(L69="",AH69/SUMIF(F65:F69,F69,O65:O69),AH69/(SUMIF(F65:F69,F69,O65:O69)/L69))))))</f>
        <v>0</v>
      </c>
      <c r="AH69" s="182">
        <f t="shared" si="35"/>
        <v>0</v>
      </c>
      <c r="AJ69" s="234">
        <f>IF(SUMIF(F65:F69,F69,O65:O69)=0,0,$N$3*O69/SUMIF(F65:F69,F69,O65:O69))</f>
        <v>0</v>
      </c>
      <c r="AK69" s="235">
        <f t="shared" si="36"/>
        <v>0</v>
      </c>
      <c r="AL69" s="236" t="str">
        <f t="shared" si="37"/>
        <v/>
      </c>
      <c r="AM69" s="237">
        <f>IF(M69="",0,IF(OR(Q69="Mut+ext",VLOOKUP(M69,Paramétrage!$C$6:$E$28,2,0)=0),0,IF(P69="","saisir capacité",IF(Q69="Mut+ext",0,N69*AL69*VLOOKUP(M69,Paramétrage!$C$6:$E$28,2,0)))))</f>
        <v>0</v>
      </c>
      <c r="AN69" s="238"/>
      <c r="AO69" s="237">
        <f t="shared" si="38"/>
        <v>0</v>
      </c>
      <c r="AP69" s="237">
        <f>IF(M69="",0,IF(ISERROR(AN69+AM69*VLOOKUP(M69,Paramétrage!$C$6:$E$28,3,0))=1,AO69,AN69+AM69*VLOOKUP(M69,Paramétrage!$C$6:$E$28,3,0)))</f>
        <v>0</v>
      </c>
      <c r="AQ69" s="234">
        <f>IF(M69="",0,IF(OR(Q69="oui",VLOOKUP(M69,Paramétrage!$C$6:$E$28,2,0)=0),0,IF(W69="",0,W69-AL69)))</f>
        <v>0</v>
      </c>
      <c r="AR69" s="235">
        <f t="shared" si="39"/>
        <v>0</v>
      </c>
    </row>
    <row r="70" spans="1:1027" ht="21" customHeight="1" x14ac:dyDescent="0.2">
      <c r="A70" s="682"/>
      <c r="B70" s="683"/>
      <c r="C70" s="676"/>
      <c r="D70" s="239"/>
      <c r="E70" s="239"/>
      <c r="F70" s="240"/>
      <c r="G70" s="239"/>
      <c r="H70" s="411"/>
      <c r="I70" s="243"/>
      <c r="J70" s="242"/>
      <c r="K70" s="243"/>
      <c r="L70" s="244"/>
      <c r="M70" s="245"/>
      <c r="N70" s="246">
        <f>+AG70</f>
        <v>72</v>
      </c>
      <c r="O70" s="247"/>
      <c r="P70" s="247"/>
      <c r="Q70" s="412"/>
      <c r="R70" s="523"/>
      <c r="S70" s="249"/>
      <c r="T70" s="249"/>
      <c r="U70" s="249"/>
      <c r="V70" s="250"/>
      <c r="W70" s="248"/>
      <c r="X70" s="252">
        <f>SUM(X65:X69)</f>
        <v>18</v>
      </c>
      <c r="Y70" s="245">
        <f>SUM(Y65:Y69)</f>
        <v>0</v>
      </c>
      <c r="Z70" s="253">
        <f>X70+Y70</f>
        <v>18</v>
      </c>
      <c r="AA70" s="254">
        <f>SUM(AA65:AA69)</f>
        <v>18</v>
      </c>
      <c r="AB70" s="415"/>
      <c r="AC70" s="415"/>
      <c r="AD70" s="416"/>
      <c r="AE70" s="417"/>
      <c r="AF70" s="250"/>
      <c r="AG70" s="365">
        <f>SUM(AG65:AG69)</f>
        <v>72</v>
      </c>
      <c r="AH70" s="366">
        <f>SUM(AH65:AH69)</f>
        <v>900</v>
      </c>
    </row>
    <row r="71" spans="1:1027" ht="21" customHeight="1" x14ac:dyDescent="0.2">
      <c r="A71" s="682"/>
      <c r="B71" s="686" t="s">
        <v>116</v>
      </c>
      <c r="C71" s="676" t="s">
        <v>212</v>
      </c>
      <c r="D71" s="677" t="s">
        <v>141</v>
      </c>
      <c r="E71" s="678">
        <v>6</v>
      </c>
      <c r="F71" s="228" t="s">
        <v>213</v>
      </c>
      <c r="G71" s="86"/>
      <c r="H71" s="509" t="s">
        <v>19</v>
      </c>
      <c r="I71" s="594" t="s">
        <v>249</v>
      </c>
      <c r="J71" s="90" t="s">
        <v>358</v>
      </c>
      <c r="K71" s="108" t="s">
        <v>94</v>
      </c>
      <c r="L71" s="92">
        <v>2</v>
      </c>
      <c r="M71" s="90" t="s">
        <v>95</v>
      </c>
      <c r="N71" s="109">
        <v>20</v>
      </c>
      <c r="O71" s="110">
        <v>40</v>
      </c>
      <c r="P71" s="95">
        <v>40</v>
      </c>
      <c r="Q71" s="96" t="s">
        <v>92</v>
      </c>
      <c r="R71" s="516"/>
      <c r="S71" s="687" t="s">
        <v>250</v>
      </c>
      <c r="T71" s="687"/>
      <c r="U71" s="687"/>
      <c r="V71" s="687"/>
      <c r="W71" s="265">
        <f>IF(OR(P71="",M71=Paramétrage!$C$10,M71=Paramétrage!$C$13,M71=Paramétrage!$C$16,M71=Paramétrage!$C$19,M71=Paramétrage!$C$23,M71=Paramétrage!$C$26,AND(M71&lt;&gt;Paramétrage!$C$9,Q71="Mut+ext")),"",ROUNDUP(O71/P71,0))</f>
        <v>1</v>
      </c>
      <c r="X71" s="266">
        <f>IF(M71="",0,IF(OR(Q71="Mut+ext",VLOOKUP(M71,Paramétrage!$C$6:$E$28,2,0)=0),0,IF(P71="","saisir capacité",N71*W71*VLOOKUP(M71,Paramétrage!$C$6:$E$28,2,0))))</f>
        <v>20</v>
      </c>
      <c r="Y71" s="113"/>
      <c r="Z71" s="267">
        <f t="shared" ref="Z71:Z77" si="40">IF(ISERROR(X71+Y71)=1,X71,X71+Y71)</f>
        <v>20</v>
      </c>
      <c r="AA71" s="268">
        <f>IF(M71="",0,IF(ISERROR(Y71+X71*VLOOKUP(M71,Paramétrage!$C$6:$E$28,3,0))=1,Z71,Y71+X71*VLOOKUP(M71,Paramétrage!$C$6:$E$28,3,0)))</f>
        <v>20</v>
      </c>
      <c r="AB71" s="641"/>
      <c r="AC71" s="641"/>
      <c r="AD71" s="641"/>
      <c r="AE71" s="116"/>
      <c r="AF71" s="97"/>
      <c r="AG71" s="353">
        <f>IF(F71="",0,IF(K71="",0,IF(SUMIF(F71:F77,F71,O71:O77)=0,0,IF(K71="Obligatoire",AH71/O71,IF(L71="",AH71/SUMIF(F71:F77,F71,O71:O77),AH71/(SUMIF(F71:F77,F71,O71:O77)/L71))))))</f>
        <v>35.555555555555557</v>
      </c>
      <c r="AH71" s="354">
        <f t="shared" ref="AH71:AH77" si="41">N71*O71</f>
        <v>800</v>
      </c>
      <c r="AJ71" s="234">
        <f>IF(SUMIF(F71:F77,F71,O71:O77)=0,0,$N$3*O71/SUMIF(F71:F77,F71,O71:O77))</f>
        <v>0</v>
      </c>
      <c r="AK71" s="235">
        <f t="shared" ref="AK71:AK77" si="42">P71</f>
        <v>40</v>
      </c>
      <c r="AL71" s="236">
        <f t="shared" ref="AL71:AL77" si="43">IF(AK71=0,"",ROUNDUP(AJ71/AK71,0))</f>
        <v>0</v>
      </c>
      <c r="AM71" s="237">
        <f>IF(M71="",0,IF(OR(Q71="Mut+ext",VLOOKUP(M71,Paramétrage!$C$6:$E$28,2,0)=0),0,IF(P71="","saisir capacité",IF(Q71="Mut+ext",0,N71*AL71*VLOOKUP(M71,Paramétrage!$C$6:$E$28,2,0)))))</f>
        <v>0</v>
      </c>
      <c r="AN71" s="238"/>
      <c r="AO71" s="237">
        <f t="shared" ref="AO71:AO77" si="44">IF(ISERROR(AM71+AN71)=1,AM71,AM71+AN71)</f>
        <v>0</v>
      </c>
      <c r="AP71" s="237">
        <f>IF(M71="",0,IF(ISERROR(AN71+AM71*VLOOKUP(M71,Paramétrage!$C$6:$E$28,3,0))=1,AO71,AN71+AM71*VLOOKUP(M71,Paramétrage!$C$6:$E$28,3,0)))</f>
        <v>0</v>
      </c>
      <c r="AQ71" s="234">
        <f>IF(M71="",0,IF(OR(Q71="oui",VLOOKUP(M71,Paramétrage!$C$6:$E$28,2,0)=0),0,IF(W71="",0,W71-AL71)))</f>
        <v>1</v>
      </c>
      <c r="AR71" s="235">
        <f t="shared" ref="AR71:AR77" si="45">AA71-AP71-Y71</f>
        <v>20</v>
      </c>
    </row>
    <row r="72" spans="1:1027" ht="21" customHeight="1" x14ac:dyDescent="0.2">
      <c r="A72" s="682"/>
      <c r="B72" s="686"/>
      <c r="C72" s="676"/>
      <c r="D72" s="677"/>
      <c r="E72" s="678"/>
      <c r="F72" s="86" t="s">
        <v>213</v>
      </c>
      <c r="G72" s="86"/>
      <c r="H72" s="507" t="s">
        <v>27</v>
      </c>
      <c r="I72" s="184" t="s">
        <v>143</v>
      </c>
      <c r="J72" s="90"/>
      <c r="K72" s="108" t="s">
        <v>94</v>
      </c>
      <c r="L72" s="92">
        <v>2</v>
      </c>
      <c r="M72" s="90" t="s">
        <v>121</v>
      </c>
      <c r="N72" s="109">
        <v>25</v>
      </c>
      <c r="O72" s="110"/>
      <c r="P72" s="95">
        <v>40</v>
      </c>
      <c r="Q72" s="96" t="s">
        <v>96</v>
      </c>
      <c r="R72" s="516"/>
      <c r="S72" s="687" t="s">
        <v>122</v>
      </c>
      <c r="T72" s="687"/>
      <c r="U72" s="687"/>
      <c r="V72" s="687"/>
      <c r="W72" s="265">
        <f>IF(OR(P72="",M72=Paramétrage!$C$10,M72=Paramétrage!$C$13,M72=Paramétrage!$C$16,M72=Paramétrage!$C$19,M72=Paramétrage!$C$23,M72=Paramétrage!$C$26,AND(M72&lt;&gt;Paramétrage!$C$9,Q72="Mut+ext")),"",ROUNDUP(O72/P72,0))</f>
        <v>0</v>
      </c>
      <c r="X72" s="266">
        <f>IF(M72="",0,IF(OR(Q72="Mut+ext",VLOOKUP(M72,Paramétrage!$C$6:$E$28,2,0)=0),0,IF(P72="","saisir capacité",N72*W72*VLOOKUP(M72,Paramétrage!$C$6:$E$28,2,0))))</f>
        <v>0</v>
      </c>
      <c r="Y72" s="113"/>
      <c r="Z72" s="267">
        <f t="shared" si="40"/>
        <v>0</v>
      </c>
      <c r="AA72" s="268">
        <f>IF(M72="",0,IF(ISERROR(Y72+X72*VLOOKUP(M72,Paramétrage!$C$6:$E$28,3,0))=1,Z72,Y72+X72*VLOOKUP(M72,Paramétrage!$C$6:$E$28,3,0)))</f>
        <v>0</v>
      </c>
      <c r="AB72" s="641"/>
      <c r="AC72" s="641"/>
      <c r="AD72" s="641"/>
      <c r="AE72" s="116"/>
      <c r="AF72" s="104"/>
      <c r="AG72" s="353">
        <f>IF(F72="",0,IF(K72="",0,IF(SUMIF(F71:F77,F72,O71:O77)=0,0,IF(K72="Obligatoire",AH72/O72,IF(L72="",AH72/SUMIF(F71:F77,F72,O71:O77),AH72/(SUMIF(F71:F77,F72,O71:O77)/L72))))))</f>
        <v>0</v>
      </c>
      <c r="AH72" s="182">
        <f t="shared" si="41"/>
        <v>0</v>
      </c>
      <c r="AJ72" s="234">
        <f>IF(SUMIF(F71:F77,F72,O71:O77)=0,0,$N$3*O72/SUMIF(F71:F77,F72,O71:O77))</f>
        <v>0</v>
      </c>
      <c r="AK72" s="235">
        <f t="shared" si="42"/>
        <v>40</v>
      </c>
      <c r="AL72" s="236">
        <f t="shared" si="43"/>
        <v>0</v>
      </c>
      <c r="AM72" s="237">
        <f>IF(M72="",0,IF(OR(Q72="Mut+ext",VLOOKUP(M72,Paramétrage!$C$6:$E$28,2,0)=0),0,IF(P72="","saisir capacité",IF(Q72="Mut+ext",0,N72*AL72*VLOOKUP(M72,Paramétrage!$C$6:$E$28,2,0)))))</f>
        <v>0</v>
      </c>
      <c r="AN72" s="238"/>
      <c r="AO72" s="237">
        <f t="shared" si="44"/>
        <v>0</v>
      </c>
      <c r="AP72" s="237">
        <f>IF(M72="",0,IF(ISERROR(AN72+AM72*VLOOKUP(M72,Paramétrage!$C$6:$E$28,3,0))=1,AO72,AN72+AM72*VLOOKUP(M72,Paramétrage!$C$6:$E$28,3,0)))</f>
        <v>0</v>
      </c>
      <c r="AQ72" s="234">
        <f>IF(M72="",0,IF(OR(Q72="oui",VLOOKUP(M72,Paramétrage!$C$6:$E$28,2,0)=0),0,IF(W72="",0,W72-AL72)))</f>
        <v>0</v>
      </c>
      <c r="AR72" s="235">
        <f t="shared" si="45"/>
        <v>0</v>
      </c>
    </row>
    <row r="73" spans="1:1027" ht="21" customHeight="1" x14ac:dyDescent="0.2">
      <c r="A73" s="682"/>
      <c r="B73" s="686"/>
      <c r="C73" s="676"/>
      <c r="D73" s="677"/>
      <c r="E73" s="678"/>
      <c r="F73" s="86" t="s">
        <v>213</v>
      </c>
      <c r="G73" s="86"/>
      <c r="H73" s="507" t="s">
        <v>23</v>
      </c>
      <c r="I73" s="184" t="s">
        <v>144</v>
      </c>
      <c r="J73" s="90"/>
      <c r="K73" s="108" t="s">
        <v>94</v>
      </c>
      <c r="L73" s="92">
        <v>2</v>
      </c>
      <c r="M73" s="90" t="s">
        <v>121</v>
      </c>
      <c r="N73" s="109">
        <v>25</v>
      </c>
      <c r="O73" s="110"/>
      <c r="P73" s="95">
        <v>24</v>
      </c>
      <c r="Q73" s="96" t="s">
        <v>96</v>
      </c>
      <c r="R73" s="516"/>
      <c r="S73" s="687" t="s">
        <v>122</v>
      </c>
      <c r="T73" s="687"/>
      <c r="U73" s="687"/>
      <c r="V73" s="687"/>
      <c r="W73" s="265">
        <f>IF(OR(P73="",M73=Paramétrage!$C$10,M73=Paramétrage!$C$13,M73=Paramétrage!$C$16,M73=Paramétrage!$C$19,M73=Paramétrage!$C$23,M73=Paramétrage!$C$26,AND(M73&lt;&gt;Paramétrage!$C$9,Q73="Mut+ext")),"",ROUNDUP(O73/P73,0))</f>
        <v>0</v>
      </c>
      <c r="X73" s="266">
        <f>IF(M73="",0,IF(OR(Q73="Mut+ext",VLOOKUP(M73,Paramétrage!$C$6:$E$28,2,0)=0),0,IF(P73="","saisir capacité",N73*W73*VLOOKUP(M73,Paramétrage!$C$6:$E$28,2,0))))</f>
        <v>0</v>
      </c>
      <c r="Y73" s="113"/>
      <c r="Z73" s="267">
        <f t="shared" si="40"/>
        <v>0</v>
      </c>
      <c r="AA73" s="268">
        <f>IF(M73="",0,IF(ISERROR(Y73+X73*VLOOKUP(M73,Paramétrage!$C$6:$E$28,3,0))=1,Z73,Y73+X73*VLOOKUP(M73,Paramétrage!$C$6:$E$28,3,0)))</f>
        <v>0</v>
      </c>
      <c r="AB73" s="641"/>
      <c r="AC73" s="641"/>
      <c r="AD73" s="641"/>
      <c r="AE73" s="116"/>
      <c r="AF73" s="104"/>
      <c r="AG73" s="353">
        <f>IF(F73="",0,IF(K73="",0,IF(SUMIF(F71:F77,F73,O71:O77)=0,0,IF(K73="Obligatoire",AH73/O73,IF(L73="",AH73/SUMIF(F71:F77,F73,O71:O77),AH73/(SUMIF(F71:F77,F73,O71:O77)/L73))))))</f>
        <v>0</v>
      </c>
      <c r="AH73" s="182">
        <f t="shared" si="41"/>
        <v>0</v>
      </c>
      <c r="AJ73" s="234">
        <f>IF(SUMIF(F71:F77,F73,O71:O77)=0,0,$N$3*O73/SUMIF(F71:F77,F73,O71:O77))</f>
        <v>0</v>
      </c>
      <c r="AK73" s="235">
        <f t="shared" si="42"/>
        <v>24</v>
      </c>
      <c r="AL73" s="236">
        <f t="shared" si="43"/>
        <v>0</v>
      </c>
      <c r="AM73" s="237">
        <f>IF(M73="",0,IF(OR(Q73="Mut+ext",VLOOKUP(M73,Paramétrage!$C$6:$E$28,2,0)=0),0,IF(P73="","saisir capacité",IF(Q73="Mut+ext",0,N73*AL73*VLOOKUP(M73,Paramétrage!$C$6:$E$28,2,0)))))</f>
        <v>0</v>
      </c>
      <c r="AN73" s="238"/>
      <c r="AO73" s="237">
        <f t="shared" si="44"/>
        <v>0</v>
      </c>
      <c r="AP73" s="237">
        <f>IF(M73="",0,IF(ISERROR(AN73+AM73*VLOOKUP(M73,Paramétrage!$C$6:$E$28,3,0))=1,AO73,AN73+AM73*VLOOKUP(M73,Paramétrage!$C$6:$E$28,3,0)))</f>
        <v>0</v>
      </c>
      <c r="AQ73" s="234">
        <f>IF(M73="",0,IF(OR(Q73="oui",VLOOKUP(M73,Paramétrage!$C$6:$E$28,2,0)=0),0,IF(W73="",0,W73-AL73)))</f>
        <v>0</v>
      </c>
      <c r="AR73" s="235">
        <f t="shared" si="45"/>
        <v>0</v>
      </c>
    </row>
    <row r="74" spans="1:1027" ht="21" customHeight="1" x14ac:dyDescent="0.2">
      <c r="A74" s="682"/>
      <c r="B74" s="686"/>
      <c r="C74" s="676"/>
      <c r="D74" s="677"/>
      <c r="E74" s="678"/>
      <c r="F74" s="86" t="s">
        <v>213</v>
      </c>
      <c r="G74" s="86"/>
      <c r="H74" s="507" t="s">
        <v>28</v>
      </c>
      <c r="I74" s="184" t="s">
        <v>145</v>
      </c>
      <c r="J74" s="90"/>
      <c r="K74" s="108" t="s">
        <v>94</v>
      </c>
      <c r="L74" s="92">
        <v>2</v>
      </c>
      <c r="M74" s="90" t="s">
        <v>121</v>
      </c>
      <c r="N74" s="109">
        <v>25</v>
      </c>
      <c r="O74" s="110"/>
      <c r="P74" s="95">
        <v>40</v>
      </c>
      <c r="Q74" s="96" t="s">
        <v>96</v>
      </c>
      <c r="R74" s="516"/>
      <c r="S74" s="687" t="s">
        <v>122</v>
      </c>
      <c r="T74" s="687"/>
      <c r="U74" s="687"/>
      <c r="V74" s="687"/>
      <c r="W74" s="265">
        <f>IF(OR(P74="",M74=Paramétrage!$C$10,M74=Paramétrage!$C$13,M74=Paramétrage!$C$16,M74=Paramétrage!$C$19,M74=Paramétrage!$C$23,M74=Paramétrage!$C$26,AND(M74&lt;&gt;Paramétrage!$C$9,Q74="Mut+ext")),"",ROUNDUP(O74/P74,0))</f>
        <v>0</v>
      </c>
      <c r="X74" s="266">
        <f>IF(M74="",0,IF(OR(Q74="Mut+ext",VLOOKUP(M74,Paramétrage!$C$6:$E$28,2,0)=0),0,IF(P74="","saisir capacité",N74*W74*VLOOKUP(M74,Paramétrage!$C$6:$E$28,2,0))))</f>
        <v>0</v>
      </c>
      <c r="Y74" s="113"/>
      <c r="Z74" s="267">
        <f t="shared" si="40"/>
        <v>0</v>
      </c>
      <c r="AA74" s="268">
        <f>IF(M74="",0,IF(ISERROR(Y74+X74*VLOOKUP(M74,Paramétrage!$C$6:$E$28,3,0))=1,Z74,Y74+X74*VLOOKUP(M74,Paramétrage!$C$6:$E$28,3,0)))</f>
        <v>0</v>
      </c>
      <c r="AB74" s="641"/>
      <c r="AC74" s="641"/>
      <c r="AD74" s="641"/>
      <c r="AE74" s="116"/>
      <c r="AF74" s="104"/>
      <c r="AG74" s="353">
        <f>IF(F74="",0,IF(K74="",0,IF(SUMIF(F71:F77,F74,O71:O77)=0,0,IF(K74="Obligatoire",AH74/O74,IF(L74="",AH74/SUMIF(F71:F77,F74,O71:O77),AH74/(SUMIF(F71:F77,F74,O71:O77)/L74))))))</f>
        <v>0</v>
      </c>
      <c r="AH74" s="182">
        <f t="shared" si="41"/>
        <v>0</v>
      </c>
      <c r="AJ74" s="234">
        <f>IF(SUMIF(F71:F77,F74,O71:O77)=0,0,$N$3*O74/SUMIF(F71:F77,F74,O71:O77))</f>
        <v>0</v>
      </c>
      <c r="AK74" s="235">
        <f t="shared" si="42"/>
        <v>40</v>
      </c>
      <c r="AL74" s="236">
        <f t="shared" si="43"/>
        <v>0</v>
      </c>
      <c r="AM74" s="237">
        <f>IF(M74="",0,IF(OR(Q74="Mut+ext",VLOOKUP(M74,Paramétrage!$C$6:$E$28,2,0)=0),0,IF(P74="","saisir capacité",IF(Q74="Mut+ext",0,N74*AL74*VLOOKUP(M74,Paramétrage!$C$6:$E$28,2,0)))))</f>
        <v>0</v>
      </c>
      <c r="AN74" s="238"/>
      <c r="AO74" s="237">
        <f t="shared" si="44"/>
        <v>0</v>
      </c>
      <c r="AP74" s="237">
        <f>IF(M74="",0,IF(ISERROR(AN74+AM74*VLOOKUP(M74,Paramétrage!$C$6:$E$28,3,0))=1,AO74,AN74+AM74*VLOOKUP(M74,Paramétrage!$C$6:$E$28,3,0)))</f>
        <v>0</v>
      </c>
      <c r="AQ74" s="234">
        <f>IF(M74="",0,IF(OR(Q74="oui",VLOOKUP(M74,Paramétrage!$C$6:$E$28,2,0)=0),0,IF(W74="",0,W74-AL74)))</f>
        <v>0</v>
      </c>
      <c r="AR74" s="235">
        <f t="shared" si="45"/>
        <v>0</v>
      </c>
    </row>
    <row r="75" spans="1:1027" ht="21" customHeight="1" x14ac:dyDescent="0.2">
      <c r="A75" s="682"/>
      <c r="B75" s="686"/>
      <c r="C75" s="676"/>
      <c r="D75" s="677"/>
      <c r="E75" s="678"/>
      <c r="F75" s="86" t="s">
        <v>213</v>
      </c>
      <c r="G75" s="467"/>
      <c r="H75" s="521" t="s">
        <v>19</v>
      </c>
      <c r="I75" s="593" t="s">
        <v>682</v>
      </c>
      <c r="J75" s="90"/>
      <c r="K75" s="108" t="s">
        <v>94</v>
      </c>
      <c r="L75" s="92">
        <v>2</v>
      </c>
      <c r="M75" s="90" t="s">
        <v>95</v>
      </c>
      <c r="N75" s="109">
        <v>20</v>
      </c>
      <c r="O75" s="110">
        <v>5</v>
      </c>
      <c r="P75" s="95">
        <v>40</v>
      </c>
      <c r="Q75" s="96" t="s">
        <v>96</v>
      </c>
      <c r="R75" s="516"/>
      <c r="S75" s="687" t="s">
        <v>423</v>
      </c>
      <c r="T75" s="687"/>
      <c r="U75" s="687"/>
      <c r="V75" s="687"/>
      <c r="W75" s="265" t="str">
        <f>IF(OR(P75="",M75=Paramétrage!$C$10,M75=Paramétrage!$C$13,M75=Paramétrage!$C$16,M75=Paramétrage!$C$19,M75=Paramétrage!$C$23,M75=Paramétrage!$C$26,AND(M75&lt;&gt;Paramétrage!$C$9,Q75="Mut+ext")),"",ROUNDUP(O75/P75,0))</f>
        <v/>
      </c>
      <c r="X75" s="266">
        <f>IF(M75="",0,IF(OR(Q75="Mut+ext",VLOOKUP(M75,Paramétrage!$C$6:$E$28,2,0)=0),0,IF(P75="","saisir capacité",N75*W75*VLOOKUP(M75,Paramétrage!$C$6:$E$28,2,0))))</f>
        <v>0</v>
      </c>
      <c r="Y75" s="113"/>
      <c r="Z75" s="267">
        <f t="shared" si="40"/>
        <v>0</v>
      </c>
      <c r="AA75" s="268">
        <f>IF(M75="",0,IF(ISERROR(Y75+X75*VLOOKUP(M75,Paramétrage!$C$6:$E$28,3,0))=1,Z75,Y75+X75*VLOOKUP(M75,Paramétrage!$C$6:$E$28,3,0)))</f>
        <v>0</v>
      </c>
      <c r="AB75" s="641"/>
      <c r="AC75" s="641"/>
      <c r="AD75" s="641"/>
      <c r="AE75" s="116"/>
      <c r="AF75" s="104"/>
      <c r="AG75" s="353">
        <f>IF(F75="",0,IF(K75="",0,IF(SUMIF(F71:F77,F75,O71:O77)=0,0,IF(K75="Obligatoire",AH75/O75,IF(L75="",AH75/SUMIF(F71:F77,F75,O71:O77),AH75/(SUMIF(F71:F77,F75,O71:O77)/L75))))))</f>
        <v>4.4444444444444446</v>
      </c>
      <c r="AH75" s="182">
        <f t="shared" si="41"/>
        <v>100</v>
      </c>
      <c r="AJ75" s="234">
        <f>IF(SUMIF(F71:F77,F75,O71:O77)=0,0,$N$3*O75/SUMIF(F71:F77,F75,O71:O77))</f>
        <v>0</v>
      </c>
      <c r="AK75" s="235">
        <f t="shared" si="42"/>
        <v>40</v>
      </c>
      <c r="AL75" s="236">
        <f t="shared" si="43"/>
        <v>0</v>
      </c>
      <c r="AM75" s="237">
        <f>IF(M75="",0,IF(OR(Q75="Mut+ext",VLOOKUP(M75,Paramétrage!$C$6:$E$28,2,0)=0),0,IF(P75="","saisir capacité",IF(Q75="Mut+ext",0,N75*AL75*VLOOKUP(M75,Paramétrage!$C$6:$E$28,2,0)))))</f>
        <v>0</v>
      </c>
      <c r="AN75" s="238"/>
      <c r="AO75" s="237">
        <f t="shared" si="44"/>
        <v>0</v>
      </c>
      <c r="AP75" s="237">
        <f>IF(M75="",0,IF(ISERROR(AN75+AM75*VLOOKUP(M75,Paramétrage!$C$6:$E$28,3,0))=1,AO75,AN75+AM75*VLOOKUP(M75,Paramétrage!$C$6:$E$28,3,0)))</f>
        <v>0</v>
      </c>
      <c r="AQ75" s="234">
        <f>IF(M75="",0,IF(OR(Q75="oui",VLOOKUP(M75,Paramétrage!$C$6:$E$28,2,0)=0),0,IF(W75="",0,W75-AL75)))</f>
        <v>0</v>
      </c>
      <c r="AR75" s="235">
        <f t="shared" si="45"/>
        <v>0</v>
      </c>
    </row>
    <row r="76" spans="1:1027" ht="21" customHeight="1" x14ac:dyDescent="0.2">
      <c r="A76" s="682"/>
      <c r="B76" s="686"/>
      <c r="C76" s="676"/>
      <c r="D76" s="677"/>
      <c r="E76" s="678"/>
      <c r="F76" s="467" t="s">
        <v>251</v>
      </c>
      <c r="G76" s="467"/>
      <c r="H76" s="521" t="s">
        <v>19</v>
      </c>
      <c r="I76" s="597" t="s">
        <v>676</v>
      </c>
      <c r="J76" s="469" t="s">
        <v>363</v>
      </c>
      <c r="K76" s="470" t="s">
        <v>94</v>
      </c>
      <c r="L76" s="92">
        <v>2</v>
      </c>
      <c r="M76" s="469" t="s">
        <v>91</v>
      </c>
      <c r="N76" s="471">
        <v>20</v>
      </c>
      <c r="O76" s="472">
        <v>5</v>
      </c>
      <c r="P76" s="473">
        <v>300</v>
      </c>
      <c r="Q76" s="96" t="s">
        <v>96</v>
      </c>
      <c r="R76" s="516"/>
      <c r="S76" s="687" t="s">
        <v>423</v>
      </c>
      <c r="T76" s="687"/>
      <c r="U76" s="687"/>
      <c r="V76" s="687"/>
      <c r="W76" s="474" t="str">
        <f>IF(OR(P76="",M76=Paramétrage!$C$10,M76=Paramétrage!$C$13,M76=Paramétrage!$C$16,M76=Paramétrage!$C$19,M76=Paramétrage!$C$23,M76=Paramétrage!$C$26,AND(M76&lt;&gt;Paramétrage!$C$9,Q76="Mut+ext")),"",ROUNDUP(O76/P76,0))</f>
        <v/>
      </c>
      <c r="X76" s="308">
        <f>IF(M76="",0,IF(OR(Q76="Mut+ext",VLOOKUP(M76,Paramétrage!$C$6:$E$28,2,0)=0),0,IF(P76="","saisir capacité",N76*W76*VLOOKUP(M76,Paramétrage!$C$6:$E$28,2,0))))</f>
        <v>0</v>
      </c>
      <c r="Y76" s="113"/>
      <c r="Z76" s="475">
        <f t="shared" si="40"/>
        <v>0</v>
      </c>
      <c r="AA76" s="476">
        <f>IF(M76="",0,IF(ISERROR(Y76+X76*VLOOKUP(M76,Paramétrage!$C$6:$E$28,3,0))=1,Z76,Y76+X76*VLOOKUP(M76,Paramétrage!$C$6:$E$28,3,0)))</f>
        <v>0</v>
      </c>
      <c r="AB76" s="641"/>
      <c r="AC76" s="641"/>
      <c r="AD76" s="641"/>
      <c r="AE76" s="116"/>
      <c r="AF76" s="104"/>
      <c r="AG76" s="477">
        <f>IF(F76="",0,IF(K76="",0,IF(SUMIF(F71:F77,F76,O71:O77)=0,0,IF(K76="Obligatoire",AH76/O76,IF(L76="",AH76/SUMIF(F71:F77,F76,O71:O77),AH76/(SUMIF(F71:F77,F76,O71:O77)/L76))))))</f>
        <v>40</v>
      </c>
      <c r="AH76" s="478">
        <f t="shared" si="41"/>
        <v>100</v>
      </c>
      <c r="AI76" s="479"/>
      <c r="AJ76" s="480">
        <f>IF(SUMIF(F71:F77,F76,O71:O77)=0,0,$N$3*O76/SUMIF(F71:F77,F76,O71:O77))</f>
        <v>0</v>
      </c>
      <c r="AK76" s="481">
        <f t="shared" si="42"/>
        <v>300</v>
      </c>
      <c r="AL76" s="305">
        <f t="shared" si="43"/>
        <v>0</v>
      </c>
      <c r="AM76" s="238">
        <f>IF(M76="",0,IF(OR(Q76="Mut+ext",VLOOKUP(M76,Paramétrage!$C$6:$E$28,2,0)=0),0,IF(P76="","saisir capacité",IF(Q76="Mut+ext",0,N76*AL76*VLOOKUP(M76,Paramétrage!$C$6:$E$28,2,0)))))</f>
        <v>0</v>
      </c>
      <c r="AN76" s="238"/>
      <c r="AO76" s="238">
        <f t="shared" si="44"/>
        <v>0</v>
      </c>
      <c r="AP76" s="238">
        <f>IF(M76="",0,IF(ISERROR(AN76+AM76*VLOOKUP(M76,Paramétrage!$C$6:$E$28,3,0))=1,AO76,AN76+AM76*VLOOKUP(M76,Paramétrage!$C$6:$E$28,3,0)))</f>
        <v>0</v>
      </c>
      <c r="AQ76" s="480">
        <f>IF(M76="",0,IF(OR(Q76="oui",VLOOKUP(M76,Paramétrage!$C$6:$E$28,2,0)=0),0,IF(W76="",0,W76-AL76)))</f>
        <v>0</v>
      </c>
      <c r="AR76" s="481">
        <f t="shared" si="45"/>
        <v>0</v>
      </c>
      <c r="AS76" s="479"/>
      <c r="AT76" s="479"/>
      <c r="AU76" s="479"/>
      <c r="AV76" s="479"/>
      <c r="AW76" s="479"/>
      <c r="AX76" s="479"/>
      <c r="AY76" s="479"/>
      <c r="AZ76" s="479"/>
      <c r="BA76" s="479"/>
      <c r="BB76" s="479"/>
      <c r="BC76" s="479"/>
      <c r="BD76" s="479"/>
      <c r="BE76" s="479"/>
      <c r="BF76" s="479"/>
      <c r="BG76" s="479"/>
      <c r="BH76" s="479"/>
      <c r="BI76" s="479"/>
      <c r="BJ76" s="479"/>
      <c r="BK76" s="479"/>
      <c r="BL76" s="479"/>
      <c r="BM76" s="479"/>
      <c r="BN76" s="479"/>
      <c r="BO76" s="479"/>
      <c r="BP76" s="479"/>
      <c r="BQ76" s="479"/>
      <c r="BR76" s="479"/>
      <c r="BS76" s="479"/>
      <c r="BT76" s="479"/>
      <c r="BU76" s="479"/>
      <c r="BV76" s="479"/>
      <c r="BW76" s="479"/>
      <c r="BX76" s="479"/>
      <c r="BY76" s="479"/>
      <c r="BZ76" s="479"/>
      <c r="CA76" s="479"/>
      <c r="CB76" s="479"/>
      <c r="CC76" s="479"/>
      <c r="CD76" s="479"/>
      <c r="CE76" s="479"/>
      <c r="CF76" s="479"/>
      <c r="CG76" s="479"/>
      <c r="CH76" s="479"/>
      <c r="CI76" s="479"/>
      <c r="CJ76" s="479"/>
      <c r="CK76" s="479"/>
      <c r="CL76" s="479"/>
      <c r="CM76" s="479"/>
      <c r="CN76" s="479"/>
      <c r="CO76" s="479"/>
      <c r="CP76" s="479"/>
      <c r="CQ76" s="479"/>
      <c r="CR76" s="479"/>
      <c r="CS76" s="479"/>
      <c r="CT76" s="479"/>
      <c r="CU76" s="479"/>
      <c r="CV76" s="479"/>
      <c r="CW76" s="479"/>
      <c r="CX76" s="479"/>
      <c r="CY76" s="479"/>
      <c r="CZ76" s="479"/>
      <c r="DA76" s="479"/>
      <c r="DB76" s="479"/>
      <c r="DC76" s="479"/>
      <c r="DD76" s="479"/>
      <c r="DE76" s="479"/>
      <c r="DF76" s="479"/>
      <c r="DG76" s="479"/>
      <c r="DH76" s="479"/>
      <c r="DI76" s="479"/>
      <c r="DJ76" s="479"/>
      <c r="DK76" s="479"/>
      <c r="DL76" s="479"/>
      <c r="DM76" s="479"/>
      <c r="DN76" s="479"/>
      <c r="DO76" s="479"/>
      <c r="DP76" s="479"/>
      <c r="DQ76" s="479"/>
      <c r="DR76" s="479"/>
      <c r="DS76" s="479"/>
      <c r="DT76" s="479"/>
      <c r="DU76" s="479"/>
      <c r="DV76" s="479"/>
      <c r="DW76" s="479"/>
      <c r="DX76" s="479"/>
      <c r="DY76" s="479"/>
      <c r="DZ76" s="479"/>
      <c r="EA76" s="479"/>
      <c r="EB76" s="479"/>
      <c r="EC76" s="479"/>
      <c r="ED76" s="479"/>
      <c r="EE76" s="479"/>
      <c r="EF76" s="479"/>
      <c r="EG76" s="479"/>
      <c r="EH76" s="479"/>
      <c r="EI76" s="479"/>
      <c r="EJ76" s="479"/>
      <c r="EK76" s="479"/>
      <c r="EL76" s="479"/>
      <c r="EM76" s="479"/>
      <c r="EN76" s="479"/>
      <c r="EO76" s="479"/>
      <c r="EP76" s="479"/>
      <c r="EQ76" s="479"/>
      <c r="ER76" s="479"/>
      <c r="ES76" s="479"/>
      <c r="ET76" s="479"/>
      <c r="EU76" s="479"/>
      <c r="EV76" s="479"/>
      <c r="EW76" s="479"/>
      <c r="EX76" s="479"/>
      <c r="EY76" s="479"/>
      <c r="EZ76" s="479"/>
      <c r="FA76" s="479"/>
      <c r="FB76" s="479"/>
      <c r="FC76" s="479"/>
      <c r="FD76" s="479"/>
      <c r="FE76" s="479"/>
      <c r="FF76" s="479"/>
      <c r="FG76" s="479"/>
      <c r="FH76" s="479"/>
      <c r="FI76" s="479"/>
      <c r="FJ76" s="479"/>
      <c r="FK76" s="479"/>
      <c r="FL76" s="479"/>
      <c r="FM76" s="479"/>
      <c r="FN76" s="479"/>
      <c r="FO76" s="479"/>
      <c r="FP76" s="479"/>
      <c r="FQ76" s="479"/>
      <c r="FR76" s="479"/>
      <c r="FS76" s="479"/>
      <c r="FT76" s="479"/>
      <c r="FU76" s="479"/>
      <c r="FV76" s="479"/>
      <c r="FW76" s="479"/>
      <c r="FX76" s="479"/>
      <c r="FY76" s="479"/>
      <c r="FZ76" s="479"/>
      <c r="GA76" s="479"/>
      <c r="GB76" s="479"/>
      <c r="GC76" s="479"/>
      <c r="GD76" s="479"/>
      <c r="GE76" s="479"/>
      <c r="GF76" s="479"/>
      <c r="GG76" s="479"/>
      <c r="GH76" s="479"/>
      <c r="GI76" s="479"/>
      <c r="GJ76" s="479"/>
      <c r="GK76" s="479"/>
      <c r="GL76" s="479"/>
      <c r="GM76" s="479"/>
      <c r="GN76" s="479"/>
      <c r="GO76" s="479"/>
      <c r="GP76" s="479"/>
      <c r="GQ76" s="479"/>
      <c r="GR76" s="479"/>
      <c r="GS76" s="479"/>
      <c r="GT76" s="479"/>
      <c r="GU76" s="479"/>
      <c r="GV76" s="479"/>
      <c r="GW76" s="479"/>
      <c r="GX76" s="479"/>
      <c r="GY76" s="479"/>
      <c r="GZ76" s="479"/>
      <c r="HA76" s="479"/>
      <c r="HB76" s="479"/>
      <c r="HC76" s="479"/>
      <c r="HD76" s="479"/>
      <c r="HE76" s="479"/>
      <c r="HF76" s="479"/>
      <c r="HG76" s="479"/>
      <c r="HH76" s="479"/>
      <c r="HI76" s="479"/>
      <c r="HJ76" s="479"/>
      <c r="HK76" s="479"/>
      <c r="HL76" s="479"/>
      <c r="HM76" s="479"/>
      <c r="HN76" s="479"/>
      <c r="HO76" s="479"/>
      <c r="HP76" s="479"/>
      <c r="HQ76" s="479"/>
      <c r="HR76" s="479"/>
      <c r="HS76" s="479"/>
      <c r="HT76" s="479"/>
      <c r="HU76" s="479"/>
      <c r="HV76" s="479"/>
      <c r="HW76" s="479"/>
      <c r="HX76" s="479"/>
      <c r="HY76" s="479"/>
      <c r="HZ76" s="479"/>
      <c r="IA76" s="479"/>
      <c r="IB76" s="479"/>
      <c r="IC76" s="479"/>
      <c r="ID76" s="479"/>
      <c r="IE76" s="479"/>
      <c r="IF76" s="479"/>
      <c r="IG76" s="479"/>
      <c r="IH76" s="479"/>
      <c r="II76" s="479"/>
      <c r="IJ76" s="479"/>
      <c r="IK76" s="479"/>
      <c r="IL76" s="479"/>
      <c r="IM76" s="479"/>
      <c r="IN76" s="479"/>
      <c r="IO76" s="479"/>
      <c r="IP76" s="479"/>
      <c r="IQ76" s="479"/>
      <c r="IR76" s="479"/>
      <c r="IS76" s="479"/>
      <c r="IT76" s="479"/>
      <c r="IU76" s="479"/>
      <c r="IV76" s="479"/>
      <c r="IW76" s="479"/>
      <c r="IX76" s="479"/>
      <c r="IY76" s="479"/>
      <c r="IZ76" s="479"/>
      <c r="JA76" s="479"/>
      <c r="JB76" s="479"/>
      <c r="JC76" s="479"/>
      <c r="JD76" s="479"/>
      <c r="JE76" s="479"/>
      <c r="JF76" s="479"/>
      <c r="JG76" s="479"/>
      <c r="JH76" s="479"/>
      <c r="JI76" s="479"/>
      <c r="JJ76" s="479"/>
      <c r="JK76" s="479"/>
      <c r="JL76" s="479"/>
      <c r="JM76" s="479"/>
      <c r="JN76" s="479"/>
      <c r="JO76" s="479"/>
      <c r="JP76" s="479"/>
      <c r="JQ76" s="479"/>
      <c r="JR76" s="479"/>
      <c r="JS76" s="479"/>
      <c r="JT76" s="479"/>
      <c r="JU76" s="479"/>
      <c r="JV76" s="479"/>
      <c r="JW76" s="479"/>
      <c r="JX76" s="479"/>
      <c r="JY76" s="479"/>
      <c r="JZ76" s="479"/>
      <c r="KA76" s="479"/>
      <c r="KB76" s="479"/>
      <c r="KC76" s="479"/>
      <c r="KD76" s="479"/>
      <c r="KE76" s="479"/>
      <c r="KF76" s="479"/>
      <c r="KG76" s="479"/>
      <c r="KH76" s="479"/>
      <c r="KI76" s="479"/>
      <c r="KJ76" s="479"/>
      <c r="KK76" s="479"/>
      <c r="KL76" s="479"/>
      <c r="KM76" s="479"/>
      <c r="KN76" s="479"/>
      <c r="KO76" s="479"/>
      <c r="KP76" s="479"/>
      <c r="KQ76" s="479"/>
      <c r="KR76" s="479"/>
      <c r="KS76" s="479"/>
      <c r="KT76" s="479"/>
      <c r="KU76" s="479"/>
      <c r="KV76" s="479"/>
      <c r="KW76" s="479"/>
      <c r="KX76" s="479"/>
      <c r="KY76" s="479"/>
      <c r="KZ76" s="479"/>
      <c r="LA76" s="479"/>
      <c r="LB76" s="479"/>
      <c r="LC76" s="479"/>
      <c r="LD76" s="479"/>
      <c r="LE76" s="479"/>
      <c r="LF76" s="479"/>
      <c r="LG76" s="479"/>
      <c r="LH76" s="479"/>
      <c r="LI76" s="479"/>
      <c r="LJ76" s="479"/>
      <c r="LK76" s="479"/>
      <c r="LL76" s="479"/>
      <c r="LM76" s="479"/>
      <c r="LN76" s="479"/>
      <c r="LO76" s="479"/>
      <c r="LP76" s="479"/>
      <c r="LQ76" s="479"/>
      <c r="LR76" s="479"/>
      <c r="LS76" s="479"/>
      <c r="LT76" s="479"/>
      <c r="LU76" s="479"/>
      <c r="LV76" s="479"/>
      <c r="LW76" s="479"/>
      <c r="LX76" s="479"/>
      <c r="LY76" s="479"/>
      <c r="LZ76" s="479"/>
      <c r="MA76" s="479"/>
      <c r="MB76" s="479"/>
      <c r="MC76" s="479"/>
      <c r="MD76" s="479"/>
      <c r="ME76" s="479"/>
      <c r="MF76" s="479"/>
      <c r="MG76" s="479"/>
      <c r="MH76" s="479"/>
      <c r="MI76" s="479"/>
      <c r="MJ76" s="479"/>
      <c r="MK76" s="479"/>
      <c r="ML76" s="479"/>
      <c r="MM76" s="479"/>
      <c r="MN76" s="479"/>
      <c r="MO76" s="479"/>
      <c r="MP76" s="479"/>
      <c r="MQ76" s="479"/>
      <c r="MR76" s="479"/>
      <c r="MS76" s="479"/>
      <c r="MT76" s="479"/>
      <c r="MU76" s="479"/>
      <c r="MV76" s="479"/>
      <c r="MW76" s="479"/>
      <c r="MX76" s="479"/>
      <c r="MY76" s="479"/>
      <c r="MZ76" s="479"/>
      <c r="NA76" s="479"/>
      <c r="NB76" s="479"/>
      <c r="NC76" s="479"/>
      <c r="ND76" s="479"/>
      <c r="NE76" s="479"/>
      <c r="NF76" s="479"/>
      <c r="NG76" s="479"/>
      <c r="NH76" s="479"/>
      <c r="NI76" s="479"/>
      <c r="NJ76" s="479"/>
      <c r="NK76" s="479"/>
      <c r="NL76" s="479"/>
      <c r="NM76" s="479"/>
      <c r="NN76" s="479"/>
      <c r="NO76" s="479"/>
      <c r="NP76" s="479"/>
      <c r="NQ76" s="479"/>
      <c r="NR76" s="479"/>
      <c r="NS76" s="479"/>
      <c r="NT76" s="479"/>
      <c r="NU76" s="479"/>
      <c r="NV76" s="479"/>
      <c r="NW76" s="479"/>
      <c r="NX76" s="479"/>
      <c r="NY76" s="479"/>
      <c r="NZ76" s="479"/>
      <c r="OA76" s="479"/>
      <c r="OB76" s="479"/>
      <c r="OC76" s="479"/>
      <c r="OD76" s="479"/>
      <c r="OE76" s="479"/>
      <c r="OF76" s="479"/>
      <c r="OG76" s="479"/>
      <c r="OH76" s="479"/>
      <c r="OI76" s="479"/>
      <c r="OJ76" s="479"/>
      <c r="OK76" s="479"/>
      <c r="OL76" s="479"/>
      <c r="OM76" s="479"/>
      <c r="ON76" s="479"/>
      <c r="OO76" s="479"/>
      <c r="OP76" s="479"/>
      <c r="OQ76" s="479"/>
      <c r="OR76" s="479"/>
      <c r="OS76" s="479"/>
      <c r="OT76" s="479"/>
      <c r="OU76" s="479"/>
      <c r="OV76" s="479"/>
      <c r="OW76" s="479"/>
      <c r="OX76" s="479"/>
      <c r="OY76" s="479"/>
      <c r="OZ76" s="479"/>
      <c r="PA76" s="479"/>
      <c r="PB76" s="479"/>
      <c r="PC76" s="479"/>
      <c r="PD76" s="479"/>
      <c r="PE76" s="479"/>
      <c r="PF76" s="479"/>
      <c r="PG76" s="479"/>
      <c r="PH76" s="479"/>
      <c r="PI76" s="479"/>
      <c r="PJ76" s="479"/>
      <c r="PK76" s="479"/>
      <c r="PL76" s="479"/>
      <c r="PM76" s="479"/>
      <c r="PN76" s="479"/>
      <c r="PO76" s="479"/>
      <c r="PP76" s="479"/>
      <c r="PQ76" s="479"/>
      <c r="PR76" s="479"/>
      <c r="PS76" s="479"/>
      <c r="PT76" s="479"/>
      <c r="PU76" s="479"/>
      <c r="PV76" s="479"/>
      <c r="PW76" s="479"/>
      <c r="PX76" s="479"/>
      <c r="PY76" s="479"/>
      <c r="PZ76" s="479"/>
      <c r="QA76" s="479"/>
      <c r="QB76" s="479"/>
      <c r="QC76" s="479"/>
      <c r="QD76" s="479"/>
      <c r="QE76" s="479"/>
      <c r="QF76" s="479"/>
      <c r="QG76" s="479"/>
      <c r="QH76" s="479"/>
      <c r="QI76" s="479"/>
      <c r="QJ76" s="479"/>
      <c r="QK76" s="479"/>
      <c r="QL76" s="479"/>
      <c r="QM76" s="479"/>
      <c r="QN76" s="479"/>
      <c r="QO76" s="479"/>
      <c r="QP76" s="479"/>
      <c r="QQ76" s="479"/>
      <c r="QR76" s="479"/>
      <c r="QS76" s="479"/>
      <c r="QT76" s="479"/>
      <c r="QU76" s="479"/>
      <c r="QV76" s="479"/>
      <c r="QW76" s="479"/>
      <c r="QX76" s="479"/>
      <c r="QY76" s="479"/>
      <c r="QZ76" s="479"/>
      <c r="RA76" s="479"/>
      <c r="RB76" s="479"/>
      <c r="RC76" s="479"/>
      <c r="RD76" s="479"/>
      <c r="RE76" s="479"/>
      <c r="RF76" s="479"/>
      <c r="RG76" s="479"/>
      <c r="RH76" s="479"/>
      <c r="RI76" s="479"/>
      <c r="RJ76" s="479"/>
      <c r="RK76" s="479"/>
      <c r="RL76" s="479"/>
      <c r="RM76" s="479"/>
      <c r="RN76" s="479"/>
      <c r="RO76" s="479"/>
      <c r="RP76" s="479"/>
      <c r="RQ76" s="479"/>
      <c r="RR76" s="479"/>
      <c r="RS76" s="479"/>
      <c r="RT76" s="479"/>
      <c r="RU76" s="479"/>
      <c r="RV76" s="479"/>
      <c r="RW76" s="479"/>
      <c r="RX76" s="479"/>
      <c r="RY76" s="479"/>
      <c r="RZ76" s="479"/>
      <c r="SA76" s="479"/>
      <c r="SB76" s="479"/>
      <c r="SC76" s="479"/>
      <c r="SD76" s="479"/>
      <c r="SE76" s="479"/>
      <c r="SF76" s="479"/>
      <c r="SG76" s="479"/>
      <c r="SH76" s="479"/>
      <c r="SI76" s="479"/>
      <c r="SJ76" s="479"/>
      <c r="SK76" s="479"/>
      <c r="SL76" s="479"/>
      <c r="SM76" s="479"/>
      <c r="SN76" s="479"/>
      <c r="SO76" s="479"/>
      <c r="SP76" s="479"/>
      <c r="SQ76" s="479"/>
      <c r="SR76" s="479"/>
      <c r="SS76" s="479"/>
      <c r="ST76" s="479"/>
      <c r="SU76" s="479"/>
      <c r="SV76" s="479"/>
      <c r="SW76" s="479"/>
      <c r="SX76" s="479"/>
      <c r="SY76" s="479"/>
      <c r="SZ76" s="479"/>
      <c r="TA76" s="479"/>
      <c r="TB76" s="479"/>
      <c r="TC76" s="479"/>
      <c r="TD76" s="479"/>
      <c r="TE76" s="479"/>
      <c r="TF76" s="479"/>
      <c r="TG76" s="479"/>
      <c r="TH76" s="479"/>
      <c r="TI76" s="479"/>
      <c r="TJ76" s="479"/>
      <c r="TK76" s="479"/>
      <c r="TL76" s="479"/>
      <c r="TM76" s="479"/>
      <c r="TN76" s="479"/>
      <c r="TO76" s="479"/>
      <c r="TP76" s="479"/>
      <c r="TQ76" s="479"/>
      <c r="TR76" s="479"/>
      <c r="TS76" s="479"/>
      <c r="TT76" s="479"/>
      <c r="TU76" s="479"/>
      <c r="TV76" s="479"/>
      <c r="TW76" s="479"/>
      <c r="TX76" s="479"/>
      <c r="TY76" s="479"/>
      <c r="TZ76" s="479"/>
      <c r="UA76" s="479"/>
      <c r="UB76" s="479"/>
      <c r="UC76" s="479"/>
      <c r="UD76" s="479"/>
      <c r="UE76" s="479"/>
      <c r="UF76" s="479"/>
      <c r="UG76" s="479"/>
      <c r="UH76" s="479"/>
      <c r="UI76" s="479"/>
      <c r="UJ76" s="479"/>
      <c r="UK76" s="479"/>
      <c r="UL76" s="479"/>
      <c r="UM76" s="479"/>
      <c r="UN76" s="479"/>
      <c r="UO76" s="479"/>
      <c r="UP76" s="479"/>
      <c r="UQ76" s="479"/>
      <c r="UR76" s="479"/>
      <c r="US76" s="479"/>
      <c r="UT76" s="479"/>
      <c r="UU76" s="479"/>
      <c r="UV76" s="479"/>
      <c r="UW76" s="479"/>
      <c r="UX76" s="479"/>
      <c r="UY76" s="479"/>
      <c r="UZ76" s="479"/>
      <c r="VA76" s="479"/>
      <c r="VB76" s="479"/>
      <c r="VC76" s="479"/>
      <c r="VD76" s="479"/>
      <c r="VE76" s="479"/>
      <c r="VF76" s="479"/>
      <c r="VG76" s="479"/>
      <c r="VH76" s="479"/>
      <c r="VI76" s="479"/>
      <c r="VJ76" s="479"/>
      <c r="VK76" s="479"/>
      <c r="VL76" s="479"/>
      <c r="VM76" s="479"/>
      <c r="VN76" s="479"/>
      <c r="VO76" s="479"/>
      <c r="VP76" s="479"/>
      <c r="VQ76" s="479"/>
      <c r="VR76" s="479"/>
      <c r="VS76" s="479"/>
      <c r="VT76" s="479"/>
      <c r="VU76" s="479"/>
      <c r="VV76" s="479"/>
      <c r="VW76" s="479"/>
      <c r="VX76" s="479"/>
      <c r="VY76" s="479"/>
      <c r="VZ76" s="479"/>
      <c r="WA76" s="479"/>
      <c r="WB76" s="479"/>
      <c r="WC76" s="479"/>
      <c r="WD76" s="479"/>
      <c r="WE76" s="479"/>
      <c r="WF76" s="479"/>
      <c r="WG76" s="479"/>
      <c r="WH76" s="479"/>
      <c r="WI76" s="479"/>
      <c r="WJ76" s="479"/>
      <c r="WK76" s="479"/>
      <c r="WL76" s="479"/>
      <c r="WM76" s="479"/>
      <c r="WN76" s="479"/>
      <c r="WO76" s="479"/>
      <c r="WP76" s="479"/>
      <c r="WQ76" s="479"/>
      <c r="WR76" s="479"/>
      <c r="WS76" s="479"/>
      <c r="WT76" s="479"/>
      <c r="WU76" s="479"/>
      <c r="WV76" s="479"/>
      <c r="WW76" s="479"/>
      <c r="WX76" s="479"/>
      <c r="WY76" s="479"/>
      <c r="WZ76" s="479"/>
      <c r="XA76" s="479"/>
      <c r="XB76" s="479"/>
      <c r="XC76" s="479"/>
      <c r="XD76" s="479"/>
      <c r="XE76" s="479"/>
      <c r="XF76" s="479"/>
      <c r="XG76" s="479"/>
      <c r="XH76" s="479"/>
      <c r="XI76" s="479"/>
      <c r="XJ76" s="479"/>
      <c r="XK76" s="479"/>
      <c r="XL76" s="479"/>
      <c r="XM76" s="479"/>
      <c r="XN76" s="479"/>
      <c r="XO76" s="479"/>
      <c r="XP76" s="479"/>
      <c r="XQ76" s="479"/>
      <c r="XR76" s="479"/>
      <c r="XS76" s="479"/>
      <c r="XT76" s="479"/>
      <c r="XU76" s="479"/>
      <c r="XV76" s="479"/>
      <c r="XW76" s="479"/>
      <c r="XX76" s="479"/>
      <c r="XY76" s="479"/>
      <c r="XZ76" s="479"/>
      <c r="YA76" s="479"/>
      <c r="YB76" s="479"/>
      <c r="YC76" s="479"/>
      <c r="YD76" s="479"/>
      <c r="YE76" s="479"/>
      <c r="YF76" s="479"/>
      <c r="YG76" s="479"/>
      <c r="YH76" s="479"/>
      <c r="YI76" s="479"/>
      <c r="YJ76" s="479"/>
      <c r="YK76" s="479"/>
      <c r="YL76" s="479"/>
      <c r="YM76" s="479"/>
      <c r="YN76" s="479"/>
      <c r="YO76" s="479"/>
      <c r="YP76" s="479"/>
      <c r="YQ76" s="479"/>
      <c r="YR76" s="479"/>
      <c r="YS76" s="479"/>
      <c r="YT76" s="479"/>
      <c r="YU76" s="479"/>
      <c r="YV76" s="479"/>
      <c r="YW76" s="479"/>
      <c r="YX76" s="479"/>
      <c r="YY76" s="479"/>
      <c r="YZ76" s="479"/>
      <c r="ZA76" s="479"/>
      <c r="ZB76" s="479"/>
      <c r="ZC76" s="479"/>
      <c r="ZD76" s="479"/>
      <c r="ZE76" s="479"/>
      <c r="ZF76" s="479"/>
      <c r="ZG76" s="479"/>
      <c r="ZH76" s="479"/>
      <c r="ZI76" s="479"/>
      <c r="ZJ76" s="479"/>
      <c r="ZK76" s="479"/>
      <c r="ZL76" s="479"/>
      <c r="ZM76" s="479"/>
      <c r="ZN76" s="479"/>
      <c r="ZO76" s="479"/>
      <c r="ZP76" s="479"/>
      <c r="ZQ76" s="479"/>
      <c r="ZR76" s="479"/>
      <c r="ZS76" s="479"/>
      <c r="ZT76" s="479"/>
      <c r="ZU76" s="479"/>
      <c r="ZV76" s="479"/>
      <c r="ZW76" s="479"/>
      <c r="ZX76" s="479"/>
      <c r="ZY76" s="479"/>
      <c r="ZZ76" s="479"/>
      <c r="AAA76" s="479"/>
      <c r="AAB76" s="479"/>
      <c r="AAC76" s="479"/>
      <c r="AAD76" s="479"/>
      <c r="AAE76" s="479"/>
      <c r="AAF76" s="479"/>
      <c r="AAG76" s="479"/>
      <c r="AAH76" s="479"/>
      <c r="AAI76" s="479"/>
      <c r="AAJ76" s="479"/>
      <c r="AAK76" s="479"/>
      <c r="AAL76" s="479"/>
      <c r="AAM76" s="479"/>
      <c r="AAN76" s="479"/>
      <c r="AAO76" s="479"/>
      <c r="AAP76" s="479"/>
      <c r="AAQ76" s="479"/>
      <c r="AAR76" s="479"/>
      <c r="AAS76" s="479"/>
      <c r="AAT76" s="479"/>
      <c r="AAU76" s="479"/>
      <c r="AAV76" s="479"/>
      <c r="AAW76" s="479"/>
      <c r="AAX76" s="479"/>
      <c r="AAY76" s="479"/>
      <c r="AAZ76" s="479"/>
      <c r="ABA76" s="479"/>
      <c r="ABB76" s="479"/>
      <c r="ABC76" s="479"/>
      <c r="ABD76" s="479"/>
      <c r="ABE76" s="479"/>
      <c r="ABF76" s="479"/>
      <c r="ABG76" s="479"/>
      <c r="ABH76" s="479"/>
      <c r="ABI76" s="479"/>
      <c r="ABJ76" s="479"/>
      <c r="ABK76" s="479"/>
      <c r="ABL76" s="479"/>
      <c r="ABM76" s="479"/>
      <c r="ABN76" s="479"/>
      <c r="ABO76" s="479"/>
      <c r="ABP76" s="479"/>
      <c r="ABQ76" s="479"/>
      <c r="ABR76" s="479"/>
      <c r="ABS76" s="479"/>
      <c r="ABT76" s="479"/>
      <c r="ABU76" s="479"/>
      <c r="ABV76" s="479"/>
      <c r="ABW76" s="479"/>
      <c r="ABX76" s="479"/>
      <c r="ABY76" s="479"/>
      <c r="ABZ76" s="479"/>
      <c r="ACA76" s="479"/>
      <c r="ACB76" s="479"/>
      <c r="ACC76" s="479"/>
      <c r="ACD76" s="479"/>
      <c r="ACE76" s="479"/>
      <c r="ACF76" s="479"/>
      <c r="ACG76" s="479"/>
      <c r="ACH76" s="479"/>
      <c r="ACI76" s="479"/>
      <c r="ACJ76" s="479"/>
      <c r="ACK76" s="479"/>
      <c r="ACL76" s="479"/>
      <c r="ACM76" s="479"/>
      <c r="ACN76" s="479"/>
      <c r="ACO76" s="479"/>
      <c r="ACP76" s="479"/>
      <c r="ACQ76" s="479"/>
      <c r="ACR76" s="479"/>
      <c r="ACS76" s="479"/>
      <c r="ACT76" s="479"/>
      <c r="ACU76" s="479"/>
      <c r="ACV76" s="479"/>
      <c r="ACW76" s="479"/>
      <c r="ACX76" s="479"/>
      <c r="ACY76" s="479"/>
      <c r="ACZ76" s="479"/>
      <c r="ADA76" s="479"/>
      <c r="ADB76" s="479"/>
      <c r="ADC76" s="479"/>
      <c r="ADD76" s="479"/>
      <c r="ADE76" s="479"/>
      <c r="ADF76" s="479"/>
      <c r="ADG76" s="479"/>
      <c r="ADH76" s="479"/>
      <c r="ADI76" s="479"/>
      <c r="ADJ76" s="479"/>
      <c r="ADK76" s="479"/>
      <c r="ADL76" s="479"/>
      <c r="ADM76" s="479"/>
      <c r="ADN76" s="479"/>
      <c r="ADO76" s="479"/>
      <c r="ADP76" s="479"/>
      <c r="ADQ76" s="479"/>
      <c r="ADR76" s="479"/>
      <c r="ADS76" s="479"/>
      <c r="ADT76" s="479"/>
      <c r="ADU76" s="479"/>
      <c r="ADV76" s="479"/>
      <c r="ADW76" s="479"/>
      <c r="ADX76" s="479"/>
      <c r="ADY76" s="479"/>
      <c r="ADZ76" s="479"/>
      <c r="AEA76" s="479"/>
      <c r="AEB76" s="479"/>
      <c r="AEC76" s="479"/>
      <c r="AED76" s="479"/>
      <c r="AEE76" s="479"/>
      <c r="AEF76" s="479"/>
      <c r="AEG76" s="479"/>
      <c r="AEH76" s="479"/>
      <c r="AEI76" s="479"/>
      <c r="AEJ76" s="479"/>
      <c r="AEK76" s="479"/>
      <c r="AEL76" s="479"/>
      <c r="AEM76" s="479"/>
      <c r="AEN76" s="479"/>
      <c r="AEO76" s="479"/>
      <c r="AEP76" s="479"/>
      <c r="AEQ76" s="479"/>
      <c r="AER76" s="479"/>
      <c r="AES76" s="479"/>
      <c r="AET76" s="479"/>
      <c r="AEU76" s="479"/>
      <c r="AEV76" s="479"/>
      <c r="AEW76" s="479"/>
      <c r="AEX76" s="479"/>
      <c r="AEY76" s="479"/>
      <c r="AEZ76" s="479"/>
      <c r="AFA76" s="479"/>
      <c r="AFB76" s="479"/>
      <c r="AFC76" s="479"/>
      <c r="AFD76" s="479"/>
      <c r="AFE76" s="479"/>
      <c r="AFF76" s="479"/>
      <c r="AFG76" s="479"/>
      <c r="AFH76" s="479"/>
      <c r="AFI76" s="479"/>
      <c r="AFJ76" s="479"/>
      <c r="AFK76" s="479"/>
      <c r="AFL76" s="479"/>
      <c r="AFM76" s="479"/>
      <c r="AFN76" s="479"/>
      <c r="AFO76" s="479"/>
      <c r="AFP76" s="479"/>
      <c r="AFQ76" s="479"/>
      <c r="AFR76" s="479"/>
      <c r="AFS76" s="479"/>
      <c r="AFT76" s="479"/>
      <c r="AFU76" s="479"/>
      <c r="AFV76" s="479"/>
      <c r="AFW76" s="479"/>
      <c r="AFX76" s="479"/>
      <c r="AFY76" s="479"/>
      <c r="AFZ76" s="479"/>
      <c r="AGA76" s="479"/>
      <c r="AGB76" s="479"/>
      <c r="AGC76" s="479"/>
      <c r="AGD76" s="479"/>
      <c r="AGE76" s="479"/>
      <c r="AGF76" s="479"/>
      <c r="AGG76" s="479"/>
      <c r="AGH76" s="479"/>
      <c r="AGI76" s="479"/>
      <c r="AGJ76" s="479"/>
      <c r="AGK76" s="479"/>
      <c r="AGL76" s="479"/>
      <c r="AGM76" s="479"/>
      <c r="AGN76" s="479"/>
      <c r="AGO76" s="479"/>
      <c r="AGP76" s="479"/>
      <c r="AGQ76" s="479"/>
      <c r="AGR76" s="479"/>
      <c r="AGS76" s="479"/>
      <c r="AGT76" s="479"/>
      <c r="AGU76" s="479"/>
      <c r="AGV76" s="479"/>
      <c r="AGW76" s="479"/>
      <c r="AGX76" s="479"/>
      <c r="AGY76" s="479"/>
      <c r="AGZ76" s="479"/>
      <c r="AHA76" s="479"/>
      <c r="AHB76" s="479"/>
      <c r="AHC76" s="479"/>
      <c r="AHD76" s="479"/>
      <c r="AHE76" s="479"/>
      <c r="AHF76" s="479"/>
      <c r="AHG76" s="479"/>
      <c r="AHH76" s="479"/>
      <c r="AHI76" s="479"/>
      <c r="AHJ76" s="479"/>
      <c r="AHK76" s="479"/>
      <c r="AHL76" s="479"/>
      <c r="AHM76" s="479"/>
      <c r="AHN76" s="479"/>
      <c r="AHO76" s="479"/>
      <c r="AHP76" s="479"/>
      <c r="AHQ76" s="479"/>
      <c r="AHR76" s="479"/>
      <c r="AHS76" s="479"/>
      <c r="AHT76" s="479"/>
      <c r="AHU76" s="479"/>
      <c r="AHV76" s="479"/>
      <c r="AHW76" s="479"/>
      <c r="AHX76" s="479"/>
      <c r="AHY76" s="479"/>
      <c r="AHZ76" s="479"/>
      <c r="AIA76" s="479"/>
      <c r="AIB76" s="479"/>
      <c r="AIC76" s="479"/>
      <c r="AID76" s="479"/>
      <c r="AIE76" s="479"/>
      <c r="AIF76" s="479"/>
      <c r="AIG76" s="479"/>
      <c r="AIH76" s="479"/>
      <c r="AII76" s="479"/>
      <c r="AIJ76" s="479"/>
      <c r="AIK76" s="479"/>
      <c r="AIL76" s="479"/>
      <c r="AIM76" s="479"/>
      <c r="AIN76" s="479"/>
      <c r="AIO76" s="479"/>
      <c r="AIP76" s="479"/>
      <c r="AIQ76" s="479"/>
      <c r="AIR76" s="479"/>
      <c r="AIS76" s="479"/>
      <c r="AIT76" s="479"/>
      <c r="AIU76" s="479"/>
      <c r="AIV76" s="479"/>
      <c r="AIW76" s="479"/>
      <c r="AIX76" s="479"/>
      <c r="AIY76" s="479"/>
      <c r="AIZ76" s="479"/>
      <c r="AJA76" s="479"/>
      <c r="AJB76" s="479"/>
      <c r="AJC76" s="479"/>
      <c r="AJD76" s="479"/>
      <c r="AJE76" s="479"/>
      <c r="AJF76" s="479"/>
      <c r="AJG76" s="479"/>
      <c r="AJH76" s="479"/>
      <c r="AJI76" s="479"/>
      <c r="AJJ76" s="479"/>
      <c r="AJK76" s="479"/>
      <c r="AJL76" s="479"/>
      <c r="AJM76" s="479"/>
      <c r="AJN76" s="479"/>
      <c r="AJO76" s="479"/>
      <c r="AJP76" s="479"/>
      <c r="AJQ76" s="479"/>
      <c r="AJR76" s="479"/>
      <c r="AJS76" s="479"/>
      <c r="AJT76" s="479"/>
      <c r="AJU76" s="479"/>
      <c r="AJV76" s="479"/>
      <c r="AJW76" s="479"/>
      <c r="AJX76" s="479"/>
      <c r="AJY76" s="479"/>
      <c r="AJZ76" s="479"/>
      <c r="AKA76" s="479"/>
      <c r="AKB76" s="479"/>
      <c r="AKC76" s="479"/>
      <c r="AKD76" s="479"/>
      <c r="AKE76" s="479"/>
      <c r="AKF76" s="479"/>
      <c r="AKG76" s="479"/>
      <c r="AKH76" s="479"/>
      <c r="AKI76" s="479"/>
      <c r="AKJ76" s="479"/>
      <c r="AKK76" s="479"/>
      <c r="AKL76" s="479"/>
      <c r="AKM76" s="479"/>
      <c r="AKN76" s="479"/>
      <c r="AKO76" s="479"/>
      <c r="AKP76" s="479"/>
      <c r="AKQ76" s="479"/>
      <c r="AKR76" s="479"/>
      <c r="AKS76" s="479"/>
      <c r="AKT76" s="479"/>
      <c r="AKU76" s="479"/>
      <c r="AKV76" s="479"/>
      <c r="AKW76" s="479"/>
      <c r="AKX76" s="479"/>
      <c r="AKY76" s="479"/>
      <c r="AKZ76" s="479"/>
      <c r="ALA76" s="479"/>
      <c r="ALB76" s="479"/>
      <c r="ALC76" s="479"/>
      <c r="ALD76" s="479"/>
      <c r="ALE76" s="479"/>
      <c r="ALF76" s="479"/>
      <c r="ALG76" s="479"/>
      <c r="ALH76" s="479"/>
      <c r="ALI76" s="479"/>
      <c r="ALJ76" s="479"/>
      <c r="ALK76" s="479"/>
      <c r="ALL76" s="479"/>
      <c r="ALM76" s="479"/>
      <c r="ALN76" s="479"/>
      <c r="ALO76" s="479"/>
      <c r="ALP76" s="479"/>
      <c r="ALQ76" s="479"/>
      <c r="ALR76" s="479"/>
      <c r="ALS76" s="479"/>
      <c r="ALT76" s="479"/>
      <c r="ALU76" s="479"/>
      <c r="ALV76" s="479"/>
      <c r="ALW76" s="479"/>
      <c r="ALX76" s="479"/>
      <c r="ALY76" s="479"/>
      <c r="ALZ76" s="479"/>
      <c r="AMA76" s="479"/>
      <c r="AMB76" s="479"/>
      <c r="AMC76" s="479"/>
      <c r="AMD76" s="479"/>
      <c r="AME76" s="479"/>
      <c r="AMF76" s="479"/>
      <c r="AMG76" s="479"/>
      <c r="AMH76" s="479"/>
      <c r="AMI76" s="479"/>
      <c r="AMJ76" s="479"/>
      <c r="AMK76" s="479"/>
      <c r="AML76" s="479"/>
      <c r="AMM76" s="479"/>
    </row>
    <row r="77" spans="1:1027" ht="21" customHeight="1" x14ac:dyDescent="0.2">
      <c r="A77" s="682"/>
      <c r="B77" s="686"/>
      <c r="C77" s="676"/>
      <c r="D77" s="677"/>
      <c r="E77" s="678"/>
      <c r="F77" s="86"/>
      <c r="G77" s="86"/>
      <c r="H77" s="510"/>
      <c r="I77" s="184"/>
      <c r="J77" s="90"/>
      <c r="K77" s="108"/>
      <c r="L77" s="92"/>
      <c r="M77" s="90"/>
      <c r="N77" s="109"/>
      <c r="O77" s="110"/>
      <c r="P77" s="95"/>
      <c r="Q77" s="96"/>
      <c r="R77" s="516"/>
      <c r="S77" s="687"/>
      <c r="T77" s="687"/>
      <c r="U77" s="687"/>
      <c r="V77" s="687"/>
      <c r="W77" s="265" t="str">
        <f>IF(OR(P77="",M77=Paramétrage!$C$10,M77=Paramétrage!$C$13,M77=Paramétrage!$C$16,M77=Paramétrage!$C$19,M77=Paramétrage!$C$23,M77=Paramétrage!$C$26,AND(M77&lt;&gt;Paramétrage!$C$9,Q77="Mut+ext")),"",ROUNDUP(O77/P77,0))</f>
        <v/>
      </c>
      <c r="X77" s="266">
        <f>IF(M77="",0,IF(OR(Q77="Mut+ext",VLOOKUP(M77,Paramétrage!$C$6:$E$28,2,0)=0),0,IF(P77="","saisir capacité",N77*W77*VLOOKUP(M77,Paramétrage!$C$6:$E$28,2,0))))</f>
        <v>0</v>
      </c>
      <c r="Y77" s="113"/>
      <c r="Z77" s="267">
        <f t="shared" si="40"/>
        <v>0</v>
      </c>
      <c r="AA77" s="268">
        <f>IF(M77="",0,IF(ISERROR(Y77+X77*VLOOKUP(M77,Paramétrage!$C$6:$E$28,3,0))=1,Z77,Y77+X77*VLOOKUP(M77,Paramétrage!$C$6:$E$28,3,0)))</f>
        <v>0</v>
      </c>
      <c r="AB77" s="641"/>
      <c r="AC77" s="641"/>
      <c r="AD77" s="641"/>
      <c r="AE77" s="116"/>
      <c r="AF77" s="104"/>
      <c r="AG77" s="353">
        <f>IF(F77="",0,IF(K77="",0,IF(SUMIF(F71:F77,F77,O71:O77)=0,0,IF(K77="Obligatoire",AH77/O77,IF(L77="",AH77/SUMIF(F71:F77,F77,O71:O77),AH77/(SUMIF(F71:F77,F77,O71:O77)/L77))))))</f>
        <v>0</v>
      </c>
      <c r="AH77" s="182">
        <f t="shared" si="41"/>
        <v>0</v>
      </c>
      <c r="AJ77" s="234">
        <f>IF(SUMIF(F71:F77,F77,O71:O77)=0,0,$N$3*O77/SUMIF(F71:F77,F77,O71:O77))</f>
        <v>0</v>
      </c>
      <c r="AK77" s="235">
        <f t="shared" si="42"/>
        <v>0</v>
      </c>
      <c r="AL77" s="236" t="str">
        <f t="shared" si="43"/>
        <v/>
      </c>
      <c r="AM77" s="237">
        <f>IF(M77="",0,IF(OR(Q77="Mut+ext",VLOOKUP(M77,Paramétrage!$C$6:$E$28,2,0)=0),0,IF(P77="","saisir capacité",IF(Q77="Mut+ext",0,N77*AL77*VLOOKUP(M77,Paramétrage!$C$6:$E$28,2,0)))))</f>
        <v>0</v>
      </c>
      <c r="AN77" s="238"/>
      <c r="AO77" s="237">
        <f t="shared" si="44"/>
        <v>0</v>
      </c>
      <c r="AP77" s="237">
        <f>IF(M77="",0,IF(ISERROR(AN77+AM77*VLOOKUP(M77,Paramétrage!$C$6:$E$28,3,0))=1,AO77,AN77+AM77*VLOOKUP(M77,Paramétrage!$C$6:$E$28,3,0)))</f>
        <v>0</v>
      </c>
      <c r="AQ77" s="234">
        <f>IF(M77="",0,IF(OR(Q77="oui",VLOOKUP(M77,Paramétrage!$C$6:$E$28,2,0)=0),0,IF(W77="",0,W77-AL77)))</f>
        <v>0</v>
      </c>
      <c r="AR77" s="235">
        <f t="shared" si="45"/>
        <v>0</v>
      </c>
    </row>
    <row r="78" spans="1:1027" ht="21" customHeight="1" x14ac:dyDescent="0.2">
      <c r="A78" s="682"/>
      <c r="B78" s="686"/>
      <c r="C78" s="676"/>
      <c r="D78" s="270"/>
      <c r="E78" s="270"/>
      <c r="F78" s="271"/>
      <c r="G78" s="270"/>
      <c r="H78" s="418"/>
      <c r="I78" s="275"/>
      <c r="J78" s="273"/>
      <c r="K78" s="275"/>
      <c r="L78" s="276"/>
      <c r="M78" s="277"/>
      <c r="N78" s="278">
        <f>+AG78</f>
        <v>80</v>
      </c>
      <c r="O78" s="279">
        <f>SUM(O71:O77)</f>
        <v>50</v>
      </c>
      <c r="P78" s="279"/>
      <c r="Q78" s="419"/>
      <c r="R78" s="524"/>
      <c r="S78" s="281"/>
      <c r="T78" s="281"/>
      <c r="U78" s="281"/>
      <c r="V78" s="282"/>
      <c r="W78" s="280"/>
      <c r="X78" s="284">
        <f>SUM(X71:X77)</f>
        <v>20</v>
      </c>
      <c r="Y78" s="277">
        <f>SUM(Y71:Y77)</f>
        <v>0</v>
      </c>
      <c r="Z78" s="285">
        <f>X78+Y78</f>
        <v>20</v>
      </c>
      <c r="AA78" s="286">
        <f>SUM(AA71:AA77)</f>
        <v>20</v>
      </c>
      <c r="AB78" s="422"/>
      <c r="AC78" s="422"/>
      <c r="AD78" s="423"/>
      <c r="AE78" s="424"/>
      <c r="AF78" s="282"/>
      <c r="AG78" s="365">
        <f>SUM(AG71:AG77)</f>
        <v>80</v>
      </c>
      <c r="AH78" s="366">
        <f>SUM(AH71:AH77)</f>
        <v>1000</v>
      </c>
    </row>
    <row r="79" spans="1:1027" ht="21" customHeight="1" x14ac:dyDescent="0.2">
      <c r="A79" s="682"/>
      <c r="B79" s="686"/>
      <c r="C79" s="676" t="s">
        <v>214</v>
      </c>
      <c r="D79" s="677" t="s">
        <v>215</v>
      </c>
      <c r="E79" s="677">
        <v>6</v>
      </c>
      <c r="F79" s="294" t="s">
        <v>216</v>
      </c>
      <c r="G79" s="86"/>
      <c r="H79" s="509" t="s">
        <v>16</v>
      </c>
      <c r="I79" s="425" t="s">
        <v>52</v>
      </c>
      <c r="J79" s="295" t="s">
        <v>104</v>
      </c>
      <c r="K79" s="426"/>
      <c r="L79" s="297"/>
      <c r="M79" s="297"/>
      <c r="N79" s="109"/>
      <c r="O79" s="148">
        <v>0</v>
      </c>
      <c r="P79" s="427"/>
      <c r="Q79" s="299" t="s">
        <v>96</v>
      </c>
      <c r="R79" s="525"/>
      <c r="S79" s="687"/>
      <c r="T79" s="687"/>
      <c r="U79" s="687"/>
      <c r="V79" s="687"/>
      <c r="W79" s="265"/>
      <c r="X79" s="266"/>
      <c r="Y79" s="428"/>
      <c r="Z79" s="267"/>
      <c r="AA79" s="268"/>
      <c r="AB79" s="641"/>
      <c r="AC79" s="641"/>
      <c r="AD79" s="641"/>
      <c r="AE79" s="116"/>
      <c r="AF79" s="104"/>
      <c r="AG79" s="353">
        <f>IF(F79="",0,IF(K79="",0,IF(SUMIF(F79:F82,F79,O79:O82)=0,0,IF(L79="",AH79/SUMIF(F79:F82,F79,O79:O82),AH79/(SUMIF(F79:F82,F79,O79:O82)/L79)))))</f>
        <v>0</v>
      </c>
      <c r="AH79" s="354">
        <f>N79*O79</f>
        <v>0</v>
      </c>
    </row>
    <row r="80" spans="1:1027" ht="21" customHeight="1" x14ac:dyDescent="0.2">
      <c r="A80" s="682"/>
      <c r="B80" s="686"/>
      <c r="C80" s="676"/>
      <c r="D80" s="677"/>
      <c r="E80" s="677"/>
      <c r="F80" s="294" t="s">
        <v>217</v>
      </c>
      <c r="G80" s="86"/>
      <c r="H80" s="509" t="s">
        <v>16</v>
      </c>
      <c r="I80" s="425" t="s">
        <v>56</v>
      </c>
      <c r="J80" s="295" t="s">
        <v>104</v>
      </c>
      <c r="K80" s="296"/>
      <c r="L80" s="297"/>
      <c r="M80" s="297"/>
      <c r="N80" s="109"/>
      <c r="O80" s="148">
        <v>0</v>
      </c>
      <c r="P80" s="427"/>
      <c r="Q80" s="299" t="s">
        <v>96</v>
      </c>
      <c r="R80" s="525"/>
      <c r="S80" s="687"/>
      <c r="T80" s="687"/>
      <c r="U80" s="687"/>
      <c r="V80" s="687"/>
      <c r="W80" s="265"/>
      <c r="X80" s="266"/>
      <c r="Y80" s="428"/>
      <c r="Z80" s="267"/>
      <c r="AA80" s="268"/>
      <c r="AB80" s="641"/>
      <c r="AC80" s="641"/>
      <c r="AD80" s="641"/>
      <c r="AE80" s="116"/>
      <c r="AF80" s="104"/>
      <c r="AG80" s="353">
        <f>IF(F80="",0,IF(K80="",0,IF(SUMIF(F80:F83,F80,O80:O83)=0,0,IF(L80="",AH80/SUMIF(F80:F83,F80,O80:O83),AH80/(SUMIF(F80:F83,F80,O80:O83)/L80)))))</f>
        <v>0</v>
      </c>
      <c r="AH80" s="182">
        <f>N80*O80</f>
        <v>0</v>
      </c>
    </row>
    <row r="81" spans="1:1027" ht="21" customHeight="1" x14ac:dyDescent="0.2">
      <c r="A81" s="682"/>
      <c r="B81" s="686"/>
      <c r="C81" s="676"/>
      <c r="D81" s="677"/>
      <c r="E81" s="677"/>
      <c r="F81" s="294" t="s">
        <v>218</v>
      </c>
      <c r="G81" s="86"/>
      <c r="H81" s="509" t="s">
        <v>16</v>
      </c>
      <c r="I81" s="425" t="s">
        <v>58</v>
      </c>
      <c r="J81" s="295" t="s">
        <v>104</v>
      </c>
      <c r="K81" s="296"/>
      <c r="L81" s="297"/>
      <c r="M81" s="297"/>
      <c r="N81" s="109"/>
      <c r="O81" s="148">
        <v>0</v>
      </c>
      <c r="P81" s="427"/>
      <c r="Q81" s="299" t="s">
        <v>96</v>
      </c>
      <c r="R81" s="525"/>
      <c r="S81" s="687"/>
      <c r="T81" s="687"/>
      <c r="U81" s="687"/>
      <c r="V81" s="687"/>
      <c r="W81" s="265"/>
      <c r="X81" s="266"/>
      <c r="Y81" s="428"/>
      <c r="Z81" s="267"/>
      <c r="AA81" s="268"/>
      <c r="AB81" s="641"/>
      <c r="AC81" s="641"/>
      <c r="AD81" s="641"/>
      <c r="AE81" s="116"/>
      <c r="AF81" s="97"/>
      <c r="AG81" s="353">
        <f>IF(F81="",0,IF(K81="",0,IF(SUMIF(F81:F84,F81,O81:O84)=0,0,IF(L81="",AH81/SUMIF(F81:F84,F81,O81:O84),AH81/(SUMIF(F81:F84,F81,O81:O84)/L81)))))</f>
        <v>0</v>
      </c>
      <c r="AH81" s="182">
        <f>N81*O81</f>
        <v>0</v>
      </c>
    </row>
    <row r="82" spans="1:1027" ht="21" customHeight="1" x14ac:dyDescent="0.2">
      <c r="A82" s="682"/>
      <c r="B82" s="686"/>
      <c r="C82" s="676"/>
      <c r="D82" s="677"/>
      <c r="E82" s="677"/>
      <c r="F82" s="294" t="s">
        <v>219</v>
      </c>
      <c r="G82" s="86"/>
      <c r="H82" s="509" t="s">
        <v>16</v>
      </c>
      <c r="I82" s="425" t="s">
        <v>170</v>
      </c>
      <c r="J82" s="295" t="s">
        <v>104</v>
      </c>
      <c r="K82" s="296"/>
      <c r="L82" s="297"/>
      <c r="M82" s="297"/>
      <c r="N82" s="109"/>
      <c r="O82" s="148">
        <v>0</v>
      </c>
      <c r="P82" s="427"/>
      <c r="Q82" s="299" t="s">
        <v>96</v>
      </c>
      <c r="R82" s="525"/>
      <c r="S82" s="687"/>
      <c r="T82" s="687"/>
      <c r="U82" s="687"/>
      <c r="V82" s="687"/>
      <c r="W82" s="265"/>
      <c r="X82" s="266"/>
      <c r="Y82" s="428"/>
      <c r="Z82" s="267"/>
      <c r="AA82" s="268"/>
      <c r="AB82" s="641"/>
      <c r="AC82" s="641"/>
      <c r="AD82" s="641"/>
      <c r="AE82" s="116"/>
      <c r="AF82" s="104"/>
      <c r="AG82" s="353">
        <f>IF(F82="",0,IF(K82="",0,IF(SUMIF(F82:F84,F82,O82:O84)=0,0,IF(L82="",AH82/SUMIF(F82:F84,F82,O82:O84),AH82/(SUMIF(F82:F84,F82,O82:O84)/L82)))))</f>
        <v>0</v>
      </c>
      <c r="AH82" s="182">
        <f>N82*O82</f>
        <v>0</v>
      </c>
    </row>
    <row r="83" spans="1:1027" ht="21" customHeight="1" x14ac:dyDescent="0.2">
      <c r="A83" s="682"/>
      <c r="B83" s="686"/>
      <c r="C83" s="676"/>
      <c r="D83" s="270"/>
      <c r="E83" s="270"/>
      <c r="F83" s="271"/>
      <c r="G83" s="270"/>
      <c r="H83" s="418"/>
      <c r="I83" s="275"/>
      <c r="J83" s="273"/>
      <c r="K83" s="275"/>
      <c r="L83" s="276"/>
      <c r="M83" s="277"/>
      <c r="N83" s="278">
        <f>IF(SUM(O79:O82)=0,0,SUMPRODUCT(N79:N82,O79:O82)/SUM(O79:O82))</f>
        <v>0</v>
      </c>
      <c r="O83" s="279"/>
      <c r="P83" s="279"/>
      <c r="Q83" s="419"/>
      <c r="R83" s="524"/>
      <c r="S83" s="281"/>
      <c r="T83" s="281"/>
      <c r="U83" s="281"/>
      <c r="V83" s="282"/>
      <c r="W83" s="280"/>
      <c r="X83" s="284">
        <f>SUM(X79:X82)</f>
        <v>0</v>
      </c>
      <c r="Y83" s="277">
        <f>SUM(Y79:Y82)</f>
        <v>0</v>
      </c>
      <c r="Z83" s="285">
        <f>X83+Y83</f>
        <v>0</v>
      </c>
      <c r="AA83" s="286">
        <f>SUM(AA79:AA82)</f>
        <v>0</v>
      </c>
      <c r="AB83" s="422"/>
      <c r="AC83" s="422"/>
      <c r="AD83" s="423"/>
      <c r="AE83" s="424"/>
      <c r="AF83" s="282"/>
      <c r="AG83" s="365">
        <f>SUM(AG79:AG82)</f>
        <v>0</v>
      </c>
      <c r="AH83" s="366">
        <f>SUM(AH79:AH82)</f>
        <v>0</v>
      </c>
    </row>
    <row r="84" spans="1:1027" ht="21" customHeight="1" x14ac:dyDescent="0.2">
      <c r="A84" s="682"/>
      <c r="B84" s="686"/>
      <c r="C84" s="676" t="s">
        <v>220</v>
      </c>
      <c r="D84" s="676" t="s">
        <v>118</v>
      </c>
      <c r="E84" s="689">
        <v>3</v>
      </c>
      <c r="F84" s="482" t="s">
        <v>221</v>
      </c>
      <c r="G84" s="431"/>
      <c r="H84" s="511" t="s">
        <v>23</v>
      </c>
      <c r="I84" s="89" t="s">
        <v>458</v>
      </c>
      <c r="J84" s="100"/>
      <c r="K84" s="264" t="s">
        <v>90</v>
      </c>
      <c r="L84" s="92"/>
      <c r="M84" s="100" t="s">
        <v>121</v>
      </c>
      <c r="N84" s="109">
        <v>20</v>
      </c>
      <c r="O84" s="110">
        <v>5</v>
      </c>
      <c r="P84" s="95">
        <v>24</v>
      </c>
      <c r="Q84" s="96" t="s">
        <v>96</v>
      </c>
      <c r="R84" s="516"/>
      <c r="S84" s="687" t="s">
        <v>464</v>
      </c>
      <c r="T84" s="687"/>
      <c r="U84" s="687"/>
      <c r="V84" s="687"/>
      <c r="W84" s="474">
        <f>IF(OR(P84="",M84=Paramétrage!$C$10,M84=Paramétrage!$C$13,M84=Paramétrage!$C$16,M84=Paramétrage!$C$19,M84=Paramétrage!$C$23,M84=Paramétrage!$C$26,AND(M84&lt;&gt;Paramétrage!$C$9,Q84="Mut+ext")),"",ROUNDUP(O84/P84,0))</f>
        <v>1</v>
      </c>
      <c r="X84" s="308">
        <f>IF(M84="",0,IF(OR(Q84="Mut+ext",VLOOKUP(M84,Paramétrage!$C$6:$E$28,2,0)=0),0,IF(P84="","saisir capacité",N84*W84*VLOOKUP(M84,Paramétrage!$C$6:$E$28,2,0))))</f>
        <v>0</v>
      </c>
      <c r="Y84" s="113"/>
      <c r="Z84" s="475">
        <f t="shared" ref="Z84:Z85" si="46">IF(ISERROR(X84+Y84)=1,X84,X84+Y84)</f>
        <v>0</v>
      </c>
      <c r="AA84" s="476">
        <f>IF(M84="",0,IF(ISERROR(Y84+X84*VLOOKUP(M84,Paramétrage!$C$6:$E$28,3,0))=1,Z84,Y84+X84*VLOOKUP(M84,Paramétrage!$C$6:$E$28,3,0)))</f>
        <v>0</v>
      </c>
      <c r="AB84" s="641" t="s">
        <v>459</v>
      </c>
      <c r="AC84" s="641"/>
      <c r="AD84" s="641"/>
      <c r="AE84" s="116"/>
      <c r="AF84" s="97"/>
      <c r="AG84" s="477">
        <f>IF(F84="",0,IF(K84="",0,IF(SUMIF(F84:F85,F84,O84:O85)=0,0,IF(K84="Obligatoire",AH84/O84,IF(L84="",AH84/SUMIF(F84:F85,F84,O84:O85),AH84/(SUMIF(F84:F85,F84,O84:O85)/L84))))))</f>
        <v>20</v>
      </c>
      <c r="AH84" s="478">
        <f t="shared" ref="AH84:AH85" si="47">N84*O84</f>
        <v>100</v>
      </c>
      <c r="AI84" s="479"/>
      <c r="AJ84" s="479"/>
      <c r="AK84" s="479"/>
      <c r="AL84" s="479"/>
      <c r="AM84" s="479"/>
      <c r="AN84" s="479"/>
      <c r="AO84" s="479"/>
      <c r="AP84" s="479"/>
      <c r="AQ84" s="479"/>
      <c r="AR84" s="479"/>
      <c r="AS84" s="479"/>
      <c r="AT84" s="479"/>
      <c r="AU84" s="479"/>
      <c r="AV84" s="479"/>
      <c r="AW84" s="479"/>
      <c r="AX84" s="479"/>
      <c r="AY84" s="479"/>
      <c r="AZ84" s="479"/>
      <c r="BA84" s="479"/>
      <c r="BB84" s="479"/>
      <c r="BC84" s="479"/>
      <c r="BD84" s="479"/>
      <c r="BE84" s="479"/>
      <c r="BF84" s="479"/>
      <c r="BG84" s="479"/>
      <c r="BH84" s="479"/>
      <c r="BI84" s="479"/>
      <c r="BJ84" s="479"/>
      <c r="BK84" s="479"/>
      <c r="BL84" s="479"/>
      <c r="BM84" s="479"/>
      <c r="BN84" s="479"/>
      <c r="BO84" s="479"/>
      <c r="BP84" s="479"/>
      <c r="BQ84" s="479"/>
      <c r="BR84" s="479"/>
      <c r="BS84" s="479"/>
      <c r="BT84" s="479"/>
      <c r="BU84" s="479"/>
      <c r="BV84" s="479"/>
      <c r="BW84" s="479"/>
      <c r="BX84" s="479"/>
      <c r="BY84" s="479"/>
      <c r="BZ84" s="479"/>
      <c r="CA84" s="479"/>
      <c r="CB84" s="479"/>
      <c r="CC84" s="479"/>
      <c r="CD84" s="479"/>
      <c r="CE84" s="479"/>
      <c r="CF84" s="479"/>
      <c r="CG84" s="479"/>
      <c r="CH84" s="479"/>
      <c r="CI84" s="479"/>
      <c r="CJ84" s="479"/>
      <c r="CK84" s="479"/>
      <c r="CL84" s="479"/>
      <c r="CM84" s="479"/>
      <c r="CN84" s="479"/>
      <c r="CO84" s="479"/>
      <c r="CP84" s="479"/>
      <c r="CQ84" s="479"/>
      <c r="CR84" s="479"/>
      <c r="CS84" s="479"/>
      <c r="CT84" s="479"/>
      <c r="CU84" s="479"/>
      <c r="CV84" s="479"/>
      <c r="CW84" s="479"/>
      <c r="CX84" s="479"/>
      <c r="CY84" s="479"/>
      <c r="CZ84" s="479"/>
      <c r="DA84" s="479"/>
      <c r="DB84" s="479"/>
      <c r="DC84" s="479"/>
      <c r="DD84" s="479"/>
      <c r="DE84" s="479"/>
      <c r="DF84" s="479"/>
      <c r="DG84" s="479"/>
      <c r="DH84" s="479"/>
      <c r="DI84" s="479"/>
      <c r="DJ84" s="479"/>
      <c r="DK84" s="479"/>
      <c r="DL84" s="479"/>
      <c r="DM84" s="479"/>
      <c r="DN84" s="479"/>
      <c r="DO84" s="479"/>
      <c r="DP84" s="479"/>
      <c r="DQ84" s="479"/>
      <c r="DR84" s="479"/>
      <c r="DS84" s="479"/>
      <c r="DT84" s="479"/>
      <c r="DU84" s="479"/>
      <c r="DV84" s="479"/>
      <c r="DW84" s="479"/>
      <c r="DX84" s="479"/>
      <c r="DY84" s="479"/>
      <c r="DZ84" s="479"/>
      <c r="EA84" s="479"/>
      <c r="EB84" s="479"/>
      <c r="EC84" s="479"/>
      <c r="ED84" s="479"/>
      <c r="EE84" s="479"/>
      <c r="EF84" s="479"/>
      <c r="EG84" s="479"/>
      <c r="EH84" s="479"/>
      <c r="EI84" s="479"/>
      <c r="EJ84" s="479"/>
      <c r="EK84" s="479"/>
      <c r="EL84" s="479"/>
      <c r="EM84" s="479"/>
      <c r="EN84" s="479"/>
      <c r="EO84" s="479"/>
      <c r="EP84" s="479"/>
      <c r="EQ84" s="479"/>
      <c r="ER84" s="479"/>
      <c r="ES84" s="479"/>
      <c r="ET84" s="479"/>
      <c r="EU84" s="479"/>
      <c r="EV84" s="479"/>
      <c r="EW84" s="479"/>
      <c r="EX84" s="479"/>
      <c r="EY84" s="479"/>
      <c r="EZ84" s="479"/>
      <c r="FA84" s="479"/>
      <c r="FB84" s="479"/>
      <c r="FC84" s="479"/>
      <c r="FD84" s="479"/>
      <c r="FE84" s="479"/>
      <c r="FF84" s="479"/>
      <c r="FG84" s="479"/>
      <c r="FH84" s="479"/>
      <c r="FI84" s="479"/>
      <c r="FJ84" s="479"/>
      <c r="FK84" s="479"/>
      <c r="FL84" s="479"/>
      <c r="FM84" s="479"/>
      <c r="FN84" s="479"/>
      <c r="FO84" s="479"/>
      <c r="FP84" s="479"/>
      <c r="FQ84" s="479"/>
      <c r="FR84" s="479"/>
      <c r="FS84" s="479"/>
      <c r="FT84" s="479"/>
      <c r="FU84" s="479"/>
      <c r="FV84" s="479"/>
      <c r="FW84" s="479"/>
      <c r="FX84" s="479"/>
      <c r="FY84" s="479"/>
      <c r="FZ84" s="479"/>
      <c r="GA84" s="479"/>
      <c r="GB84" s="479"/>
      <c r="GC84" s="479"/>
      <c r="GD84" s="479"/>
      <c r="GE84" s="479"/>
      <c r="GF84" s="479"/>
      <c r="GG84" s="479"/>
      <c r="GH84" s="479"/>
      <c r="GI84" s="479"/>
      <c r="GJ84" s="479"/>
      <c r="GK84" s="479"/>
      <c r="GL84" s="479"/>
      <c r="GM84" s="479"/>
      <c r="GN84" s="479"/>
      <c r="GO84" s="479"/>
      <c r="GP84" s="479"/>
      <c r="GQ84" s="479"/>
      <c r="GR84" s="479"/>
      <c r="GS84" s="479"/>
      <c r="GT84" s="479"/>
      <c r="GU84" s="479"/>
      <c r="GV84" s="479"/>
      <c r="GW84" s="479"/>
      <c r="GX84" s="479"/>
      <c r="GY84" s="479"/>
      <c r="GZ84" s="479"/>
      <c r="HA84" s="479"/>
      <c r="HB84" s="479"/>
      <c r="HC84" s="479"/>
      <c r="HD84" s="479"/>
      <c r="HE84" s="479"/>
      <c r="HF84" s="479"/>
      <c r="HG84" s="479"/>
      <c r="HH84" s="479"/>
      <c r="HI84" s="479"/>
      <c r="HJ84" s="479"/>
      <c r="HK84" s="479"/>
      <c r="HL84" s="479"/>
      <c r="HM84" s="479"/>
      <c r="HN84" s="479"/>
      <c r="HO84" s="479"/>
      <c r="HP84" s="479"/>
      <c r="HQ84" s="479"/>
      <c r="HR84" s="479"/>
      <c r="HS84" s="479"/>
      <c r="HT84" s="479"/>
      <c r="HU84" s="479"/>
      <c r="HV84" s="479"/>
      <c r="HW84" s="479"/>
      <c r="HX84" s="479"/>
      <c r="HY84" s="479"/>
      <c r="HZ84" s="479"/>
      <c r="IA84" s="479"/>
      <c r="IB84" s="479"/>
      <c r="IC84" s="479"/>
      <c r="ID84" s="479"/>
      <c r="IE84" s="479"/>
      <c r="IF84" s="479"/>
      <c r="IG84" s="479"/>
      <c r="IH84" s="479"/>
      <c r="II84" s="479"/>
      <c r="IJ84" s="479"/>
      <c r="IK84" s="479"/>
      <c r="IL84" s="479"/>
      <c r="IM84" s="479"/>
      <c r="IN84" s="479"/>
      <c r="IO84" s="479"/>
      <c r="IP84" s="479"/>
      <c r="IQ84" s="479"/>
      <c r="IR84" s="479"/>
      <c r="IS84" s="479"/>
      <c r="IT84" s="479"/>
      <c r="IU84" s="479"/>
      <c r="IV84" s="479"/>
      <c r="IW84" s="479"/>
      <c r="IX84" s="479"/>
      <c r="IY84" s="479"/>
      <c r="IZ84" s="479"/>
      <c r="JA84" s="479"/>
      <c r="JB84" s="479"/>
      <c r="JC84" s="479"/>
      <c r="JD84" s="479"/>
      <c r="JE84" s="479"/>
      <c r="JF84" s="479"/>
      <c r="JG84" s="479"/>
      <c r="JH84" s="479"/>
      <c r="JI84" s="479"/>
      <c r="JJ84" s="479"/>
      <c r="JK84" s="479"/>
      <c r="JL84" s="479"/>
      <c r="JM84" s="479"/>
      <c r="JN84" s="479"/>
      <c r="JO84" s="479"/>
      <c r="JP84" s="479"/>
      <c r="JQ84" s="479"/>
      <c r="JR84" s="479"/>
      <c r="JS84" s="479"/>
      <c r="JT84" s="479"/>
      <c r="JU84" s="479"/>
      <c r="JV84" s="479"/>
      <c r="JW84" s="479"/>
      <c r="JX84" s="479"/>
      <c r="JY84" s="479"/>
      <c r="JZ84" s="479"/>
      <c r="KA84" s="479"/>
      <c r="KB84" s="479"/>
      <c r="KC84" s="479"/>
      <c r="KD84" s="479"/>
      <c r="KE84" s="479"/>
      <c r="KF84" s="479"/>
      <c r="KG84" s="479"/>
      <c r="KH84" s="479"/>
      <c r="KI84" s="479"/>
      <c r="KJ84" s="479"/>
      <c r="KK84" s="479"/>
      <c r="KL84" s="479"/>
      <c r="KM84" s="479"/>
      <c r="KN84" s="479"/>
      <c r="KO84" s="479"/>
      <c r="KP84" s="479"/>
      <c r="KQ84" s="479"/>
      <c r="KR84" s="479"/>
      <c r="KS84" s="479"/>
      <c r="KT84" s="479"/>
      <c r="KU84" s="479"/>
      <c r="KV84" s="479"/>
      <c r="KW84" s="479"/>
      <c r="KX84" s="479"/>
      <c r="KY84" s="479"/>
      <c r="KZ84" s="479"/>
      <c r="LA84" s="479"/>
      <c r="LB84" s="479"/>
      <c r="LC84" s="479"/>
      <c r="LD84" s="479"/>
      <c r="LE84" s="479"/>
      <c r="LF84" s="479"/>
      <c r="LG84" s="479"/>
      <c r="LH84" s="479"/>
      <c r="LI84" s="479"/>
      <c r="LJ84" s="479"/>
      <c r="LK84" s="479"/>
      <c r="LL84" s="479"/>
      <c r="LM84" s="479"/>
      <c r="LN84" s="479"/>
      <c r="LO84" s="479"/>
      <c r="LP84" s="479"/>
      <c r="LQ84" s="479"/>
      <c r="LR84" s="479"/>
      <c r="LS84" s="479"/>
      <c r="LT84" s="479"/>
      <c r="LU84" s="479"/>
      <c r="LV84" s="479"/>
      <c r="LW84" s="479"/>
      <c r="LX84" s="479"/>
      <c r="LY84" s="479"/>
      <c r="LZ84" s="479"/>
      <c r="MA84" s="479"/>
      <c r="MB84" s="479"/>
      <c r="MC84" s="479"/>
      <c r="MD84" s="479"/>
      <c r="ME84" s="479"/>
      <c r="MF84" s="479"/>
      <c r="MG84" s="479"/>
      <c r="MH84" s="479"/>
      <c r="MI84" s="479"/>
      <c r="MJ84" s="479"/>
      <c r="MK84" s="479"/>
      <c r="ML84" s="479"/>
      <c r="MM84" s="479"/>
      <c r="MN84" s="479"/>
      <c r="MO84" s="479"/>
      <c r="MP84" s="479"/>
      <c r="MQ84" s="479"/>
      <c r="MR84" s="479"/>
      <c r="MS84" s="479"/>
      <c r="MT84" s="479"/>
      <c r="MU84" s="479"/>
      <c r="MV84" s="479"/>
      <c r="MW84" s="479"/>
      <c r="MX84" s="479"/>
      <c r="MY84" s="479"/>
      <c r="MZ84" s="479"/>
      <c r="NA84" s="479"/>
      <c r="NB84" s="479"/>
      <c r="NC84" s="479"/>
      <c r="ND84" s="479"/>
      <c r="NE84" s="479"/>
      <c r="NF84" s="479"/>
      <c r="NG84" s="479"/>
      <c r="NH84" s="479"/>
      <c r="NI84" s="479"/>
      <c r="NJ84" s="479"/>
      <c r="NK84" s="479"/>
      <c r="NL84" s="479"/>
      <c r="NM84" s="479"/>
      <c r="NN84" s="479"/>
      <c r="NO84" s="479"/>
      <c r="NP84" s="479"/>
      <c r="NQ84" s="479"/>
      <c r="NR84" s="479"/>
      <c r="NS84" s="479"/>
      <c r="NT84" s="479"/>
      <c r="NU84" s="479"/>
      <c r="NV84" s="479"/>
      <c r="NW84" s="479"/>
      <c r="NX84" s="479"/>
      <c r="NY84" s="479"/>
      <c r="NZ84" s="479"/>
      <c r="OA84" s="479"/>
      <c r="OB84" s="479"/>
      <c r="OC84" s="479"/>
      <c r="OD84" s="479"/>
      <c r="OE84" s="479"/>
      <c r="OF84" s="479"/>
      <c r="OG84" s="479"/>
      <c r="OH84" s="479"/>
      <c r="OI84" s="479"/>
      <c r="OJ84" s="479"/>
      <c r="OK84" s="479"/>
      <c r="OL84" s="479"/>
      <c r="OM84" s="479"/>
      <c r="ON84" s="479"/>
      <c r="OO84" s="479"/>
      <c r="OP84" s="479"/>
      <c r="OQ84" s="479"/>
      <c r="OR84" s="479"/>
      <c r="OS84" s="479"/>
      <c r="OT84" s="479"/>
      <c r="OU84" s="479"/>
      <c r="OV84" s="479"/>
      <c r="OW84" s="479"/>
      <c r="OX84" s="479"/>
      <c r="OY84" s="479"/>
      <c r="OZ84" s="479"/>
      <c r="PA84" s="479"/>
      <c r="PB84" s="479"/>
      <c r="PC84" s="479"/>
      <c r="PD84" s="479"/>
      <c r="PE84" s="479"/>
      <c r="PF84" s="479"/>
      <c r="PG84" s="479"/>
      <c r="PH84" s="479"/>
      <c r="PI84" s="479"/>
      <c r="PJ84" s="479"/>
      <c r="PK84" s="479"/>
      <c r="PL84" s="479"/>
      <c r="PM84" s="479"/>
      <c r="PN84" s="479"/>
      <c r="PO84" s="479"/>
      <c r="PP84" s="479"/>
      <c r="PQ84" s="479"/>
      <c r="PR84" s="479"/>
      <c r="PS84" s="479"/>
      <c r="PT84" s="479"/>
      <c r="PU84" s="479"/>
      <c r="PV84" s="479"/>
      <c r="PW84" s="479"/>
      <c r="PX84" s="479"/>
      <c r="PY84" s="479"/>
      <c r="PZ84" s="479"/>
      <c r="QA84" s="479"/>
      <c r="QB84" s="479"/>
      <c r="QC84" s="479"/>
      <c r="QD84" s="479"/>
      <c r="QE84" s="479"/>
      <c r="QF84" s="479"/>
      <c r="QG84" s="479"/>
      <c r="QH84" s="479"/>
      <c r="QI84" s="479"/>
      <c r="QJ84" s="479"/>
      <c r="QK84" s="479"/>
      <c r="QL84" s="479"/>
      <c r="QM84" s="479"/>
      <c r="QN84" s="479"/>
      <c r="QO84" s="479"/>
      <c r="QP84" s="479"/>
      <c r="QQ84" s="479"/>
      <c r="QR84" s="479"/>
      <c r="QS84" s="479"/>
      <c r="QT84" s="479"/>
      <c r="QU84" s="479"/>
      <c r="QV84" s="479"/>
      <c r="QW84" s="479"/>
      <c r="QX84" s="479"/>
      <c r="QY84" s="479"/>
      <c r="QZ84" s="479"/>
      <c r="RA84" s="479"/>
      <c r="RB84" s="479"/>
      <c r="RC84" s="479"/>
      <c r="RD84" s="479"/>
      <c r="RE84" s="479"/>
      <c r="RF84" s="479"/>
      <c r="RG84" s="479"/>
      <c r="RH84" s="479"/>
      <c r="RI84" s="479"/>
      <c r="RJ84" s="479"/>
      <c r="RK84" s="479"/>
      <c r="RL84" s="479"/>
      <c r="RM84" s="479"/>
      <c r="RN84" s="479"/>
      <c r="RO84" s="479"/>
      <c r="RP84" s="479"/>
      <c r="RQ84" s="479"/>
      <c r="RR84" s="479"/>
      <c r="RS84" s="479"/>
      <c r="RT84" s="479"/>
      <c r="RU84" s="479"/>
      <c r="RV84" s="479"/>
      <c r="RW84" s="479"/>
      <c r="RX84" s="479"/>
      <c r="RY84" s="479"/>
      <c r="RZ84" s="479"/>
      <c r="SA84" s="479"/>
      <c r="SB84" s="479"/>
      <c r="SC84" s="479"/>
      <c r="SD84" s="479"/>
      <c r="SE84" s="479"/>
      <c r="SF84" s="479"/>
      <c r="SG84" s="479"/>
      <c r="SH84" s="479"/>
      <c r="SI84" s="479"/>
      <c r="SJ84" s="479"/>
      <c r="SK84" s="479"/>
      <c r="SL84" s="479"/>
      <c r="SM84" s="479"/>
      <c r="SN84" s="479"/>
      <c r="SO84" s="479"/>
      <c r="SP84" s="479"/>
      <c r="SQ84" s="479"/>
      <c r="SR84" s="479"/>
      <c r="SS84" s="479"/>
      <c r="ST84" s="479"/>
      <c r="SU84" s="479"/>
      <c r="SV84" s="479"/>
      <c r="SW84" s="479"/>
      <c r="SX84" s="479"/>
      <c r="SY84" s="479"/>
      <c r="SZ84" s="479"/>
      <c r="TA84" s="479"/>
      <c r="TB84" s="479"/>
      <c r="TC84" s="479"/>
      <c r="TD84" s="479"/>
      <c r="TE84" s="479"/>
      <c r="TF84" s="479"/>
      <c r="TG84" s="479"/>
      <c r="TH84" s="479"/>
      <c r="TI84" s="479"/>
      <c r="TJ84" s="479"/>
      <c r="TK84" s="479"/>
      <c r="TL84" s="479"/>
      <c r="TM84" s="479"/>
      <c r="TN84" s="479"/>
      <c r="TO84" s="479"/>
      <c r="TP84" s="479"/>
      <c r="TQ84" s="479"/>
      <c r="TR84" s="479"/>
      <c r="TS84" s="479"/>
      <c r="TT84" s="479"/>
      <c r="TU84" s="479"/>
      <c r="TV84" s="479"/>
      <c r="TW84" s="479"/>
      <c r="TX84" s="479"/>
      <c r="TY84" s="479"/>
      <c r="TZ84" s="479"/>
      <c r="UA84" s="479"/>
      <c r="UB84" s="479"/>
      <c r="UC84" s="479"/>
      <c r="UD84" s="479"/>
      <c r="UE84" s="479"/>
      <c r="UF84" s="479"/>
      <c r="UG84" s="479"/>
      <c r="UH84" s="479"/>
      <c r="UI84" s="479"/>
      <c r="UJ84" s="479"/>
      <c r="UK84" s="479"/>
      <c r="UL84" s="479"/>
      <c r="UM84" s="479"/>
      <c r="UN84" s="479"/>
      <c r="UO84" s="479"/>
      <c r="UP84" s="479"/>
      <c r="UQ84" s="479"/>
      <c r="UR84" s="479"/>
      <c r="US84" s="479"/>
      <c r="UT84" s="479"/>
      <c r="UU84" s="479"/>
      <c r="UV84" s="479"/>
      <c r="UW84" s="479"/>
      <c r="UX84" s="479"/>
      <c r="UY84" s="479"/>
      <c r="UZ84" s="479"/>
      <c r="VA84" s="479"/>
      <c r="VB84" s="479"/>
      <c r="VC84" s="479"/>
      <c r="VD84" s="479"/>
      <c r="VE84" s="479"/>
      <c r="VF84" s="479"/>
      <c r="VG84" s="479"/>
      <c r="VH84" s="479"/>
      <c r="VI84" s="479"/>
      <c r="VJ84" s="479"/>
      <c r="VK84" s="479"/>
      <c r="VL84" s="479"/>
      <c r="VM84" s="479"/>
      <c r="VN84" s="479"/>
      <c r="VO84" s="479"/>
      <c r="VP84" s="479"/>
      <c r="VQ84" s="479"/>
      <c r="VR84" s="479"/>
      <c r="VS84" s="479"/>
      <c r="VT84" s="479"/>
      <c r="VU84" s="479"/>
      <c r="VV84" s="479"/>
      <c r="VW84" s="479"/>
      <c r="VX84" s="479"/>
      <c r="VY84" s="479"/>
      <c r="VZ84" s="479"/>
      <c r="WA84" s="479"/>
      <c r="WB84" s="479"/>
      <c r="WC84" s="479"/>
      <c r="WD84" s="479"/>
      <c r="WE84" s="479"/>
      <c r="WF84" s="479"/>
      <c r="WG84" s="479"/>
      <c r="WH84" s="479"/>
      <c r="WI84" s="479"/>
      <c r="WJ84" s="479"/>
      <c r="WK84" s="479"/>
      <c r="WL84" s="479"/>
      <c r="WM84" s="479"/>
      <c r="WN84" s="479"/>
      <c r="WO84" s="479"/>
      <c r="WP84" s="479"/>
      <c r="WQ84" s="479"/>
      <c r="WR84" s="479"/>
      <c r="WS84" s="479"/>
      <c r="WT84" s="479"/>
      <c r="WU84" s="479"/>
      <c r="WV84" s="479"/>
      <c r="WW84" s="479"/>
      <c r="WX84" s="479"/>
      <c r="WY84" s="479"/>
      <c r="WZ84" s="479"/>
      <c r="XA84" s="479"/>
      <c r="XB84" s="479"/>
      <c r="XC84" s="479"/>
      <c r="XD84" s="479"/>
      <c r="XE84" s="479"/>
      <c r="XF84" s="479"/>
      <c r="XG84" s="479"/>
      <c r="XH84" s="479"/>
      <c r="XI84" s="479"/>
      <c r="XJ84" s="479"/>
      <c r="XK84" s="479"/>
      <c r="XL84" s="479"/>
      <c r="XM84" s="479"/>
      <c r="XN84" s="479"/>
      <c r="XO84" s="479"/>
      <c r="XP84" s="479"/>
      <c r="XQ84" s="479"/>
      <c r="XR84" s="479"/>
      <c r="XS84" s="479"/>
      <c r="XT84" s="479"/>
      <c r="XU84" s="479"/>
      <c r="XV84" s="479"/>
      <c r="XW84" s="479"/>
      <c r="XX84" s="479"/>
      <c r="XY84" s="479"/>
      <c r="XZ84" s="479"/>
      <c r="YA84" s="479"/>
      <c r="YB84" s="479"/>
      <c r="YC84" s="479"/>
      <c r="YD84" s="479"/>
      <c r="YE84" s="479"/>
      <c r="YF84" s="479"/>
      <c r="YG84" s="479"/>
      <c r="YH84" s="479"/>
      <c r="YI84" s="479"/>
      <c r="YJ84" s="479"/>
      <c r="YK84" s="479"/>
      <c r="YL84" s="479"/>
      <c r="YM84" s="479"/>
      <c r="YN84" s="479"/>
      <c r="YO84" s="479"/>
      <c r="YP84" s="479"/>
      <c r="YQ84" s="479"/>
      <c r="YR84" s="479"/>
      <c r="YS84" s="479"/>
      <c r="YT84" s="479"/>
      <c r="YU84" s="479"/>
      <c r="YV84" s="479"/>
      <c r="YW84" s="479"/>
      <c r="YX84" s="479"/>
      <c r="YY84" s="479"/>
      <c r="YZ84" s="479"/>
      <c r="ZA84" s="479"/>
      <c r="ZB84" s="479"/>
      <c r="ZC84" s="479"/>
      <c r="ZD84" s="479"/>
      <c r="ZE84" s="479"/>
      <c r="ZF84" s="479"/>
      <c r="ZG84" s="479"/>
      <c r="ZH84" s="479"/>
      <c r="ZI84" s="479"/>
      <c r="ZJ84" s="479"/>
      <c r="ZK84" s="479"/>
      <c r="ZL84" s="479"/>
      <c r="ZM84" s="479"/>
      <c r="ZN84" s="479"/>
      <c r="ZO84" s="479"/>
      <c r="ZP84" s="479"/>
      <c r="ZQ84" s="479"/>
      <c r="ZR84" s="479"/>
      <c r="ZS84" s="479"/>
      <c r="ZT84" s="479"/>
      <c r="ZU84" s="479"/>
      <c r="ZV84" s="479"/>
      <c r="ZW84" s="479"/>
      <c r="ZX84" s="479"/>
      <c r="ZY84" s="479"/>
      <c r="ZZ84" s="479"/>
      <c r="AAA84" s="479"/>
      <c r="AAB84" s="479"/>
      <c r="AAC84" s="479"/>
      <c r="AAD84" s="479"/>
      <c r="AAE84" s="479"/>
      <c r="AAF84" s="479"/>
      <c r="AAG84" s="479"/>
      <c r="AAH84" s="479"/>
      <c r="AAI84" s="479"/>
      <c r="AAJ84" s="479"/>
      <c r="AAK84" s="479"/>
      <c r="AAL84" s="479"/>
      <c r="AAM84" s="479"/>
      <c r="AAN84" s="479"/>
      <c r="AAO84" s="479"/>
      <c r="AAP84" s="479"/>
      <c r="AAQ84" s="479"/>
      <c r="AAR84" s="479"/>
      <c r="AAS84" s="479"/>
      <c r="AAT84" s="479"/>
      <c r="AAU84" s="479"/>
      <c r="AAV84" s="479"/>
      <c r="AAW84" s="479"/>
      <c r="AAX84" s="479"/>
      <c r="AAY84" s="479"/>
      <c r="AAZ84" s="479"/>
      <c r="ABA84" s="479"/>
      <c r="ABB84" s="479"/>
      <c r="ABC84" s="479"/>
      <c r="ABD84" s="479"/>
      <c r="ABE84" s="479"/>
      <c r="ABF84" s="479"/>
      <c r="ABG84" s="479"/>
      <c r="ABH84" s="479"/>
      <c r="ABI84" s="479"/>
      <c r="ABJ84" s="479"/>
      <c r="ABK84" s="479"/>
      <c r="ABL84" s="479"/>
      <c r="ABM84" s="479"/>
      <c r="ABN84" s="479"/>
      <c r="ABO84" s="479"/>
      <c r="ABP84" s="479"/>
      <c r="ABQ84" s="479"/>
      <c r="ABR84" s="479"/>
      <c r="ABS84" s="479"/>
      <c r="ABT84" s="479"/>
      <c r="ABU84" s="479"/>
      <c r="ABV84" s="479"/>
      <c r="ABW84" s="479"/>
      <c r="ABX84" s="479"/>
      <c r="ABY84" s="479"/>
      <c r="ABZ84" s="479"/>
      <c r="ACA84" s="479"/>
      <c r="ACB84" s="479"/>
      <c r="ACC84" s="479"/>
      <c r="ACD84" s="479"/>
      <c r="ACE84" s="479"/>
      <c r="ACF84" s="479"/>
      <c r="ACG84" s="479"/>
      <c r="ACH84" s="479"/>
      <c r="ACI84" s="479"/>
      <c r="ACJ84" s="479"/>
      <c r="ACK84" s="479"/>
      <c r="ACL84" s="479"/>
      <c r="ACM84" s="479"/>
      <c r="ACN84" s="479"/>
      <c r="ACO84" s="479"/>
      <c r="ACP84" s="479"/>
      <c r="ACQ84" s="479"/>
      <c r="ACR84" s="479"/>
      <c r="ACS84" s="479"/>
      <c r="ACT84" s="479"/>
      <c r="ACU84" s="479"/>
      <c r="ACV84" s="479"/>
      <c r="ACW84" s="479"/>
      <c r="ACX84" s="479"/>
      <c r="ACY84" s="479"/>
      <c r="ACZ84" s="479"/>
      <c r="ADA84" s="479"/>
      <c r="ADB84" s="479"/>
      <c r="ADC84" s="479"/>
      <c r="ADD84" s="479"/>
      <c r="ADE84" s="479"/>
      <c r="ADF84" s="479"/>
      <c r="ADG84" s="479"/>
      <c r="ADH84" s="479"/>
      <c r="ADI84" s="479"/>
      <c r="ADJ84" s="479"/>
      <c r="ADK84" s="479"/>
      <c r="ADL84" s="479"/>
      <c r="ADM84" s="479"/>
      <c r="ADN84" s="479"/>
      <c r="ADO84" s="479"/>
      <c r="ADP84" s="479"/>
      <c r="ADQ84" s="479"/>
      <c r="ADR84" s="479"/>
      <c r="ADS84" s="479"/>
      <c r="ADT84" s="479"/>
      <c r="ADU84" s="479"/>
      <c r="ADV84" s="479"/>
      <c r="ADW84" s="479"/>
      <c r="ADX84" s="479"/>
      <c r="ADY84" s="479"/>
      <c r="ADZ84" s="479"/>
      <c r="AEA84" s="479"/>
      <c r="AEB84" s="479"/>
      <c r="AEC84" s="479"/>
      <c r="AED84" s="479"/>
      <c r="AEE84" s="479"/>
      <c r="AEF84" s="479"/>
      <c r="AEG84" s="479"/>
      <c r="AEH84" s="479"/>
      <c r="AEI84" s="479"/>
      <c r="AEJ84" s="479"/>
      <c r="AEK84" s="479"/>
      <c r="AEL84" s="479"/>
      <c r="AEM84" s="479"/>
      <c r="AEN84" s="479"/>
      <c r="AEO84" s="479"/>
      <c r="AEP84" s="479"/>
      <c r="AEQ84" s="479"/>
      <c r="AER84" s="479"/>
      <c r="AES84" s="479"/>
      <c r="AET84" s="479"/>
      <c r="AEU84" s="479"/>
      <c r="AEV84" s="479"/>
      <c r="AEW84" s="479"/>
      <c r="AEX84" s="479"/>
      <c r="AEY84" s="479"/>
      <c r="AEZ84" s="479"/>
      <c r="AFA84" s="479"/>
      <c r="AFB84" s="479"/>
      <c r="AFC84" s="479"/>
      <c r="AFD84" s="479"/>
      <c r="AFE84" s="479"/>
      <c r="AFF84" s="479"/>
      <c r="AFG84" s="479"/>
      <c r="AFH84" s="479"/>
      <c r="AFI84" s="479"/>
      <c r="AFJ84" s="479"/>
      <c r="AFK84" s="479"/>
      <c r="AFL84" s="479"/>
      <c r="AFM84" s="479"/>
      <c r="AFN84" s="479"/>
      <c r="AFO84" s="479"/>
      <c r="AFP84" s="479"/>
      <c r="AFQ84" s="479"/>
      <c r="AFR84" s="479"/>
      <c r="AFS84" s="479"/>
      <c r="AFT84" s="479"/>
      <c r="AFU84" s="479"/>
      <c r="AFV84" s="479"/>
      <c r="AFW84" s="479"/>
      <c r="AFX84" s="479"/>
      <c r="AFY84" s="479"/>
      <c r="AFZ84" s="479"/>
      <c r="AGA84" s="479"/>
      <c r="AGB84" s="479"/>
      <c r="AGC84" s="479"/>
      <c r="AGD84" s="479"/>
      <c r="AGE84" s="479"/>
      <c r="AGF84" s="479"/>
      <c r="AGG84" s="479"/>
      <c r="AGH84" s="479"/>
      <c r="AGI84" s="479"/>
      <c r="AGJ84" s="479"/>
      <c r="AGK84" s="479"/>
      <c r="AGL84" s="479"/>
      <c r="AGM84" s="479"/>
      <c r="AGN84" s="479"/>
      <c r="AGO84" s="479"/>
      <c r="AGP84" s="479"/>
      <c r="AGQ84" s="479"/>
      <c r="AGR84" s="479"/>
      <c r="AGS84" s="479"/>
      <c r="AGT84" s="479"/>
      <c r="AGU84" s="479"/>
      <c r="AGV84" s="479"/>
      <c r="AGW84" s="479"/>
      <c r="AGX84" s="479"/>
      <c r="AGY84" s="479"/>
      <c r="AGZ84" s="479"/>
      <c r="AHA84" s="479"/>
      <c r="AHB84" s="479"/>
      <c r="AHC84" s="479"/>
      <c r="AHD84" s="479"/>
      <c r="AHE84" s="479"/>
      <c r="AHF84" s="479"/>
      <c r="AHG84" s="479"/>
      <c r="AHH84" s="479"/>
      <c r="AHI84" s="479"/>
      <c r="AHJ84" s="479"/>
      <c r="AHK84" s="479"/>
      <c r="AHL84" s="479"/>
      <c r="AHM84" s="479"/>
      <c r="AHN84" s="479"/>
      <c r="AHO84" s="479"/>
      <c r="AHP84" s="479"/>
      <c r="AHQ84" s="479"/>
      <c r="AHR84" s="479"/>
      <c r="AHS84" s="479"/>
      <c r="AHT84" s="479"/>
      <c r="AHU84" s="479"/>
      <c r="AHV84" s="479"/>
      <c r="AHW84" s="479"/>
      <c r="AHX84" s="479"/>
      <c r="AHY84" s="479"/>
      <c r="AHZ84" s="479"/>
      <c r="AIA84" s="479"/>
      <c r="AIB84" s="479"/>
      <c r="AIC84" s="479"/>
      <c r="AID84" s="479"/>
      <c r="AIE84" s="479"/>
      <c r="AIF84" s="479"/>
      <c r="AIG84" s="479"/>
      <c r="AIH84" s="479"/>
      <c r="AII84" s="479"/>
      <c r="AIJ84" s="479"/>
      <c r="AIK84" s="479"/>
      <c r="AIL84" s="479"/>
      <c r="AIM84" s="479"/>
      <c r="AIN84" s="479"/>
      <c r="AIO84" s="479"/>
      <c r="AIP84" s="479"/>
      <c r="AIQ84" s="479"/>
      <c r="AIR84" s="479"/>
      <c r="AIS84" s="479"/>
      <c r="AIT84" s="479"/>
      <c r="AIU84" s="479"/>
      <c r="AIV84" s="479"/>
      <c r="AIW84" s="479"/>
      <c r="AIX84" s="479"/>
      <c r="AIY84" s="479"/>
      <c r="AIZ84" s="479"/>
      <c r="AJA84" s="479"/>
      <c r="AJB84" s="479"/>
      <c r="AJC84" s="479"/>
      <c r="AJD84" s="479"/>
      <c r="AJE84" s="479"/>
      <c r="AJF84" s="479"/>
      <c r="AJG84" s="479"/>
      <c r="AJH84" s="479"/>
      <c r="AJI84" s="479"/>
      <c r="AJJ84" s="479"/>
      <c r="AJK84" s="479"/>
      <c r="AJL84" s="479"/>
      <c r="AJM84" s="479"/>
      <c r="AJN84" s="479"/>
      <c r="AJO84" s="479"/>
      <c r="AJP84" s="479"/>
      <c r="AJQ84" s="479"/>
      <c r="AJR84" s="479"/>
      <c r="AJS84" s="479"/>
      <c r="AJT84" s="479"/>
      <c r="AJU84" s="479"/>
      <c r="AJV84" s="479"/>
      <c r="AJW84" s="479"/>
      <c r="AJX84" s="479"/>
      <c r="AJY84" s="479"/>
      <c r="AJZ84" s="479"/>
      <c r="AKA84" s="479"/>
      <c r="AKB84" s="479"/>
      <c r="AKC84" s="479"/>
      <c r="AKD84" s="479"/>
      <c r="AKE84" s="479"/>
      <c r="AKF84" s="479"/>
      <c r="AKG84" s="479"/>
      <c r="AKH84" s="479"/>
      <c r="AKI84" s="479"/>
      <c r="AKJ84" s="479"/>
      <c r="AKK84" s="479"/>
      <c r="AKL84" s="479"/>
      <c r="AKM84" s="479"/>
      <c r="AKN84" s="479"/>
      <c r="AKO84" s="479"/>
      <c r="AKP84" s="479"/>
      <c r="AKQ84" s="479"/>
      <c r="AKR84" s="479"/>
      <c r="AKS84" s="479"/>
      <c r="AKT84" s="479"/>
      <c r="AKU84" s="479"/>
      <c r="AKV84" s="479"/>
      <c r="AKW84" s="479"/>
      <c r="AKX84" s="479"/>
      <c r="AKY84" s="479"/>
      <c r="AKZ84" s="479"/>
      <c r="ALA84" s="479"/>
      <c r="ALB84" s="479"/>
      <c r="ALC84" s="479"/>
      <c r="ALD84" s="479"/>
      <c r="ALE84" s="479"/>
      <c r="ALF84" s="479"/>
      <c r="ALG84" s="479"/>
      <c r="ALH84" s="479"/>
      <c r="ALI84" s="479"/>
      <c r="ALJ84" s="479"/>
      <c r="ALK84" s="479"/>
      <c r="ALL84" s="479"/>
      <c r="ALM84" s="479"/>
      <c r="ALN84" s="479"/>
      <c r="ALO84" s="479"/>
      <c r="ALP84" s="479"/>
      <c r="ALQ84" s="479"/>
      <c r="ALR84" s="479"/>
      <c r="ALS84" s="479"/>
      <c r="ALT84" s="479"/>
      <c r="ALU84" s="479"/>
      <c r="ALV84" s="479"/>
      <c r="ALW84" s="479"/>
      <c r="ALX84" s="479"/>
      <c r="ALY84" s="479"/>
      <c r="ALZ84" s="479"/>
      <c r="AMA84" s="479"/>
      <c r="AMB84" s="479"/>
      <c r="AMC84" s="479"/>
      <c r="AMD84" s="479"/>
      <c r="AME84" s="479"/>
      <c r="AMF84" s="479"/>
      <c r="AMG84" s="479"/>
      <c r="AMH84" s="479"/>
      <c r="AMI84" s="479"/>
      <c r="AMJ84" s="479"/>
      <c r="AMK84" s="479"/>
      <c r="AML84" s="479"/>
      <c r="AMM84" s="479"/>
    </row>
    <row r="85" spans="1:1027" ht="21" customHeight="1" x14ac:dyDescent="0.2">
      <c r="A85" s="682"/>
      <c r="B85" s="686"/>
      <c r="C85" s="676"/>
      <c r="D85" s="676"/>
      <c r="E85" s="689"/>
      <c r="F85" s="86"/>
      <c r="G85" s="86"/>
      <c r="H85" s="509"/>
      <c r="I85" s="184"/>
      <c r="J85" s="90"/>
      <c r="K85" s="108"/>
      <c r="L85" s="92"/>
      <c r="M85" s="90"/>
      <c r="N85" s="109"/>
      <c r="O85" s="110"/>
      <c r="P85" s="95"/>
      <c r="Q85" s="96"/>
      <c r="R85" s="495"/>
      <c r="S85" s="687"/>
      <c r="T85" s="687"/>
      <c r="U85" s="687"/>
      <c r="V85" s="687"/>
      <c r="W85" s="265" t="str">
        <f>IF(OR(P85="",M85=Paramétrage!$C$10,M85=Paramétrage!$C$13,M85=Paramétrage!$C$16,M85=Paramétrage!$C$19,M85=Paramétrage!$C$23,M85=Paramétrage!$C$26,AND(M85&lt;&gt;Paramétrage!$C$9,Q85="Mut+ext")),"",ROUNDUP(O85/P85,0))</f>
        <v/>
      </c>
      <c r="X85" s="266">
        <f>IF(M85="",0,IF(OR(Q85="Mut+ext",VLOOKUP(M85,Paramétrage!$C$6:$E$28,2,0)=0),0,IF(P85="","saisir capacité",N85*W85*VLOOKUP(M85,Paramétrage!$C$6:$E$28,2,0))))</f>
        <v>0</v>
      </c>
      <c r="Y85" s="113"/>
      <c r="Z85" s="267">
        <f t="shared" si="46"/>
        <v>0</v>
      </c>
      <c r="AA85" s="268">
        <f>IF(M85="",0,IF(ISERROR(Y85+X85*VLOOKUP(M85,Paramétrage!$C$6:$E$28,3,0))=1,Z85,Y85+X85*VLOOKUP(M85,Paramétrage!$C$6:$E$28,3,0)))</f>
        <v>0</v>
      </c>
      <c r="AB85" s="641"/>
      <c r="AC85" s="641"/>
      <c r="AD85" s="641"/>
      <c r="AE85" s="116"/>
      <c r="AF85" s="104"/>
      <c r="AG85" s="353">
        <f>IF(F85="",0,IF(K85="",0,IF(SUMIF(F84:F85,F85,O84:O85)=0,0,IF(K85="Obligatoire",AH85/O85,IF(L85="",AH85/SUMIF(F84:F85,F85,O84:O85),AH85/(SUMIF(F84:F85,F85,O84:O85)/L85))))))</f>
        <v>0</v>
      </c>
      <c r="AH85" s="182">
        <f t="shared" si="47"/>
        <v>0</v>
      </c>
    </row>
    <row r="86" spans="1:1027" ht="21" customHeight="1" x14ac:dyDescent="0.2">
      <c r="A86" s="682"/>
      <c r="B86" s="686"/>
      <c r="C86" s="676"/>
      <c r="D86" s="270"/>
      <c r="E86" s="270"/>
      <c r="F86" s="271"/>
      <c r="G86" s="270"/>
      <c r="H86" s="418"/>
      <c r="I86" s="275"/>
      <c r="J86" s="273"/>
      <c r="K86" s="275"/>
      <c r="L86" s="276"/>
      <c r="M86" s="277"/>
      <c r="N86" s="278">
        <f>+AG86</f>
        <v>20</v>
      </c>
      <c r="O86" s="279"/>
      <c r="P86" s="279"/>
      <c r="Q86" s="419"/>
      <c r="R86" s="496"/>
      <c r="S86" s="281"/>
      <c r="T86" s="281"/>
      <c r="U86" s="281"/>
      <c r="V86" s="282"/>
      <c r="W86" s="280"/>
      <c r="X86" s="284">
        <f>SUM(X84:X85)</f>
        <v>0</v>
      </c>
      <c r="Y86" s="277">
        <f>SUM(Y84:Y85)</f>
        <v>0</v>
      </c>
      <c r="Z86" s="285">
        <f>X86+Y86</f>
        <v>0</v>
      </c>
      <c r="AA86" s="286">
        <f>SUM(AA84:AA85)</f>
        <v>0</v>
      </c>
      <c r="AB86" s="422"/>
      <c r="AC86" s="422"/>
      <c r="AD86" s="423"/>
      <c r="AE86" s="424"/>
      <c r="AF86" s="282"/>
      <c r="AG86" s="429">
        <f>SUM(AG84:AG85)</f>
        <v>20</v>
      </c>
      <c r="AH86" s="430">
        <f>SUM(AH84:AH85)</f>
        <v>100</v>
      </c>
    </row>
    <row r="87" spans="1:1027" ht="21" customHeight="1" x14ac:dyDescent="0.2">
      <c r="A87" s="682"/>
      <c r="B87" s="686"/>
      <c r="C87" s="676" t="s">
        <v>222</v>
      </c>
      <c r="D87" s="676" t="s">
        <v>223</v>
      </c>
      <c r="E87" s="689">
        <v>3</v>
      </c>
      <c r="F87" s="228" t="s">
        <v>224</v>
      </c>
      <c r="G87" s="86"/>
      <c r="H87" s="509" t="s">
        <v>17</v>
      </c>
      <c r="I87" s="184" t="s">
        <v>759</v>
      </c>
      <c r="J87" s="90" t="s">
        <v>363</v>
      </c>
      <c r="K87" s="108" t="s">
        <v>90</v>
      </c>
      <c r="L87" s="92"/>
      <c r="M87" s="90" t="s">
        <v>95</v>
      </c>
      <c r="N87" s="109">
        <v>9</v>
      </c>
      <c r="O87" s="110">
        <v>5</v>
      </c>
      <c r="P87" s="95">
        <v>40</v>
      </c>
      <c r="Q87" s="96" t="s">
        <v>96</v>
      </c>
      <c r="R87" s="495"/>
      <c r="S87" s="687" t="s">
        <v>423</v>
      </c>
      <c r="T87" s="687"/>
      <c r="U87" s="687"/>
      <c r="V87" s="687"/>
      <c r="W87" s="265" t="str">
        <f>IF(OR(P87="",M87=Paramétrage!$C$10,M87=Paramétrage!$C$13,M87=Paramétrage!$C$16,M87=Paramétrage!$C$19,M87=Paramétrage!$C$23,M87=Paramétrage!$C$26,AND(M87&lt;&gt;Paramétrage!$C$9,Q87="Mut+ext")),"",ROUNDUP(O87/P87,0))</f>
        <v/>
      </c>
      <c r="X87" s="266">
        <f>IF(M87="",0,IF(OR(Q87="Mut+ext",VLOOKUP(M87,Paramétrage!$C$6:$E$28,2,0)=0),0,IF(P87="","saisir capacité",N87*W87*VLOOKUP(M87,Paramétrage!$C$6:$E$28,2,0))))</f>
        <v>0</v>
      </c>
      <c r="Y87" s="113"/>
      <c r="Z87" s="267">
        <f t="shared" ref="Z87:Z89" si="48">IF(ISERROR(X87+Y87)=1,X87,X87+Y87)</f>
        <v>0</v>
      </c>
      <c r="AA87" s="268">
        <f>IF(M87="",0,IF(ISERROR(Y87+X87*VLOOKUP(M87,Paramétrage!$C$6:$E$28,3,0))=1,Z87,Y87+X87*VLOOKUP(M87,Paramétrage!$C$6:$E$28,3,0)))</f>
        <v>0</v>
      </c>
      <c r="AB87" s="641"/>
      <c r="AC87" s="641"/>
      <c r="AD87" s="641"/>
      <c r="AE87" s="116"/>
      <c r="AF87" s="97"/>
      <c r="AG87" s="353">
        <f>IF(F87="",0,IF(K87="",0,IF(SUMIF(F87:F89,F87,O87:O89)=0,0,IF(K87="Obligatoire",AH87/O87,IF(L87="",AH87/SUMIF(F87:F89,F87,O87:O89),AH87/(SUMIF(F87:F89,F87,O87:O89)/L87))))))</f>
        <v>9</v>
      </c>
      <c r="AH87" s="182">
        <f t="shared" ref="AH87:AH89" si="49">N87*O87</f>
        <v>45</v>
      </c>
    </row>
    <row r="88" spans="1:1027" ht="21" customHeight="1" x14ac:dyDescent="0.2">
      <c r="A88" s="682"/>
      <c r="B88" s="686"/>
      <c r="C88" s="676"/>
      <c r="D88" s="676"/>
      <c r="E88" s="689"/>
      <c r="F88" s="86" t="s">
        <v>226</v>
      </c>
      <c r="G88" s="86"/>
      <c r="H88" s="507" t="s">
        <v>17</v>
      </c>
      <c r="I88" s="184" t="s">
        <v>227</v>
      </c>
      <c r="J88" s="90"/>
      <c r="K88" s="108" t="s">
        <v>90</v>
      </c>
      <c r="L88" s="92"/>
      <c r="M88" s="90" t="s">
        <v>228</v>
      </c>
      <c r="N88" s="109">
        <v>12</v>
      </c>
      <c r="O88" s="110">
        <v>5</v>
      </c>
      <c r="P88" s="95">
        <v>300</v>
      </c>
      <c r="Q88" s="96"/>
      <c r="R88" s="495"/>
      <c r="S88" s="687"/>
      <c r="T88" s="687"/>
      <c r="U88" s="687"/>
      <c r="V88" s="687"/>
      <c r="W88" s="265" t="str">
        <f>IF(OR(P88="",M88=Paramétrage!$C$10,M88=Paramétrage!$C$13,M88=Paramétrage!$C$16,M88=Paramétrage!$C$19,M88=Paramétrage!$C$23,M88=Paramétrage!$C$26,AND(M88&lt;&gt;Paramétrage!$C$9,Q88="Mut+ext")),"",ROUNDUP(O88/P88,0))</f>
        <v/>
      </c>
      <c r="X88" s="266">
        <f>IF(M88="",0,IF(OR(Q88="Mut+ext",VLOOKUP(M88,Paramétrage!$C$6:$E$28,2,0)=0),0,IF(P88="","saisir capacité",N88*W88*VLOOKUP(M88,Paramétrage!$C$6:$E$28,2,0))))</f>
        <v>0</v>
      </c>
      <c r="Y88" s="113"/>
      <c r="Z88" s="267">
        <f t="shared" si="48"/>
        <v>0</v>
      </c>
      <c r="AA88" s="268">
        <f>IF(M88="",0,IF(ISERROR(Y88+X88*VLOOKUP(M88,Paramétrage!$C$6:$E$28,3,0))=1,Z88,Y88+X88*VLOOKUP(M88,Paramétrage!$C$6:$E$28,3,0)))</f>
        <v>0</v>
      </c>
      <c r="AB88" s="641"/>
      <c r="AC88" s="641"/>
      <c r="AD88" s="641"/>
      <c r="AE88" s="116"/>
      <c r="AF88" s="104"/>
      <c r="AG88" s="353">
        <f>IF(F88="",0,IF(K88="",0,IF(SUMIF(F87:F89,F88,O87:O89)=0,0,IF(K88="Obligatoire",AH88/O88,IF(L88="",AH88/SUMIF(F87:F89,F88,O87:O89),AH88/(SUMIF(F87:F89,F88,O87:O89)/L88))))))</f>
        <v>12</v>
      </c>
      <c r="AH88" s="182">
        <f t="shared" si="49"/>
        <v>60</v>
      </c>
    </row>
    <row r="89" spans="1:1027" ht="21" customHeight="1" x14ac:dyDescent="0.2">
      <c r="A89" s="682"/>
      <c r="B89" s="686"/>
      <c r="C89" s="676"/>
      <c r="D89" s="676"/>
      <c r="E89" s="689"/>
      <c r="F89" s="86"/>
      <c r="G89" s="120"/>
      <c r="H89" s="120"/>
      <c r="I89" s="184"/>
      <c r="J89" s="90"/>
      <c r="K89" s="108"/>
      <c r="L89" s="92"/>
      <c r="M89" s="90"/>
      <c r="N89" s="109"/>
      <c r="O89" s="110"/>
      <c r="P89" s="95"/>
      <c r="Q89" s="96"/>
      <c r="R89" s="495"/>
      <c r="S89" s="687"/>
      <c r="T89" s="687"/>
      <c r="U89" s="687"/>
      <c r="V89" s="687"/>
      <c r="W89" s="265" t="str">
        <f>IF(OR(P89="",M89=Paramétrage!$C$10,M89=Paramétrage!$C$13,M89=Paramétrage!$C$16,M89=Paramétrage!$C$19,M89=Paramétrage!$C$23,M89=Paramétrage!$C$26,AND(M89&lt;&gt;Paramétrage!$C$9,Q89="Mut+ext")),"",ROUNDUP(O89/P89,0))</f>
        <v/>
      </c>
      <c r="X89" s="266">
        <f>IF(M89="",0,IF(OR(Q89="Mut+ext",VLOOKUP(M89,Paramétrage!$C$6:$E$28,2,0)=0),0,IF(P89="","saisir capacité",N89*W89*VLOOKUP(M89,Paramétrage!$C$6:$E$28,2,0))))</f>
        <v>0</v>
      </c>
      <c r="Y89" s="113"/>
      <c r="Z89" s="267">
        <f t="shared" si="48"/>
        <v>0</v>
      </c>
      <c r="AA89" s="268">
        <f>IF(M89="",0,IF(ISERROR(Y89+X89*VLOOKUP(M89,Paramétrage!$C$6:$E$28,3,0))=1,Z89,Y89+X89*VLOOKUP(M89,Paramétrage!$C$6:$E$28,3,0)))</f>
        <v>0</v>
      </c>
      <c r="AB89" s="641"/>
      <c r="AC89" s="641"/>
      <c r="AD89" s="641"/>
      <c r="AE89" s="116"/>
      <c r="AF89" s="104"/>
      <c r="AG89" s="353">
        <f>IF(F89="",0,IF(K89="",0,IF(SUMIF(F87:F89,F89,O87:O89)=0,0,IF(K89="Obligatoire",AH89/O89,IF(L89="",AH89/SUMIF(F87:F89,F89,O87:O89),AH89/(SUMIF(F87:F89,F89,O87:O89)/L89))))))</f>
        <v>0</v>
      </c>
      <c r="AH89" s="182">
        <f t="shared" si="49"/>
        <v>0</v>
      </c>
    </row>
    <row r="90" spans="1:1027" ht="21" customHeight="1" x14ac:dyDescent="0.2">
      <c r="A90" s="682"/>
      <c r="B90" s="686"/>
      <c r="C90" s="676"/>
      <c r="D90" s="270"/>
      <c r="E90" s="270"/>
      <c r="F90" s="271"/>
      <c r="G90" s="418"/>
      <c r="H90" s="418"/>
      <c r="I90" s="275"/>
      <c r="J90" s="273"/>
      <c r="K90" s="275"/>
      <c r="L90" s="276"/>
      <c r="M90" s="277"/>
      <c r="N90" s="278">
        <f>+AG90</f>
        <v>21</v>
      </c>
      <c r="O90" s="279"/>
      <c r="P90" s="279"/>
      <c r="Q90" s="432"/>
      <c r="R90" s="496"/>
      <c r="S90" s="281"/>
      <c r="T90" s="281"/>
      <c r="U90" s="281"/>
      <c r="V90" s="282"/>
      <c r="W90" s="280"/>
      <c r="X90" s="284">
        <f>SUM(X87:X89)</f>
        <v>0</v>
      </c>
      <c r="Y90" s="277">
        <f>SUM(Y87:Y89)</f>
        <v>0</v>
      </c>
      <c r="Z90" s="285">
        <f>X90+Y90</f>
        <v>0</v>
      </c>
      <c r="AA90" s="286">
        <f>SUM(AA87:AA89)</f>
        <v>0</v>
      </c>
      <c r="AB90" s="422"/>
      <c r="AC90" s="422"/>
      <c r="AD90" s="423"/>
      <c r="AE90" s="424"/>
      <c r="AF90" s="282"/>
      <c r="AG90" s="365">
        <f>SUM(AG87:AG89)</f>
        <v>21</v>
      </c>
      <c r="AH90" s="433">
        <f>SUM(AH87:AH89)</f>
        <v>105</v>
      </c>
    </row>
    <row r="91" spans="1:1027" ht="21" customHeight="1" x14ac:dyDescent="0.2">
      <c r="A91" s="682"/>
      <c r="B91" s="316" t="s">
        <v>229</v>
      </c>
      <c r="C91" s="317"/>
      <c r="D91" s="318"/>
      <c r="E91" s="319">
        <f>E54+E58+E65+E71+E84+E87</f>
        <v>30</v>
      </c>
      <c r="F91" s="320"/>
      <c r="G91" s="317"/>
      <c r="H91" s="317"/>
      <c r="I91" s="317"/>
      <c r="J91" s="317"/>
      <c r="K91" s="317"/>
      <c r="L91" s="317"/>
      <c r="M91" s="318"/>
      <c r="N91" s="434">
        <f>IF(N83=0,N90+N86+N78+N70+N64+N57,N90+N86+(N83+N78)/2+N70+N64+N57)</f>
        <v>339</v>
      </c>
      <c r="O91" s="321"/>
      <c r="P91" s="323"/>
      <c r="Q91" s="435"/>
      <c r="R91" s="317"/>
      <c r="S91" s="321"/>
      <c r="T91" s="321"/>
      <c r="U91" s="321"/>
      <c r="V91" s="328"/>
      <c r="W91" s="436"/>
      <c r="X91" s="319">
        <f>X57+X64+X70+X78+X83+X86+X90</f>
        <v>74</v>
      </c>
      <c r="Y91" s="319">
        <f>Y57+Y64+Y70+Y78+Y83+Y86+Y90</f>
        <v>0</v>
      </c>
      <c r="Z91" s="319">
        <f>Z57+Z64+Z70+Z78+Z83+Z86+Z90</f>
        <v>74</v>
      </c>
      <c r="AA91" s="326">
        <f>AA57+AA64+AA70+AA78+AA83+AA86+AA90</f>
        <v>74</v>
      </c>
      <c r="AB91" s="328"/>
      <c r="AC91" s="328"/>
      <c r="AD91" s="329"/>
      <c r="AE91" s="329"/>
      <c r="AF91" s="324"/>
      <c r="AG91" s="408">
        <f>SUM(AG54:AG90)/2</f>
        <v>339</v>
      </c>
      <c r="AH91" s="409">
        <f>SUM(AH63:AH86)</f>
        <v>7000</v>
      </c>
    </row>
    <row r="92" spans="1:1027" ht="21" customHeight="1" x14ac:dyDescent="0.2">
      <c r="A92" s="333" t="s">
        <v>10</v>
      </c>
      <c r="B92" s="334"/>
      <c r="C92" s="334"/>
      <c r="D92" s="334"/>
      <c r="E92" s="334"/>
      <c r="F92" s="334"/>
      <c r="G92" s="334"/>
      <c r="H92" s="334"/>
      <c r="I92" s="334"/>
      <c r="J92" s="334"/>
      <c r="K92" s="334"/>
      <c r="L92" s="334"/>
      <c r="M92" s="336"/>
      <c r="N92" s="437">
        <f>N91+N53</f>
        <v>677</v>
      </c>
      <c r="O92" s="335"/>
      <c r="P92" s="338"/>
      <c r="Q92" s="335"/>
      <c r="R92" s="335"/>
      <c r="S92" s="335"/>
      <c r="T92" s="335"/>
      <c r="U92" s="335"/>
      <c r="V92" s="438"/>
      <c r="W92" s="2"/>
      <c r="X92" s="340">
        <f>X91+X53</f>
        <v>154</v>
      </c>
      <c r="Y92" s="341">
        <f>Y91+Y53</f>
        <v>0</v>
      </c>
      <c r="Z92" s="342">
        <f>Z91+Z53</f>
        <v>154</v>
      </c>
      <c r="AA92" s="343">
        <f>AA91+AA53</f>
        <v>154</v>
      </c>
      <c r="AG92" s="439">
        <f>AG91+AG53</f>
        <v>677</v>
      </c>
      <c r="AH92" s="346">
        <f>SUM(AH54:AH90)</f>
        <v>10710</v>
      </c>
    </row>
    <row r="93" spans="1:1027" ht="21" customHeight="1" x14ac:dyDescent="0.2">
      <c r="T93" s="34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0-0000-0000-000000000000}">
  <dimension ref="A1:AMM71"/>
  <sheetViews>
    <sheetView workbookViewId="0"/>
  </sheetViews>
  <sheetFormatPr baseColWidth="10" defaultRowHeight="15" x14ac:dyDescent="0.2"/>
  <sheetData>
    <row r="1" spans="1:44" ht="15.75" x14ac:dyDescent="0.2">
      <c r="A1" s="1" t="s">
        <v>523</v>
      </c>
      <c r="B1" s="1"/>
    </row>
    <row r="2" spans="1:44" ht="63" x14ac:dyDescent="0.2">
      <c r="A2" s="1"/>
      <c r="B2" s="1"/>
      <c r="E2" s="657" t="s">
        <v>35</v>
      </c>
      <c r="F2" s="657"/>
      <c r="G2" s="657"/>
      <c r="H2" s="657"/>
      <c r="I2" s="657" t="s">
        <v>36</v>
      </c>
      <c r="J2" s="657"/>
      <c r="K2" s="657" t="s">
        <v>37</v>
      </c>
      <c r="L2" s="657"/>
      <c r="M2" s="657"/>
      <c r="N2" s="657"/>
      <c r="O2" s="657" t="s">
        <v>38</v>
      </c>
      <c r="P2" s="657"/>
      <c r="W2" s="58" t="s">
        <v>39</v>
      </c>
      <c r="X2" s="58" t="s">
        <v>40</v>
      </c>
      <c r="AB2" s="643" t="s">
        <v>41</v>
      </c>
      <c r="AC2" s="643" t="s">
        <v>42</v>
      </c>
    </row>
    <row r="3" spans="1:44" ht="15.75" x14ac:dyDescent="0.2">
      <c r="D3" s="53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  <c r="U3" s="647" t="s">
        <v>16</v>
      </c>
      <c r="V3" s="647"/>
      <c r="W3" s="58">
        <f>ROUND(SUMIFS($W$17:$W$68,$H$17:$H$68,Paramétrage!$I6,$Q$17:$Q$68,"&lt;&gt;Mut+ext"),0)</f>
        <v>0</v>
      </c>
      <c r="X3" s="58">
        <f>ROUND(SUMIF($H$17:$H$68,Paramétrage!$I6,$AA$17:$AA$68),0)</f>
        <v>0</v>
      </c>
      <c r="AB3" s="643"/>
      <c r="AC3" s="643"/>
    </row>
    <row r="4" spans="1:44" ht="15.75" x14ac:dyDescent="0.2">
      <c r="D4" s="348" t="s">
        <v>162</v>
      </c>
      <c r="E4" s="645" t="s">
        <v>43</v>
      </c>
      <c r="F4" s="645"/>
      <c r="G4" s="645"/>
      <c r="H4" s="645"/>
      <c r="I4" s="645" t="str">
        <f>Synthèse!B3</f>
        <v>Lettres</v>
      </c>
      <c r="J4" s="645"/>
      <c r="K4" s="644" t="s">
        <v>163</v>
      </c>
      <c r="L4" s="644"/>
      <c r="M4" s="644"/>
      <c r="N4" s="644"/>
      <c r="O4" s="706">
        <v>0</v>
      </c>
      <c r="P4" s="706"/>
      <c r="Q4" s="696">
        <v>110</v>
      </c>
      <c r="R4" s="489"/>
      <c r="U4" s="647" t="s">
        <v>17</v>
      </c>
      <c r="V4" s="647"/>
      <c r="W4" s="58">
        <f>ROUND(SUMIFS($W$17:$W$68,$H$17:$H$68,Paramétrage!$I7,$Q$17:$Q$68,"&lt;&gt;Mut+ext"),0)</f>
        <v>0</v>
      </c>
      <c r="X4" s="58">
        <f>ROUND(SUMIF($H$17:$H$68,Paramétrage!$I7,$AA$17:$AA$68),0)</f>
        <v>0</v>
      </c>
      <c r="Z4" s="650" t="s">
        <v>32</v>
      </c>
      <c r="AA4" s="650"/>
      <c r="AB4" s="58">
        <f>SUMIF($M$17:$M$23,Paramétrage!$C6,$N$17:$N$23)+SUMIF($M$43:$M$58,Paramétrage!$C6,$N$43:$N$58)</f>
        <v>0</v>
      </c>
      <c r="AC4" s="58">
        <f>SUMIF($M$17:$M$23,Paramétrage!$C6,$AA$17:$AA$23)+SUMIF($M$43:$M$58,Paramétrage!$C6,$AA$43:$AA$58)</f>
        <v>0</v>
      </c>
    </row>
    <row r="5" spans="1:44" ht="184.5" x14ac:dyDescent="0.2">
      <c r="A5" s="698" t="s">
        <v>252</v>
      </c>
      <c r="B5" s="698"/>
      <c r="D5" s="349" t="s">
        <v>157</v>
      </c>
      <c r="E5" s="699" t="s">
        <v>43</v>
      </c>
      <c r="F5" s="699"/>
      <c r="G5" s="699"/>
      <c r="H5" s="699"/>
      <c r="I5" s="699" t="s">
        <v>0</v>
      </c>
      <c r="J5" s="699"/>
      <c r="K5" s="700" t="s">
        <v>158</v>
      </c>
      <c r="L5" s="700"/>
      <c r="M5" s="700"/>
      <c r="N5" s="700"/>
      <c r="O5" s="69"/>
      <c r="P5" s="69"/>
      <c r="Q5" s="696"/>
      <c r="R5" s="489"/>
      <c r="U5" s="647" t="s">
        <v>18</v>
      </c>
      <c r="V5" s="647"/>
      <c r="W5" s="58">
        <f>ROUND(SUMIFS($W$17:$W$68,$H$17:$H$68,Paramétrage!$I8,$Q$17:$Q$68,"&lt;&gt;Mut+ext"),0)</f>
        <v>0</v>
      </c>
      <c r="X5" s="58">
        <f>ROUND(SUMIF($H$17:$H$68,Paramétrage!$I8,$AA$17:$AA$68),0)</f>
        <v>0</v>
      </c>
      <c r="Z5" s="650" t="s">
        <v>33</v>
      </c>
      <c r="AA5" s="650"/>
      <c r="AB5" s="58">
        <f>SUMIF($M$17:$M$23,Paramétrage!$C7,$N$17:$N$23)+SUMIF($M$43:$M$58,Paramétrage!$C7,$N$43:$N$58)</f>
        <v>0</v>
      </c>
      <c r="AC5" s="58">
        <f>SUMIF($M$17:$M$23,Paramétrage!$C7,$AA$17:$AA$23)+SUMIF($M$43:$M$58,Paramétrage!$C7,$AA$43:$AA$58)</f>
        <v>0</v>
      </c>
    </row>
    <row r="6" spans="1:44" ht="61.5" x14ac:dyDescent="0.2">
      <c r="A6" s="698"/>
      <c r="B6" s="698"/>
      <c r="D6" s="349" t="s">
        <v>160</v>
      </c>
      <c r="E6" s="699" t="s">
        <v>43</v>
      </c>
      <c r="F6" s="699"/>
      <c r="G6" s="699"/>
      <c r="H6" s="699"/>
      <c r="I6" s="699" t="s">
        <v>0</v>
      </c>
      <c r="J6" s="699"/>
      <c r="K6" s="700" t="s">
        <v>161</v>
      </c>
      <c r="L6" s="700"/>
      <c r="M6" s="700"/>
      <c r="N6" s="700"/>
      <c r="O6" s="69"/>
      <c r="P6" s="69"/>
      <c r="Q6" s="696"/>
      <c r="R6" s="489"/>
      <c r="U6" s="647" t="s">
        <v>19</v>
      </c>
      <c r="V6" s="647"/>
      <c r="W6" s="58">
        <f>ROUND(SUMIFS($W$17:$W$68,$H$17:$H$68,Paramétrage!$I9,$Q$17:$Q$68,"&lt;&gt;Mut+ext"),0)</f>
        <v>0</v>
      </c>
      <c r="X6" s="58">
        <f>ROUND(SUMIF($H$17:$H$68,Paramétrage!$I9,$AA$17:$AA$68),0)</f>
        <v>0</v>
      </c>
      <c r="Z6" s="650" t="s">
        <v>34</v>
      </c>
      <c r="AA6" s="650"/>
      <c r="AB6" s="58">
        <f>SUMIF($M$17:$M$23,Paramétrage!$C8,$N$17:$N$23)+SUMIF($M$43:$M$58,Paramétrage!$C8,$N$43:$N$58)</f>
        <v>0</v>
      </c>
      <c r="AC6" s="58">
        <f>SUMIF($M$17:$M$23,Paramétrage!$C8,$AA$17:$AA$23)+SUMIF($M$43:$M$58,Paramétrage!$C8,$AA$43:$AA$58)</f>
        <v>0</v>
      </c>
    </row>
    <row r="7" spans="1:44" ht="61.5" x14ac:dyDescent="0.2">
      <c r="A7" s="698"/>
      <c r="B7" s="698"/>
      <c r="D7" s="59" t="s">
        <v>164</v>
      </c>
      <c r="E7" s="60"/>
      <c r="F7" s="60"/>
      <c r="G7" s="60"/>
      <c r="H7" s="60"/>
      <c r="I7" s="61"/>
      <c r="J7" s="61"/>
      <c r="K7" s="61"/>
      <c r="L7" s="61"/>
      <c r="M7" s="61"/>
      <c r="N7" s="61"/>
      <c r="O7" s="350" t="s">
        <v>165</v>
      </c>
      <c r="P7" s="350" t="s">
        <v>166</v>
      </c>
      <c r="Q7" s="67" t="s">
        <v>50</v>
      </c>
      <c r="R7" s="498"/>
      <c r="U7" s="650" t="s">
        <v>23</v>
      </c>
      <c r="V7" s="650"/>
      <c r="W7" s="58">
        <f>ROUND(SUMIF($H$17:$H$68,Paramétrage!$I10,$W$17:$W$68),0)</f>
        <v>0</v>
      </c>
      <c r="X7" s="58">
        <f>IF(ISERROR(SUM(IF(H:H=Paramétrage!$I10,N:N*W:W)))=TRUE,"saisie incomplète",SUM(IF(H:H=Paramétrage!$I10,N:N*W:W)))</f>
        <v>0</v>
      </c>
    </row>
    <row r="8" spans="1:44" ht="61.5" x14ac:dyDescent="0.2">
      <c r="A8" s="698"/>
      <c r="B8" s="698"/>
      <c r="D8" s="68" t="s">
        <v>167</v>
      </c>
      <c r="E8" s="651" t="s">
        <v>43</v>
      </c>
      <c r="F8" s="651"/>
      <c r="G8" s="651"/>
      <c r="H8" s="651"/>
      <c r="I8" s="697" t="s">
        <v>52</v>
      </c>
      <c r="J8" s="697"/>
      <c r="K8" s="651"/>
      <c r="L8" s="651"/>
      <c r="M8" s="651"/>
      <c r="N8" s="651"/>
      <c r="O8" s="69">
        <v>0</v>
      </c>
      <c r="P8" s="69">
        <v>0</v>
      </c>
      <c r="Q8" s="70"/>
      <c r="R8" s="499"/>
      <c r="U8" s="659" t="s">
        <v>24</v>
      </c>
      <c r="V8" s="659"/>
      <c r="W8" s="58">
        <f>ROUND(SUMIF($H$17:$H$68,Paramétrage!$I11,$W$17:$W$68),0)</f>
        <v>0</v>
      </c>
      <c r="X8" s="58">
        <f>IF(ISERROR(SUM(IF(H:H=Paramétrage!$I11,N:N*W:W)))=TRUE,"saisie incomplète",SUM(IF(H:H=Paramétrage!$I11,N:N*W:W)))</f>
        <v>0</v>
      </c>
    </row>
    <row r="9" spans="1:44" ht="15.75" x14ac:dyDescent="0.25">
      <c r="D9" s="68" t="s">
        <v>167</v>
      </c>
      <c r="E9" s="651" t="s">
        <v>55</v>
      </c>
      <c r="F9" s="651"/>
      <c r="G9" s="651"/>
      <c r="H9" s="651"/>
      <c r="I9" s="697" t="s">
        <v>56</v>
      </c>
      <c r="J9" s="697"/>
      <c r="K9" s="651"/>
      <c r="L9" s="651"/>
      <c r="M9" s="651"/>
      <c r="N9" s="651"/>
      <c r="O9" s="69">
        <v>0</v>
      </c>
      <c r="P9" s="69">
        <v>0</v>
      </c>
      <c r="Q9" s="70"/>
      <c r="R9" s="499"/>
      <c r="S9" s="351"/>
      <c r="T9" s="352"/>
      <c r="U9" s="650" t="s">
        <v>25</v>
      </c>
      <c r="V9" s="650"/>
      <c r="W9" s="58">
        <f>ROUND(SUMIF($H$17:$H$68,Paramétrage!$I12,$W$17:$W$68),0)</f>
        <v>0</v>
      </c>
      <c r="X9" s="58">
        <f t="array" ref="X9">IF(ISERROR(SUM(IF(H:H=Paramétrage!$I12,N:N*W:W)))=TRUE,"saisie incomplète",SUM(IF(H:H=Paramétrage!$I12,N:N*W:W)))</f>
        <v>0</v>
      </c>
    </row>
    <row r="10" spans="1:44" ht="15.75" x14ac:dyDescent="0.2">
      <c r="D10" s="68" t="s">
        <v>168</v>
      </c>
      <c r="E10" s="651" t="s">
        <v>43</v>
      </c>
      <c r="F10" s="651"/>
      <c r="G10" s="651"/>
      <c r="H10" s="651"/>
      <c r="I10" s="697" t="s">
        <v>58</v>
      </c>
      <c r="J10" s="697"/>
      <c r="K10" s="651"/>
      <c r="L10" s="651"/>
      <c r="M10" s="651"/>
      <c r="N10" s="651"/>
      <c r="O10" s="69">
        <v>0</v>
      </c>
      <c r="P10" s="69">
        <v>0</v>
      </c>
      <c r="Q10" s="70"/>
      <c r="R10" s="499"/>
      <c r="U10" s="650" t="s">
        <v>26</v>
      </c>
      <c r="V10" s="650"/>
      <c r="W10" s="58">
        <f>ROUND(SUMIF($H$17:$H$68,Paramétrage!$I13,$W$17:$W$68),0)</f>
        <v>0</v>
      </c>
      <c r="X10" s="58">
        <f>IF(ISERROR(SUM(IF(H:H=Paramétrage!$I13,N:N*W:W)))=TRUE,"saisie incomplète",SUM(IF(H:H=Paramétrage!$I13,N:N*W:W)))</f>
        <v>0</v>
      </c>
    </row>
    <row r="11" spans="1:44" ht="15.75" x14ac:dyDescent="0.2">
      <c r="C11" s="73"/>
      <c r="D11" s="68" t="s">
        <v>168</v>
      </c>
      <c r="E11" s="697" t="s">
        <v>169</v>
      </c>
      <c r="F11" s="697"/>
      <c r="G11" s="697"/>
      <c r="H11" s="697"/>
      <c r="I11" s="699" t="s">
        <v>170</v>
      </c>
      <c r="J11" s="699"/>
      <c r="K11" s="651" t="s">
        <v>171</v>
      </c>
      <c r="L11" s="651"/>
      <c r="M11" s="651"/>
      <c r="N11" s="651"/>
      <c r="O11" s="69">
        <v>0</v>
      </c>
      <c r="P11" s="69">
        <v>0</v>
      </c>
      <c r="Q11" s="70"/>
      <c r="R11" s="499"/>
      <c r="U11" s="650" t="s">
        <v>27</v>
      </c>
      <c r="V11" s="650"/>
      <c r="W11" s="58">
        <f>ROUND(SUMIF($H$17:$H$68,Paramétrage!$I14,$W$17:$W$68),0)</f>
        <v>0</v>
      </c>
      <c r="X11" s="58">
        <f t="array" ref="X11">IF(ISERROR(SUM(IF(H:H=Paramétrage!$I14,N:N*W:W)))=TRUE,"saisie incomplète",SUM(IF(H:H=Paramétrage!$I14,N:N*W:W)))</f>
        <v>0</v>
      </c>
    </row>
    <row r="12" spans="1:44" ht="15.75" x14ac:dyDescent="0.2">
      <c r="B12" s="1"/>
      <c r="C12" s="1"/>
      <c r="U12" s="650" t="s">
        <v>28</v>
      </c>
      <c r="V12" s="650"/>
      <c r="W12" s="58">
        <f>ROUND(SUMIF($H$17:$H$68,Paramétrage!$I15,$W$17:$W$68),0)</f>
        <v>0</v>
      </c>
      <c r="X12" s="58">
        <f t="array" ref="X12">IF(ISERROR(SUM(IF(H:H=Paramétrage!$I15,N:N*W:W)))=TRUE,"saisie incomplète",SUM(IF(H:H=Paramétrage!$I15,N:N*W:W)))</f>
        <v>0</v>
      </c>
    </row>
    <row r="13" spans="1:44" ht="15.75" x14ac:dyDescent="0.2">
      <c r="A13" s="53"/>
      <c r="D13" s="73"/>
      <c r="E13" s="73"/>
      <c r="F13" s="73"/>
      <c r="G13" s="73"/>
      <c r="H13" s="73"/>
      <c r="U13" s="650" t="s">
        <v>59</v>
      </c>
      <c r="V13" s="650"/>
      <c r="W13" s="74">
        <f>SUM(AQ17:AQ58)</f>
        <v>0</v>
      </c>
      <c r="X13" s="74">
        <f>SUM(AR17:AR58)</f>
        <v>0</v>
      </c>
    </row>
    <row r="14" spans="1:44" ht="15.75" x14ac:dyDescent="0.2">
      <c r="A14" s="53"/>
      <c r="W14" s="54"/>
    </row>
    <row r="15" spans="1:44" ht="110.25" x14ac:dyDescent="0.25">
      <c r="A15" s="75"/>
      <c r="B15" s="701" t="s">
        <v>60</v>
      </c>
      <c r="C15" s="701"/>
      <c r="D15" s="701"/>
      <c r="E15" s="662" t="s">
        <v>61</v>
      </c>
      <c r="F15" s="661" t="s">
        <v>62</v>
      </c>
      <c r="G15" s="667" t="s">
        <v>472</v>
      </c>
      <c r="H15" s="661" t="s">
        <v>63</v>
      </c>
      <c r="I15" s="702" t="s">
        <v>64</v>
      </c>
      <c r="J15" s="661" t="s">
        <v>65</v>
      </c>
      <c r="K15" s="661" t="s">
        <v>66</v>
      </c>
      <c r="L15" s="702" t="s">
        <v>67</v>
      </c>
      <c r="M15" s="661" t="s">
        <v>68</v>
      </c>
      <c r="N15" s="76" t="s">
        <v>69</v>
      </c>
      <c r="O15" s="661" t="s">
        <v>126</v>
      </c>
      <c r="P15" s="671" t="s">
        <v>71</v>
      </c>
      <c r="Q15" s="701" t="s">
        <v>72</v>
      </c>
      <c r="R15" s="667" t="s">
        <v>473</v>
      </c>
      <c r="S15" s="671" t="s">
        <v>73</v>
      </c>
      <c r="T15" s="671"/>
      <c r="U15" s="671"/>
      <c r="V15" s="671"/>
      <c r="W15" s="701" t="s">
        <v>13</v>
      </c>
      <c r="X15" s="77" t="s">
        <v>74</v>
      </c>
      <c r="Y15" s="76" t="s">
        <v>75</v>
      </c>
      <c r="Z15" s="76" t="s">
        <v>76</v>
      </c>
      <c r="AA15" s="78" t="s">
        <v>77</v>
      </c>
      <c r="AB15" s="701" t="s">
        <v>78</v>
      </c>
      <c r="AC15" s="701"/>
      <c r="AD15" s="701"/>
      <c r="AE15" s="661" t="s">
        <v>79</v>
      </c>
      <c r="AF15" s="671" t="s">
        <v>80</v>
      </c>
      <c r="AG15" s="703" t="s">
        <v>81</v>
      </c>
      <c r="AH15" s="704" t="s">
        <v>82</v>
      </c>
      <c r="AJ15" s="681" t="s">
        <v>126</v>
      </c>
      <c r="AK15" s="681" t="s">
        <v>71</v>
      </c>
      <c r="AL15" s="681" t="s">
        <v>13</v>
      </c>
      <c r="AM15" s="681" t="s">
        <v>74</v>
      </c>
      <c r="AN15" s="681" t="s">
        <v>75</v>
      </c>
      <c r="AO15" s="681" t="s">
        <v>76</v>
      </c>
      <c r="AP15" s="681" t="s">
        <v>77</v>
      </c>
      <c r="AQ15" s="681" t="s">
        <v>127</v>
      </c>
      <c r="AR15" s="681"/>
    </row>
    <row r="16" spans="1:44" ht="15.75" x14ac:dyDescent="0.25">
      <c r="A16" s="75"/>
      <c r="B16" s="79" t="s">
        <v>83</v>
      </c>
      <c r="C16" s="80" t="s">
        <v>84</v>
      </c>
      <c r="D16" s="80" t="s">
        <v>85</v>
      </c>
      <c r="E16" s="662"/>
      <c r="F16" s="661"/>
      <c r="G16" s="668"/>
      <c r="H16" s="661"/>
      <c r="I16" s="702"/>
      <c r="J16" s="661"/>
      <c r="K16" s="661"/>
      <c r="L16" s="702"/>
      <c r="M16" s="661"/>
      <c r="N16" s="81">
        <f>ROUND(N42+N69,1)</f>
        <v>0</v>
      </c>
      <c r="O16" s="661"/>
      <c r="P16" s="671"/>
      <c r="Q16" s="701"/>
      <c r="R16" s="669"/>
      <c r="S16" s="671"/>
      <c r="T16" s="671"/>
      <c r="U16" s="671"/>
      <c r="V16" s="671"/>
      <c r="W16" s="701"/>
      <c r="X16" s="82">
        <f>X42+X69</f>
        <v>0</v>
      </c>
      <c r="Y16" s="83">
        <f>Y42+Y69</f>
        <v>0</v>
      </c>
      <c r="Z16" s="83">
        <f>Z42+Z69</f>
        <v>0</v>
      </c>
      <c r="AA16" s="84">
        <f>AA42+AA69</f>
        <v>0</v>
      </c>
      <c r="AB16" s="701"/>
      <c r="AC16" s="701"/>
      <c r="AD16" s="701"/>
      <c r="AE16" s="661"/>
      <c r="AF16" s="671"/>
      <c r="AG16" s="703"/>
      <c r="AH16" s="704"/>
      <c r="AJ16" s="681"/>
      <c r="AK16" s="681"/>
      <c r="AL16" s="681"/>
      <c r="AM16" s="681"/>
      <c r="AN16" s="681"/>
      <c r="AO16" s="681"/>
      <c r="AP16" s="681"/>
      <c r="AQ16" s="226" t="s">
        <v>39</v>
      </c>
      <c r="AR16" s="227" t="s">
        <v>129</v>
      </c>
    </row>
    <row r="17" spans="1:44" ht="47.25" x14ac:dyDescent="0.2">
      <c r="A17" s="674" t="s">
        <v>172</v>
      </c>
      <c r="B17" s="675" t="s">
        <v>87</v>
      </c>
      <c r="C17" s="676" t="s">
        <v>173</v>
      </c>
      <c r="D17" s="677"/>
      <c r="E17" s="677">
        <v>6</v>
      </c>
      <c r="F17" s="526" t="s">
        <v>174</v>
      </c>
      <c r="G17" s="86" t="s">
        <v>481</v>
      </c>
      <c r="H17" s="511" t="s">
        <v>16</v>
      </c>
      <c r="I17" s="89"/>
      <c r="J17" s="100"/>
      <c r="K17" s="440"/>
      <c r="L17" s="92"/>
      <c r="M17" s="100"/>
      <c r="N17" s="93"/>
      <c r="O17" s="94"/>
      <c r="P17" s="95"/>
      <c r="Q17" s="111"/>
      <c r="R17" s="495"/>
      <c r="S17" s="687"/>
      <c r="T17" s="679"/>
      <c r="U17" s="679"/>
      <c r="V17" s="679"/>
      <c r="W17" s="98" t="str">
        <f>IF(OR(P17="",M17=Paramétrage!$C$10,M17=Paramétrage!$C$13,M17=Paramétrage!$C$16,M17=Paramétrage!$C$19,M17=Paramétrage!$C$23,M17=Paramétrage!$C$26,AND(M17&lt;&gt;Paramétrage!$C$9,Q17="Mut+ext")),"",ROUNDUP(O17/P17,0))</f>
        <v/>
      </c>
      <c r="X17" s="99">
        <f>IF(M17="",0,IF(OR(Q17="Mut+ext",VLOOKUP(M17,Paramétrage!$C$6:$E$28,2,0)=0),0,IF(P17="","saisir capacité",N17*W17*VLOOKUP(M17,Paramétrage!$C$6:$E$28,2,0))))</f>
        <v>0</v>
      </c>
      <c r="Y17" s="100"/>
      <c r="Z17" s="101">
        <f t="shared" ref="Z17:Z19" si="0">IF(ISERROR(X17+Y17)=1,X17,X17+Y17)</f>
        <v>0</v>
      </c>
      <c r="AA17" s="102">
        <f>IF(M17="",0,IF(ISERROR(Y17+X17*VLOOKUP(M17,Paramétrage!$C$6:$E$28,3,0))=1,Z17,Y17+X17*VLOOKUP(M17,Paramétrage!$C$6:$E$28,3,0)))</f>
        <v>0</v>
      </c>
      <c r="AB17" s="641"/>
      <c r="AC17" s="641"/>
      <c r="AD17" s="641"/>
      <c r="AE17" s="103"/>
      <c r="AF17" s="104"/>
      <c r="AG17" s="353">
        <f>IF(F17="",0,IF(K17="",0,IF(SUMIF(F17:F19,F17,O17:O19)=0,0,IF(K17="Obligatoire",AH17/O17,IF(L17="",AH17/SUMIF(F17:F19,F17,O17:O19),AH17/(SUMIF(F17:F19,F17,O17:O19)/L17))))))</f>
        <v>0</v>
      </c>
      <c r="AH17" s="354">
        <f>N17*O17</f>
        <v>0</v>
      </c>
      <c r="AJ17" s="234">
        <f>IF(SUMIF(F17:F19,F17,O17:O19)=0,0,$N$3*O17/SUMIF(F17:F19,F17,O17:O19))</f>
        <v>0</v>
      </c>
      <c r="AK17" s="235">
        <f>P17</f>
        <v>0</v>
      </c>
      <c r="AL17" s="236" t="str">
        <f t="shared" ref="AL17:AL19" si="1">IF(AK17=0,"",ROUNDUP(AJ17/AK17,0))</f>
        <v/>
      </c>
      <c r="AM17" s="237">
        <f>IF(M17="",0,IF(OR(Q17="Mut+ext",VLOOKUP(M17,Paramétrage!$C$6:$E$28,2,0)=0),0,IF(P17="","saisir capacité",IF(Q17="Mut+ext",0,N17*AL17*VLOOKUP(M17,Paramétrage!$C$6:$E$28,2,0)))))</f>
        <v>0</v>
      </c>
      <c r="AN17" s="238"/>
      <c r="AO17" s="237">
        <f t="shared" ref="AO17:AO19" si="2">IF(ISERROR(AM17+AN17)=1,AM17,AM17+AN17)</f>
        <v>0</v>
      </c>
      <c r="AP17" s="237">
        <f>IF(M17="",0,IF(ISERROR(AN17+AM17*VLOOKUP(M17,Paramétrage!$C$6:$E$28,3,0))=1,AO17,AN17+AM17*VLOOKUP(M17,Paramétrage!$C$6:$E$28,3,0)))</f>
        <v>0</v>
      </c>
      <c r="AQ17" s="234">
        <f>IF(M17="",0,IF(OR(Q17="oui",VLOOKUP(M17,Paramétrage!$C$6:$E$28,2,0)=0),0,IF(W17="",0,W17-AL17)))</f>
        <v>0</v>
      </c>
      <c r="AR17" s="235">
        <f t="shared" ref="AR17:AR19" si="3">AA17-AP17-Y17</f>
        <v>0</v>
      </c>
    </row>
    <row r="18" spans="1:44" ht="47.25" x14ac:dyDescent="0.2">
      <c r="A18" s="674"/>
      <c r="B18" s="675"/>
      <c r="C18" s="676"/>
      <c r="D18" s="677"/>
      <c r="E18" s="677"/>
      <c r="F18" s="526" t="s">
        <v>175</v>
      </c>
      <c r="G18" s="86" t="s">
        <v>482</v>
      </c>
      <c r="H18" s="537" t="s">
        <v>16</v>
      </c>
      <c r="I18" s="89"/>
      <c r="J18" s="100"/>
      <c r="K18" s="264"/>
      <c r="L18" s="92"/>
      <c r="M18" s="100"/>
      <c r="N18" s="109"/>
      <c r="O18" s="110"/>
      <c r="P18" s="95"/>
      <c r="Q18" s="111"/>
      <c r="R18" s="495"/>
      <c r="S18" s="687"/>
      <c r="T18" s="687"/>
      <c r="U18" s="687"/>
      <c r="V18" s="687"/>
      <c r="W18" s="98" t="str">
        <f>IF(OR(P18="",M18=Paramétrage!$C$10,M18=Paramétrage!$C$13,M18=Paramétrage!$C$16,M18=Paramétrage!$C$19,M18=Paramétrage!$C$23,M18=Paramétrage!$C$26,AND(M18&lt;&gt;Paramétrage!$C$9,Q18="Mut+ext")),"",ROUNDUP(O18/P18,0))</f>
        <v/>
      </c>
      <c r="X18" s="112">
        <f>IF(M18="",0,IF(OR(Q18="Mut+ext",VLOOKUP(M18,Paramétrage!$C$6:$E$28,2,0)=0),0,IF(P18="","saisir capacité",N18*W18*VLOOKUP(M18,Paramétrage!$C$6:$E$28,2,0))))</f>
        <v>0</v>
      </c>
      <c r="Y18" s="113"/>
      <c r="Z18" s="114">
        <f t="shared" si="0"/>
        <v>0</v>
      </c>
      <c r="AA18" s="115">
        <f>IF(M18="",0,IF(ISERROR(Y18+X18*VLOOKUP(M18,Paramétrage!$C$6:$E$28,3,0))=1,Z18,Y18+X18*VLOOKUP(M18,Paramétrage!$C$6:$E$28,3,0)))</f>
        <v>0</v>
      </c>
      <c r="AB18" s="641"/>
      <c r="AC18" s="641"/>
      <c r="AD18" s="641"/>
      <c r="AE18" s="116"/>
      <c r="AF18" s="104"/>
      <c r="AG18" s="353">
        <f>IF(F18="",0,IF(K18="",0,IF(SUMIF(F17:F19,F18,O17:O19)=0,0,IF(K18="Obligatoire",AH18/O18,IF(L18="",AH18/SUMIF(F17:F19,F18,O17:O19),AH18/(SUMIF(F17:F19,F18,O17:O19)/L18))))))</f>
        <v>0</v>
      </c>
      <c r="AH18" s="182">
        <f>N18*O18</f>
        <v>0</v>
      </c>
      <c r="AJ18" s="234">
        <f>IF(SUMIF(F17:F19,F18,O17:O19)=0,0,$N$3*O18/SUMIF(F17:F19,F18,O17:O19))</f>
        <v>0</v>
      </c>
      <c r="AK18" s="235">
        <f>P18</f>
        <v>0</v>
      </c>
      <c r="AL18" s="236" t="str">
        <f t="shared" si="1"/>
        <v/>
      </c>
      <c r="AM18" s="237">
        <f>IF(M18="",0,IF(OR(Q18="Mut+ext",VLOOKUP(M18,Paramétrage!$C$6:$E$28,2,0)=0),0,IF(P18="","saisir capacité",IF(Q18="Mut+ext",0,N18*AL18*VLOOKUP(M18,Paramétrage!$C$6:$E$28,2,0)))))</f>
        <v>0</v>
      </c>
      <c r="AN18" s="238"/>
      <c r="AO18" s="237">
        <f t="shared" si="2"/>
        <v>0</v>
      </c>
      <c r="AP18" s="237">
        <f>IF(M18="",0,IF(ISERROR(AN18+AM18*VLOOKUP(M18,Paramétrage!$C$6:$E$28,3,0))=1,AO18,AN18+AM18*VLOOKUP(M18,Paramétrage!$C$6:$E$28,3,0)))</f>
        <v>0</v>
      </c>
      <c r="AQ18" s="234">
        <f>IF(M18="",0,IF(OR(Q18="oui",VLOOKUP(M18,Paramétrage!$C$6:$E$28,2,0)=0),0,IF(W18="",0,W18-AL18)))</f>
        <v>0</v>
      </c>
      <c r="AR18" s="235">
        <f t="shared" si="3"/>
        <v>0</v>
      </c>
    </row>
    <row r="19" spans="1:44" ht="15.75" x14ac:dyDescent="0.2">
      <c r="A19" s="674"/>
      <c r="B19" s="675"/>
      <c r="C19" s="676"/>
      <c r="D19" s="677"/>
      <c r="E19" s="677"/>
      <c r="F19" s="526"/>
      <c r="G19" s="86"/>
      <c r="H19" s="508"/>
      <c r="I19" s="119"/>
      <c r="J19" s="90"/>
      <c r="K19" s="108"/>
      <c r="L19" s="92"/>
      <c r="M19" s="90"/>
      <c r="N19" s="109"/>
      <c r="O19" s="110"/>
      <c r="P19" s="95"/>
      <c r="Q19" s="111"/>
      <c r="R19" s="495"/>
      <c r="S19" s="687"/>
      <c r="T19" s="687"/>
      <c r="U19" s="687"/>
      <c r="V19" s="687"/>
      <c r="W19" s="98" t="str">
        <f>IF(OR(P19="",M19=Paramétrage!$C$10,M19=Paramétrage!$C$13,M19=Paramétrage!$C$16,M19=Paramétrage!$C$19,M19=Paramétrage!$C$23,M19=Paramétrage!$C$26,AND(M19&lt;&gt;Paramétrage!$C$9,Q19="Mut+ext")),"",ROUNDUP(O19/P19,0))</f>
        <v/>
      </c>
      <c r="X19" s="112">
        <f>IF(M19="",0,IF(OR(Q19="Mut+ext",VLOOKUP(M19,Paramétrage!$C$6:$E$28,2,0)=0),0,IF(P19="","saisir capacité",N19*W19*VLOOKUP(M19,Paramétrage!$C$6:$E$28,2,0))))</f>
        <v>0</v>
      </c>
      <c r="Y19" s="113"/>
      <c r="Z19" s="114">
        <f t="shared" si="0"/>
        <v>0</v>
      </c>
      <c r="AA19" s="115">
        <f>IF(M19="",0,IF(ISERROR(Y19+X19*VLOOKUP(M19,Paramétrage!$C$6:$E$28,3,0))=1,Z19,Y19+X19*VLOOKUP(M19,Paramétrage!$C$6:$E$28,3,0)))</f>
        <v>0</v>
      </c>
      <c r="AB19" s="641"/>
      <c r="AC19" s="641"/>
      <c r="AD19" s="641"/>
      <c r="AE19" s="116"/>
      <c r="AF19" s="104"/>
      <c r="AG19" s="353">
        <f>IF(F19="",0,IF(K19="",0,IF(SUMIF(F17:F19,F19,O17:O19)=0,0,IF(K19="Obligatoire",AH19/O19,IF(L19="",AH19/SUMIF(F17:F19,F19,O17:O19),AH19/(SUMIF(F17:F19,F19,O17:O19)/L19))))))</f>
        <v>0</v>
      </c>
      <c r="AH19" s="182">
        <f>N19*O19</f>
        <v>0</v>
      </c>
      <c r="AJ19" s="234">
        <f>IF(SUMIF(F17:F19,F19,O17:O19)=0,0,$N$3*O19/SUMIF(F17:F19,F19,O17:O19))</f>
        <v>0</v>
      </c>
      <c r="AK19" s="235">
        <f>P19</f>
        <v>0</v>
      </c>
      <c r="AL19" s="236" t="str">
        <f t="shared" si="1"/>
        <v/>
      </c>
      <c r="AM19" s="237">
        <f>IF(M19="",0,IF(OR(Q19="Mut+ext",VLOOKUP(M19,Paramétrage!$C$6:$E$28,2,0)=0),0,IF(P19="","saisir capacité",IF(Q19="Mut+ext",0,N19*AL19*VLOOKUP(M19,Paramétrage!$C$6:$E$28,2,0)))))</f>
        <v>0</v>
      </c>
      <c r="AN19" s="238"/>
      <c r="AO19" s="237">
        <f t="shared" si="2"/>
        <v>0</v>
      </c>
      <c r="AP19" s="237">
        <f>IF(M19="",0,IF(ISERROR(AN19+AM19*VLOOKUP(M19,Paramétrage!$C$6:$E$28,3,0))=1,AO19,AN19+AM19*VLOOKUP(M19,Paramétrage!$C$6:$E$28,3,0)))</f>
        <v>0</v>
      </c>
      <c r="AQ19" s="234">
        <f>IF(M19="",0,IF(OR(Q19="oui",VLOOKUP(M19,Paramétrage!$C$6:$E$28,2,0)=0),0,IF(W19="",0,W19-AL19)))</f>
        <v>0</v>
      </c>
      <c r="AR19" s="235">
        <f t="shared" si="3"/>
        <v>0</v>
      </c>
    </row>
    <row r="20" spans="1:44" ht="15.75" x14ac:dyDescent="0.2">
      <c r="A20" s="674"/>
      <c r="B20" s="675"/>
      <c r="C20" s="676"/>
      <c r="D20" s="122"/>
      <c r="E20" s="122"/>
      <c r="F20" s="527"/>
      <c r="G20" s="122"/>
      <c r="H20" s="355"/>
      <c r="I20" s="356"/>
      <c r="J20" s="356"/>
      <c r="K20" s="125"/>
      <c r="L20" s="126"/>
      <c r="M20" s="357"/>
      <c r="N20" s="128">
        <f>+AG20</f>
        <v>0</v>
      </c>
      <c r="O20" s="129"/>
      <c r="P20" s="129"/>
      <c r="Q20" s="358"/>
      <c r="R20" s="538"/>
      <c r="S20" s="131"/>
      <c r="T20" s="131"/>
      <c r="U20" s="131"/>
      <c r="V20" s="132"/>
      <c r="W20" s="130"/>
      <c r="X20" s="134">
        <f>SUM(X17:X19)</f>
        <v>0</v>
      </c>
      <c r="Y20" s="127">
        <f>SUM(Y17:Y19)</f>
        <v>0</v>
      </c>
      <c r="Z20" s="135">
        <f>X20+Y20</f>
        <v>0</v>
      </c>
      <c r="AA20" s="136">
        <f>SUM(AA17:AA19)</f>
        <v>0</v>
      </c>
      <c r="AB20" s="361"/>
      <c r="AC20" s="362"/>
      <c r="AD20" s="363"/>
      <c r="AE20" s="364"/>
      <c r="AF20" s="132"/>
      <c r="AG20" s="365">
        <f>SUM(AG17:AG19)</f>
        <v>0</v>
      </c>
      <c r="AH20" s="366">
        <f>SUM(AH17:AH19)</f>
        <v>0</v>
      </c>
    </row>
    <row r="21" spans="1:44" ht="47.25" x14ac:dyDescent="0.2">
      <c r="A21" s="674"/>
      <c r="B21" s="675"/>
      <c r="C21" s="676" t="s">
        <v>177</v>
      </c>
      <c r="D21" s="677"/>
      <c r="E21" s="678">
        <v>6</v>
      </c>
      <c r="F21" s="528" t="s">
        <v>178</v>
      </c>
      <c r="G21" s="86" t="s">
        <v>483</v>
      </c>
      <c r="H21" s="509" t="s">
        <v>16</v>
      </c>
      <c r="I21" s="184"/>
      <c r="J21" s="90"/>
      <c r="K21" s="108"/>
      <c r="L21" s="92"/>
      <c r="M21" s="90"/>
      <c r="N21" s="109"/>
      <c r="O21" s="110"/>
      <c r="P21" s="95"/>
      <c r="Q21" s="111"/>
      <c r="R21" s="495"/>
      <c r="S21" s="687"/>
      <c r="T21" s="687"/>
      <c r="U21" s="687"/>
      <c r="V21" s="687"/>
      <c r="W21" s="98" t="str">
        <f>IF(OR(P21="",M21=Paramétrage!$C$10,M21=Paramétrage!$C$13,M21=Paramétrage!$C$16,M21=Paramétrage!$C$19,M21=Paramétrage!$C$23,M21=Paramétrage!$C$26,AND(M21&lt;&gt;Paramétrage!$C$9,Q21="Mut+ext")),"",ROUNDUP(O21/P21,0))</f>
        <v/>
      </c>
      <c r="X21" s="112">
        <f>IF(M21="",0,IF(OR(Q21="Mut+ext",VLOOKUP(M21,Paramétrage!$C$6:$E$28,2,0)=0),0,IF(P21="","saisir capacité",N21*W21*VLOOKUP(M21,Paramétrage!$C$6:$E$28,2,0))))</f>
        <v>0</v>
      </c>
      <c r="Y21" s="113"/>
      <c r="Z21" s="114">
        <f t="shared" ref="Z21:Z23" si="4">IF(ISERROR(X21+Y21)=1,X21,X21+Y21)</f>
        <v>0</v>
      </c>
      <c r="AA21" s="115">
        <f>IF(M21="",0,IF(ISERROR(Y21+X21*VLOOKUP(M21,Paramétrage!$C$6:$E$28,3,0))=1,Z21,Y21+X21*VLOOKUP(M21,Paramétrage!$C$6:$E$28,3,0)))</f>
        <v>0</v>
      </c>
      <c r="AB21" s="641"/>
      <c r="AC21" s="641"/>
      <c r="AD21" s="641"/>
      <c r="AE21" s="116"/>
      <c r="AF21" s="97"/>
      <c r="AG21" s="353">
        <f>IF(F21="",0,IF(K21="",0,IF(SUMIF(F21:F23,F21,O21:O23)=0,0,IF(K21="Obligatoire",AH21/O21,IF(L21="",AH21/SUMIF(F21:F23,F21,O21:O23),AH21/(SUMIF(F21:F23,F21,O21:O23)/L21))))))</f>
        <v>0</v>
      </c>
      <c r="AH21" s="354">
        <f t="shared" ref="AH21:AH23" si="5">N21*O21</f>
        <v>0</v>
      </c>
      <c r="AJ21" s="234">
        <f>IF(SUMIF(F21:F23,F21,O21:O23)=0,0,$N$3*O21/SUMIF(F21:F23,F21,O21:O23))</f>
        <v>0</v>
      </c>
      <c r="AK21" s="235">
        <f t="shared" ref="AK21:AK23" si="6">P21</f>
        <v>0</v>
      </c>
      <c r="AL21" s="236" t="str">
        <f t="shared" ref="AL21:AL23" si="7">IF(AK21=0,"",ROUNDUP(AJ21/AK21,0))</f>
        <v/>
      </c>
      <c r="AM21" s="237">
        <f>IF(M21="",0,IF(OR(Q21="Mut+ext",VLOOKUP(M21,Paramétrage!$C$6:$E$28,2,0)=0),0,IF(P21="","saisir capacité",IF(Q21="Mut+ext",0,N21*AL21*VLOOKUP(M21,Paramétrage!$C$6:$E$28,2,0)))))</f>
        <v>0</v>
      </c>
      <c r="AN21" s="238"/>
      <c r="AO21" s="237">
        <f t="shared" ref="AO21:AO23" si="8">IF(ISERROR(AM21+AN21)=1,AM21,AM21+AN21)</f>
        <v>0</v>
      </c>
      <c r="AP21" s="237">
        <f>IF(M21="",0,IF(ISERROR(AN21+AM21*VLOOKUP(M21,Paramétrage!$C$6:$E$28,3,0))=1,AO21,AN21+AM21*VLOOKUP(M21,Paramétrage!$C$6:$E$28,3,0)))</f>
        <v>0</v>
      </c>
      <c r="AQ21" s="234">
        <f>IF(M21="",0,IF(OR(Q21="oui",VLOOKUP(M21,Paramétrage!$C$6:$E$28,2,0)=0),0,IF(W21="",0,W21-AL21)))</f>
        <v>0</v>
      </c>
      <c r="AR21" s="235">
        <f t="shared" ref="AR21:AR23" si="9">AA21-AP21-Y21</f>
        <v>0</v>
      </c>
    </row>
    <row r="22" spans="1:44" ht="47.25" x14ac:dyDescent="0.2">
      <c r="A22" s="674"/>
      <c r="B22" s="675"/>
      <c r="C22" s="676"/>
      <c r="D22" s="677"/>
      <c r="E22" s="678"/>
      <c r="F22" s="526" t="s">
        <v>179</v>
      </c>
      <c r="G22" s="86" t="s">
        <v>484</v>
      </c>
      <c r="H22" s="507" t="s">
        <v>16</v>
      </c>
      <c r="I22" s="184"/>
      <c r="J22" s="90"/>
      <c r="K22" s="108"/>
      <c r="L22" s="92"/>
      <c r="M22" s="90"/>
      <c r="N22" s="109"/>
      <c r="O22" s="110"/>
      <c r="P22" s="95"/>
      <c r="Q22" s="96"/>
      <c r="R22" s="495"/>
      <c r="S22" s="687"/>
      <c r="T22" s="687"/>
      <c r="U22" s="687"/>
      <c r="V22" s="687"/>
      <c r="W22" s="98" t="str">
        <f>IF(OR(P22="",M22=Paramétrage!$C$10,M22=Paramétrage!$C$13,M22=Paramétrage!$C$16,M22=Paramétrage!$C$19,M22=Paramétrage!$C$23,M22=Paramétrage!$C$26,AND(M22&lt;&gt;Paramétrage!$C$9,Q22="Mut+ext")),"",ROUNDUP(O22/P22,0))</f>
        <v/>
      </c>
      <c r="X22" s="112">
        <f>IF(M22="",0,IF(OR(Q22="Mut+ext",VLOOKUP(M22,Paramétrage!$C$6:$E$28,2,0)=0),0,IF(P22="","saisir capacité",N22*W22*VLOOKUP(M22,Paramétrage!$C$6:$E$28,2,0))))</f>
        <v>0</v>
      </c>
      <c r="Y22" s="113"/>
      <c r="Z22" s="114">
        <f t="shared" si="4"/>
        <v>0</v>
      </c>
      <c r="AA22" s="115">
        <f>IF(M22="",0,IF(ISERROR(Y22+X22*VLOOKUP(M22,Paramétrage!$C$6:$E$28,3,0))=1,Z22,Y22+X22*VLOOKUP(M22,Paramétrage!$C$6:$E$28,3,0)))</f>
        <v>0</v>
      </c>
      <c r="AB22" s="641"/>
      <c r="AC22" s="641"/>
      <c r="AD22" s="641"/>
      <c r="AE22" s="116"/>
      <c r="AF22" s="104"/>
      <c r="AG22" s="353">
        <f>IF(F22="",0,IF(K22="",0,IF(SUMIF(F21:F23,F22,O21:O23)=0,0,IF(K22="Obligatoire",AH22/O22,IF(L22="",AH22/SUMIF(F21:F23,F22,O21:O23),AH22/(SUMIF(F21:F23,F22,O21:O23)/L22))))))</f>
        <v>0</v>
      </c>
      <c r="AH22" s="182">
        <f t="shared" si="5"/>
        <v>0</v>
      </c>
      <c r="AJ22" s="234">
        <f>IF(SUMIF(F21:F23,F22,O21:O23)=0,0,$N$3*O22/SUMIF(F21:F23,F22,O21:O23))</f>
        <v>0</v>
      </c>
      <c r="AK22" s="235">
        <f t="shared" si="6"/>
        <v>0</v>
      </c>
      <c r="AL22" s="236" t="str">
        <f t="shared" si="7"/>
        <v/>
      </c>
      <c r="AM22" s="237">
        <f>IF(M22="",0,IF(OR(Q22="Mut+ext",VLOOKUP(M22,Paramétrage!$C$6:$E$28,2,0)=0),0,IF(P22="","saisir capacité",IF(Q22="Mut+ext",0,N22*AL22*VLOOKUP(M22,Paramétrage!$C$6:$E$28,2,0)))))</f>
        <v>0</v>
      </c>
      <c r="AN22" s="238"/>
      <c r="AO22" s="237">
        <f t="shared" si="8"/>
        <v>0</v>
      </c>
      <c r="AP22" s="237">
        <f>IF(M22="",0,IF(ISERROR(AN22+AM22*VLOOKUP(M22,Paramétrage!$C$6:$E$28,3,0))=1,AO22,AN22+AM22*VLOOKUP(M22,Paramétrage!$C$6:$E$28,3,0)))</f>
        <v>0</v>
      </c>
      <c r="AQ22" s="234">
        <f>IF(M22="",0,IF(OR(Q22="oui",VLOOKUP(M22,Paramétrage!$C$6:$E$28,2,0)=0),0,IF(W22="",0,W22-AL22)))</f>
        <v>0</v>
      </c>
      <c r="AR22" s="235">
        <f t="shared" si="9"/>
        <v>0</v>
      </c>
    </row>
    <row r="23" spans="1:44" ht="15.75" x14ac:dyDescent="0.2">
      <c r="A23" s="674"/>
      <c r="B23" s="675"/>
      <c r="C23" s="676"/>
      <c r="D23" s="677"/>
      <c r="E23" s="678"/>
      <c r="F23" s="526"/>
      <c r="G23" s="86"/>
      <c r="H23" s="508"/>
      <c r="I23" s="184"/>
      <c r="J23" s="90"/>
      <c r="K23" s="108"/>
      <c r="L23" s="92"/>
      <c r="M23" s="90"/>
      <c r="N23" s="109"/>
      <c r="O23" s="110"/>
      <c r="P23" s="95"/>
      <c r="Q23" s="111"/>
      <c r="R23" s="495"/>
      <c r="S23" s="687"/>
      <c r="T23" s="687"/>
      <c r="U23" s="687"/>
      <c r="V23" s="687"/>
      <c r="W23" s="98" t="str">
        <f>IF(OR(P23="",M23=Paramétrage!$C$10,M23=Paramétrage!$C$13,M23=Paramétrage!$C$16,M23=Paramétrage!$C$19,M23=Paramétrage!$C$23,M23=Paramétrage!$C$26,AND(M23&lt;&gt;Paramétrage!$C$9,Q23="Mut+ext")),"",ROUNDUP(O23/P23,0))</f>
        <v/>
      </c>
      <c r="X23" s="112">
        <f>IF(M23="",0,IF(OR(Q23="Mut+ext",VLOOKUP(M23,Paramétrage!$C$6:$E$28,2,0)=0),0,IF(P23="","saisir capacité",N23*W23*VLOOKUP(M23,Paramétrage!$C$6:$E$28,2,0))))</f>
        <v>0</v>
      </c>
      <c r="Y23" s="113"/>
      <c r="Z23" s="114">
        <f t="shared" si="4"/>
        <v>0</v>
      </c>
      <c r="AA23" s="115">
        <f>IF(M23="",0,IF(ISERROR(Y23+X23*VLOOKUP(M23,Paramétrage!$C$6:$E$28,3,0))=1,Z23,Y23+X23*VLOOKUP(M23,Paramétrage!$C$6:$E$28,3,0)))</f>
        <v>0</v>
      </c>
      <c r="AB23" s="641"/>
      <c r="AC23" s="641"/>
      <c r="AD23" s="641"/>
      <c r="AE23" s="116"/>
      <c r="AF23" s="104"/>
      <c r="AG23" s="353">
        <f>IF(F23="",0,IF(K23="",0,IF(SUMIF(F21:F23,F23,O21:O23)=0,0,IF(K23="Obligatoire",AH23/O23,IF(L23="",AH23/SUMIF(F21:F23,F23,O21:O23),AH23/(SUMIF(F21:F23,F23,O21:O23)/L23))))))</f>
        <v>0</v>
      </c>
      <c r="AH23" s="182">
        <f t="shared" si="5"/>
        <v>0</v>
      </c>
      <c r="AJ23" s="234">
        <f>IF(SUMIF(F21:F23,F23,O21:O23)=0,0,$N$3*O23/SUMIF(F21:F23,F23,O21:O23))</f>
        <v>0</v>
      </c>
      <c r="AK23" s="235">
        <f t="shared" si="6"/>
        <v>0</v>
      </c>
      <c r="AL23" s="236" t="str">
        <f t="shared" si="7"/>
        <v/>
      </c>
      <c r="AM23" s="237">
        <f>IF(M23="",0,IF(OR(Q23="Mut+ext",VLOOKUP(M23,Paramétrage!$C$6:$E$28,2,0)=0),0,IF(P23="","saisir capacité",IF(Q23="Mut+ext",0,N23*AL23*VLOOKUP(M23,Paramétrage!$C$6:$E$28,2,0)))))</f>
        <v>0</v>
      </c>
      <c r="AN23" s="238"/>
      <c r="AO23" s="237">
        <f t="shared" si="8"/>
        <v>0</v>
      </c>
      <c r="AP23" s="237">
        <f>IF(M23="",0,IF(ISERROR(AN23+AM23*VLOOKUP(M23,Paramétrage!$C$6:$E$28,3,0))=1,AO23,AN23+AM23*VLOOKUP(M23,Paramétrage!$C$6:$E$28,3,0)))</f>
        <v>0</v>
      </c>
      <c r="AQ23" s="234">
        <f>IF(M23="",0,IF(OR(Q23="oui",VLOOKUP(M23,Paramétrage!$C$6:$E$28,2,0)=0),0,IF(W23="",0,W23-AL23)))</f>
        <v>0</v>
      </c>
      <c r="AR23" s="235">
        <f t="shared" si="9"/>
        <v>0</v>
      </c>
    </row>
    <row r="24" spans="1:44" ht="15.75" x14ac:dyDescent="0.2">
      <c r="A24" s="674"/>
      <c r="B24" s="675"/>
      <c r="C24" s="676"/>
      <c r="D24" s="122"/>
      <c r="E24" s="122"/>
      <c r="F24" s="355"/>
      <c r="G24" s="122"/>
      <c r="H24" s="368"/>
      <c r="I24" s="369"/>
      <c r="J24" s="369"/>
      <c r="K24" s="370"/>
      <c r="L24" s="126"/>
      <c r="M24" s="357"/>
      <c r="N24" s="128">
        <f>+AG24</f>
        <v>0</v>
      </c>
      <c r="O24" s="129"/>
      <c r="P24" s="129"/>
      <c r="Q24" s="358"/>
      <c r="R24" s="538"/>
      <c r="S24" s="131"/>
      <c r="T24" s="131"/>
      <c r="U24" s="131"/>
      <c r="V24" s="132"/>
      <c r="W24" s="130"/>
      <c r="X24" s="134">
        <f>SUM(X21:X23)</f>
        <v>0</v>
      </c>
      <c r="Y24" s="127">
        <f>SUM(Y21:Y23)</f>
        <v>0</v>
      </c>
      <c r="Z24" s="135">
        <f>X24+Y24</f>
        <v>0</v>
      </c>
      <c r="AA24" s="371">
        <f>SUM(AA21:AA23)</f>
        <v>0</v>
      </c>
      <c r="AB24" s="362"/>
      <c r="AC24" s="362"/>
      <c r="AD24" s="372"/>
      <c r="AE24" s="364"/>
      <c r="AF24" s="132"/>
      <c r="AG24" s="365">
        <f>SUM(AG21:AG23)</f>
        <v>0</v>
      </c>
      <c r="AH24" s="366">
        <f>SUM(AH21:AH23)</f>
        <v>0</v>
      </c>
    </row>
    <row r="25" spans="1:44" ht="47.25" x14ac:dyDescent="0.2">
      <c r="A25" s="674"/>
      <c r="B25" s="675"/>
      <c r="C25" s="676" t="s">
        <v>181</v>
      </c>
      <c r="D25" s="677"/>
      <c r="E25" s="678">
        <v>6</v>
      </c>
      <c r="F25" s="528" t="s">
        <v>182</v>
      </c>
      <c r="G25" s="86" t="s">
        <v>489</v>
      </c>
      <c r="H25" s="509" t="s">
        <v>16</v>
      </c>
      <c r="I25" s="184"/>
      <c r="J25" s="100"/>
      <c r="K25" s="108"/>
      <c r="L25" s="92"/>
      <c r="M25" s="90"/>
      <c r="N25" s="109"/>
      <c r="O25" s="110"/>
      <c r="P25" s="95"/>
      <c r="Q25" s="96"/>
      <c r="R25" s="495"/>
      <c r="S25" s="687"/>
      <c r="T25" s="687"/>
      <c r="U25" s="687"/>
      <c r="V25" s="687"/>
      <c r="W25" s="98" t="str">
        <f>IF(OR(P25="",M25=Paramétrage!$C$10,M25=Paramétrage!$C$13,M25=Paramétrage!$C$16,M25=Paramétrage!$C$19,M25=Paramétrage!$C$23,M25=Paramétrage!$C$26,AND(M25&lt;&gt;Paramétrage!$C$9,Q25="Mut+ext")),"",ROUNDUP(O25/P25,0))</f>
        <v/>
      </c>
      <c r="X25" s="112">
        <f>IF(M25="",0,IF(OR(Q25="Mut+ext",VLOOKUP(M25,Paramétrage!$C$6:$E$28,2,0)=0),0,IF(P25="","saisir capacité",N25*W25*VLOOKUP(M25,Paramétrage!$C$6:$E$28,2,0))))</f>
        <v>0</v>
      </c>
      <c r="Y25" s="113"/>
      <c r="Z25" s="114">
        <f t="shared" ref="Z25:Z31" si="10">IF(ISERROR(X25+Y25)=1,X25,X25+Y25)</f>
        <v>0</v>
      </c>
      <c r="AA25" s="115">
        <f>IF(M25="",0,IF(ISERROR(Y25+X25*VLOOKUP(M25,Paramétrage!$C$6:$E$28,3,0))=1,Z25,Y25+X25*VLOOKUP(M25,Paramétrage!$C$6:$E$28,3,0)))</f>
        <v>0</v>
      </c>
      <c r="AB25" s="641"/>
      <c r="AC25" s="641"/>
      <c r="AD25" s="641"/>
      <c r="AE25" s="116"/>
      <c r="AF25" s="97"/>
      <c r="AG25" s="353">
        <f>IF(F25="",0,IF(K25="",0,IF(SUMIF(F25:F31,F25,O25:O31)=0,0,IF(K25="Obligatoire",AH25/O25,IF(L25="",AH25/SUMIF(F25:F31,F25,O25:O31),AH25/(SUMIF(F25:F31,F25,O25:O31)/L25))))))</f>
        <v>0</v>
      </c>
      <c r="AH25" s="354">
        <f t="shared" ref="AH25:AH31" si="11">N25*O25</f>
        <v>0</v>
      </c>
      <c r="AJ25" s="234">
        <f>IF(SUMIF(F25:F31,F25,O25:O31)=0,0,$N$3*O25/SUMIF(F25:F31,F25,O25:O31))</f>
        <v>0</v>
      </c>
      <c r="AK25" s="235">
        <f t="shared" ref="AK25:AK31" si="12">P25</f>
        <v>0</v>
      </c>
      <c r="AL25" s="236" t="str">
        <f t="shared" ref="AL25:AL31" si="13">IF(AK25=0,"",ROUNDUP(AJ25/AK25,0))</f>
        <v/>
      </c>
      <c r="AM25" s="237">
        <f>IF(M25="",0,IF(OR(Q25="Mut+ext",VLOOKUP(M25,Paramétrage!$C$6:$E$28,2,0)=0),0,IF(P25="","saisir capacité",IF(Q25="Mut+ext",0,N25*AL25*VLOOKUP(M25,Paramétrage!$C$6:$E$28,2,0)))))</f>
        <v>0</v>
      </c>
      <c r="AN25" s="238"/>
      <c r="AO25" s="237">
        <f t="shared" ref="AO25:AO31" si="14">IF(ISERROR(AM25+AN25)=1,AM25,AM25+AN25)</f>
        <v>0</v>
      </c>
      <c r="AP25" s="237">
        <f>IF(M25="",0,IF(ISERROR(AN25+AM25*VLOOKUP(M25,Paramétrage!$C$6:$E$28,3,0))=1,AO25,AN25+AM25*VLOOKUP(M25,Paramétrage!$C$6:$E$28,3,0)))</f>
        <v>0</v>
      </c>
      <c r="AQ25" s="234">
        <f>IF(M25="",0,IF(OR(Q25="oui",VLOOKUP(M25,Paramétrage!$C$6:$E$28,2,0)=0),0,IF(W25="",0,W25-AL25)))</f>
        <v>0</v>
      </c>
      <c r="AR25" s="235">
        <f t="shared" ref="AR25:AR31" si="15">AA25-AP25-Y25</f>
        <v>0</v>
      </c>
    </row>
    <row r="26" spans="1:44" ht="47.25" x14ac:dyDescent="0.2">
      <c r="A26" s="674"/>
      <c r="B26" s="675"/>
      <c r="C26" s="676"/>
      <c r="D26" s="677"/>
      <c r="E26" s="678"/>
      <c r="F26" s="526" t="s">
        <v>183</v>
      </c>
      <c r="G26" s="86" t="s">
        <v>502</v>
      </c>
      <c r="H26" s="507" t="s">
        <v>16</v>
      </c>
      <c r="I26" s="184"/>
      <c r="J26" s="100"/>
      <c r="K26" s="108"/>
      <c r="L26" s="92"/>
      <c r="M26" s="90"/>
      <c r="N26" s="109"/>
      <c r="O26" s="110"/>
      <c r="P26" s="95"/>
      <c r="Q26" s="96"/>
      <c r="R26" s="495"/>
      <c r="S26" s="687"/>
      <c r="T26" s="687"/>
      <c r="U26" s="687"/>
      <c r="V26" s="687"/>
      <c r="W26" s="98" t="str">
        <f>IF(OR(P26="",M26=Paramétrage!$C$10,M26=Paramétrage!$C$13,M26=Paramétrage!$C$16,M26=Paramétrage!$C$19,M26=Paramétrage!$C$23,M26=Paramétrage!$C$26,AND(M26&lt;&gt;Paramétrage!$C$9,Q26="Mut+ext")),"",ROUNDUP(O26/P26,0))</f>
        <v/>
      </c>
      <c r="X26" s="112">
        <f>IF(M26="",0,IF(OR(Q26="Mut+ext",VLOOKUP(M26,Paramétrage!$C$6:$E$28,2,0)=0),0,IF(P26="","saisir capacité",N26*W26*VLOOKUP(M26,Paramétrage!$C$6:$E$28,2,0))))</f>
        <v>0</v>
      </c>
      <c r="Y26" s="113"/>
      <c r="Z26" s="114">
        <f t="shared" si="10"/>
        <v>0</v>
      </c>
      <c r="AA26" s="115">
        <f>IF(M26="",0,IF(ISERROR(Y26+X26*VLOOKUP(M26,Paramétrage!$C$6:$E$28,3,0))=1,Z26,Y26+X26*VLOOKUP(M26,Paramétrage!$C$6:$E$28,3,0)))</f>
        <v>0</v>
      </c>
      <c r="AB26" s="641"/>
      <c r="AC26" s="641"/>
      <c r="AD26" s="641"/>
      <c r="AE26" s="116"/>
      <c r="AF26" s="104"/>
      <c r="AG26" s="353">
        <f>IF(F26="",0,IF(K26="",0,IF(SUMIF(F25:F31,F26,O25:O31)=0,0,IF(K26="Obligatoire",AH26/O26,IF(L26="",AH26/SUMIF(F25:F31,F26,O25:O31),AH26/(SUMIF(F25:F31,F26,O25:O31)/L26))))))</f>
        <v>0</v>
      </c>
      <c r="AH26" s="182">
        <f t="shared" si="11"/>
        <v>0</v>
      </c>
      <c r="AJ26" s="234">
        <f>IF(SUMIF(F25:F31,F26,O25:O31)=0,0,$N$3*O26/SUMIF(F25:F31,F26,O25:O31))</f>
        <v>0</v>
      </c>
      <c r="AK26" s="235">
        <f t="shared" si="12"/>
        <v>0</v>
      </c>
      <c r="AL26" s="236" t="str">
        <f t="shared" si="13"/>
        <v/>
      </c>
      <c r="AM26" s="237">
        <f>IF(M26="",0,IF(OR(Q26="Mut+ext",VLOOKUP(M26,Paramétrage!$C$6:$E$28,2,0)=0),0,IF(P26="","saisir capacité",IF(Q26="Mut+ext",0,N26*AL26*VLOOKUP(M26,Paramétrage!$C$6:$E$28,2,0)))))</f>
        <v>0</v>
      </c>
      <c r="AN26" s="238"/>
      <c r="AO26" s="237">
        <f t="shared" si="14"/>
        <v>0</v>
      </c>
      <c r="AP26" s="237">
        <f>IF(M26="",0,IF(ISERROR(AN26+AM26*VLOOKUP(M26,Paramétrage!$C$6:$E$28,3,0))=1,AO26,AN26+AM26*VLOOKUP(M26,Paramétrage!$C$6:$E$28,3,0)))</f>
        <v>0</v>
      </c>
      <c r="AQ26" s="234">
        <f>IF(M26="",0,IF(OR(Q26="oui",VLOOKUP(M26,Paramétrage!$C$6:$E$28,2,0)=0),0,IF(W26="",0,W26-AL26)))</f>
        <v>0</v>
      </c>
      <c r="AR26" s="235">
        <f t="shared" si="15"/>
        <v>0</v>
      </c>
    </row>
    <row r="27" spans="1:44" ht="47.25" x14ac:dyDescent="0.2">
      <c r="A27" s="674"/>
      <c r="B27" s="675"/>
      <c r="C27" s="676"/>
      <c r="D27" s="677"/>
      <c r="E27" s="678"/>
      <c r="F27" s="526" t="s">
        <v>184</v>
      </c>
      <c r="G27" s="86" t="s">
        <v>485</v>
      </c>
      <c r="H27" s="507" t="s">
        <v>16</v>
      </c>
      <c r="I27" s="184"/>
      <c r="J27" s="90"/>
      <c r="K27" s="108"/>
      <c r="L27" s="92"/>
      <c r="M27" s="90"/>
      <c r="N27" s="109"/>
      <c r="O27" s="110"/>
      <c r="P27" s="95"/>
      <c r="Q27" s="96"/>
      <c r="R27" s="495"/>
      <c r="S27" s="687"/>
      <c r="T27" s="687"/>
      <c r="U27" s="687"/>
      <c r="V27" s="687"/>
      <c r="W27" s="98" t="str">
        <f>IF(OR(P27="",M27=Paramétrage!$C$10,M27=Paramétrage!$C$13,M27=Paramétrage!$C$16,M27=Paramétrage!$C$19,M27=Paramétrage!$C$23,M27=Paramétrage!$C$26,AND(M27&lt;&gt;Paramétrage!$C$9,Q27="Mut+ext")),"",ROUNDUP(O27/P27,0))</f>
        <v/>
      </c>
      <c r="X27" s="112">
        <f>IF(M27="",0,IF(OR(Q27="Mut+ext",VLOOKUP(M27,Paramétrage!$C$6:$E$28,2,0)=0),0,IF(P27="","saisir capacité",N27*W27*VLOOKUP(M27,Paramétrage!$C$6:$E$28,2,0))))</f>
        <v>0</v>
      </c>
      <c r="Y27" s="113"/>
      <c r="Z27" s="114">
        <f t="shared" si="10"/>
        <v>0</v>
      </c>
      <c r="AA27" s="115">
        <f>IF(M27="",0,IF(ISERROR(Y27+X27*VLOOKUP(M27,Paramétrage!$C$6:$E$28,3,0))=1,Z27,Y27+X27*VLOOKUP(M27,Paramétrage!$C$6:$E$28,3,0)))</f>
        <v>0</v>
      </c>
      <c r="AB27" s="641"/>
      <c r="AC27" s="641"/>
      <c r="AD27" s="641"/>
      <c r="AE27" s="116"/>
      <c r="AF27" s="104"/>
      <c r="AG27" s="353">
        <f>IF(F27="",0,IF(K27="",0,IF(SUMIF(F25:F31,F27,O25:O31)=0,0,IF(K27="Obligatoire",AH27/O27,IF(L27="",AH27/SUMIF(F25:F31,F27,O25:O31),AH27/(SUMIF(F25:F31,F27,O25:O31)/L27))))))</f>
        <v>0</v>
      </c>
      <c r="AH27" s="182">
        <f t="shared" si="11"/>
        <v>0</v>
      </c>
      <c r="AJ27" s="234">
        <f>IF(SUMIF(F25:F31,F27,O25:O31)=0,0,$N$3*O27/SUMIF(F25:F31,F27,O25:O31))</f>
        <v>0</v>
      </c>
      <c r="AK27" s="235">
        <f t="shared" si="12"/>
        <v>0</v>
      </c>
      <c r="AL27" s="236" t="str">
        <f t="shared" si="13"/>
        <v/>
      </c>
      <c r="AM27" s="237">
        <f>IF(M27="",0,IF(OR(Q27="Mut+ext",VLOOKUP(M27,Paramétrage!$C$6:$E$28,2,0)=0),0,IF(P27="","saisir capacité",IF(Q27="Mut+ext",0,N27*AL27*VLOOKUP(M27,Paramétrage!$C$6:$E$28,2,0)))))</f>
        <v>0</v>
      </c>
      <c r="AN27" s="238"/>
      <c r="AO27" s="237">
        <f t="shared" si="14"/>
        <v>0</v>
      </c>
      <c r="AP27" s="237">
        <f>IF(M27="",0,IF(ISERROR(AN27+AM27*VLOOKUP(M27,Paramétrage!$C$6:$E$28,3,0))=1,AO27,AN27+AM27*VLOOKUP(M27,Paramétrage!$C$6:$E$28,3,0)))</f>
        <v>0</v>
      </c>
      <c r="AQ27" s="234">
        <f>IF(M27="",0,IF(OR(Q27="oui",VLOOKUP(M27,Paramétrage!$C$6:$E$28,2,0)=0),0,IF(W27="",0,W27-AL27)))</f>
        <v>0</v>
      </c>
      <c r="AR27" s="235">
        <f t="shared" si="15"/>
        <v>0</v>
      </c>
    </row>
    <row r="28" spans="1:44" ht="47.25" x14ac:dyDescent="0.2">
      <c r="A28" s="674"/>
      <c r="B28" s="675"/>
      <c r="C28" s="676"/>
      <c r="D28" s="677"/>
      <c r="E28" s="678"/>
      <c r="F28" s="529" t="s">
        <v>184</v>
      </c>
      <c r="G28" s="86" t="s">
        <v>486</v>
      </c>
      <c r="H28" s="507" t="s">
        <v>16</v>
      </c>
      <c r="I28" s="184"/>
      <c r="J28" s="90"/>
      <c r="K28" s="108"/>
      <c r="L28" s="92"/>
      <c r="M28" s="90"/>
      <c r="N28" s="109"/>
      <c r="O28" s="110"/>
      <c r="P28" s="95"/>
      <c r="Q28" s="96"/>
      <c r="R28" s="495"/>
      <c r="S28" s="687"/>
      <c r="T28" s="687"/>
      <c r="U28" s="687"/>
      <c r="V28" s="687"/>
      <c r="W28" s="98" t="str">
        <f>IF(OR(P28="",M28=Paramétrage!$C$10,M28=Paramétrage!$C$13,M28=Paramétrage!$C$16,M28=Paramétrage!$C$19,M28=Paramétrage!$C$23,M28=Paramétrage!$C$26,AND(M28&lt;&gt;Paramétrage!$C$9,Q28="Mut+ext")),"",ROUNDUP(O28/P28,0))</f>
        <v/>
      </c>
      <c r="X28" s="112">
        <f>IF(M28="",0,IF(OR(Q28="Mut+ext",VLOOKUP(M28,Paramétrage!$C$6:$E$28,2,0)=0),0,IF(P28="","saisir capacité",N28*W28*VLOOKUP(M28,Paramétrage!$C$6:$E$28,2,0))))</f>
        <v>0</v>
      </c>
      <c r="Y28" s="113"/>
      <c r="Z28" s="114">
        <f t="shared" si="10"/>
        <v>0</v>
      </c>
      <c r="AA28" s="115">
        <f>IF(M28="",0,IF(ISERROR(Y28+X28*VLOOKUP(M28,Paramétrage!$C$6:$E$28,3,0))=1,Z28,Y28+X28*VLOOKUP(M28,Paramétrage!$C$6:$E$28,3,0)))</f>
        <v>0</v>
      </c>
      <c r="AB28" s="641"/>
      <c r="AC28" s="641"/>
      <c r="AD28" s="641"/>
      <c r="AE28" s="116"/>
      <c r="AF28" s="104"/>
      <c r="AG28" s="353">
        <f>IF(F28="",0,IF(K28="",0,IF(SUMIF(F25:F31,F28,O25:O31)=0,0,IF(K28="Obligatoire",AH28/O28,IF(L28="",AH28/SUMIF(F25:F31,F28,O25:O31),AH28/(SUMIF(F25:F31,F28,O25:O31)/L28))))))</f>
        <v>0</v>
      </c>
      <c r="AH28" s="182">
        <f t="shared" si="11"/>
        <v>0</v>
      </c>
      <c r="AJ28" s="234">
        <f>IF(SUMIF(F25:F31,F28,O25:O31)=0,0,$N$3*O28/SUMIF(F25:F31,F28,O25:O31))</f>
        <v>0</v>
      </c>
      <c r="AK28" s="235">
        <f t="shared" si="12"/>
        <v>0</v>
      </c>
      <c r="AL28" s="236" t="str">
        <f t="shared" si="13"/>
        <v/>
      </c>
      <c r="AM28" s="237">
        <f>IF(M28="",0,IF(OR(Q28="Mut+ext",VLOOKUP(M28,Paramétrage!$C$6:$E$28,2,0)=0),0,IF(P28="","saisir capacité",IF(Q28="Mut+ext",0,N28*AL28*VLOOKUP(M28,Paramétrage!$C$6:$E$28,2,0)))))</f>
        <v>0</v>
      </c>
      <c r="AN28" s="238"/>
      <c r="AO28" s="237">
        <f t="shared" si="14"/>
        <v>0</v>
      </c>
      <c r="AP28" s="237">
        <f>IF(M28="",0,IF(ISERROR(AN28+AM28*VLOOKUP(M28,Paramétrage!$C$6:$E$28,3,0))=1,AO28,AN28+AM28*VLOOKUP(M28,Paramétrage!$C$6:$E$28,3,0)))</f>
        <v>0</v>
      </c>
      <c r="AQ28" s="234">
        <f>IF(M28="",0,IF(OR(Q28="oui",VLOOKUP(M28,Paramétrage!$C$6:$E$28,2,0)=0),0,IF(W28="",0,W28-AL28)))</f>
        <v>0</v>
      </c>
      <c r="AR28" s="235">
        <f t="shared" si="15"/>
        <v>0</v>
      </c>
    </row>
    <row r="29" spans="1:44" ht="47.25" x14ac:dyDescent="0.2">
      <c r="A29" s="674"/>
      <c r="B29" s="675"/>
      <c r="C29" s="676"/>
      <c r="D29" s="677"/>
      <c r="E29" s="678"/>
      <c r="F29" s="529" t="s">
        <v>184</v>
      </c>
      <c r="G29" s="86" t="s">
        <v>487</v>
      </c>
      <c r="H29" s="510" t="s">
        <v>16</v>
      </c>
      <c r="I29" s="184"/>
      <c r="J29" s="90"/>
      <c r="K29" s="108"/>
      <c r="L29" s="92"/>
      <c r="M29" s="90"/>
      <c r="N29" s="109"/>
      <c r="O29" s="110"/>
      <c r="P29" s="95"/>
      <c r="Q29" s="96"/>
      <c r="R29" s="495"/>
      <c r="S29" s="687"/>
      <c r="T29" s="687"/>
      <c r="U29" s="687"/>
      <c r="V29" s="687"/>
      <c r="W29" s="98" t="str">
        <f>IF(OR(P29="",M29=Paramétrage!$C$10,M29=Paramétrage!$C$13,M29=Paramétrage!$C$16,M29=Paramétrage!$C$19,M29=Paramétrage!$C$23,M29=Paramétrage!$C$26,AND(M29&lt;&gt;Paramétrage!$C$9,Q29="Mut+ext")),"",ROUNDUP(O29/P29,0))</f>
        <v/>
      </c>
      <c r="X29" s="112">
        <f>IF(M29="",0,IF(OR(Q29="Mut+ext",VLOOKUP(M29,Paramétrage!$C$6:$E$28,2,0)=0),0,IF(P29="","saisir capacité",N29*W29*VLOOKUP(M29,Paramétrage!$C$6:$E$28,2,0))))</f>
        <v>0</v>
      </c>
      <c r="Y29" s="113"/>
      <c r="Z29" s="114">
        <f t="shared" si="10"/>
        <v>0</v>
      </c>
      <c r="AA29" s="115">
        <f>IF(M29="",0,IF(ISERROR(Y29+X29*VLOOKUP(M29,Paramétrage!$C$6:$E$28,3,0))=1,Z29,Y29+X29*VLOOKUP(M29,Paramétrage!$C$6:$E$28,3,0)))</f>
        <v>0</v>
      </c>
      <c r="AB29" s="641"/>
      <c r="AC29" s="641"/>
      <c r="AD29" s="641"/>
      <c r="AE29" s="116"/>
      <c r="AF29" s="104"/>
      <c r="AG29" s="353">
        <f>IF(F29="",0,IF(K29="",0,IF(SUMIF(F25:F31,F29,O25:O31)=0,0,IF(K29="Obligatoire",AH29/O29,IF(L29="",AH29/SUMIF(F25:F31,F29,O25:O31),AH29/(SUMIF(F25:F31,F29,O25:O31)/L29))))))</f>
        <v>0</v>
      </c>
      <c r="AH29" s="182">
        <f t="shared" si="11"/>
        <v>0</v>
      </c>
      <c r="AJ29" s="234">
        <f>IF(SUMIF(F25:F31,F29,O25:O31)=0,0,$N$3*O29/SUMIF(F25:F31,F29,O25:O31))</f>
        <v>0</v>
      </c>
      <c r="AK29" s="235">
        <f t="shared" si="12"/>
        <v>0</v>
      </c>
      <c r="AL29" s="236" t="str">
        <f t="shared" si="13"/>
        <v/>
      </c>
      <c r="AM29" s="237">
        <f>IF(M29="",0,IF(OR(Q29="Mut+ext",VLOOKUP(M29,Paramétrage!$C$6:$E$28,2,0)=0),0,IF(P29="","saisir capacité",IF(Q29="Mut+ext",0,N29*AL29*VLOOKUP(M29,Paramétrage!$C$6:$E$28,2,0)))))</f>
        <v>0</v>
      </c>
      <c r="AN29" s="238"/>
      <c r="AO29" s="237">
        <f t="shared" si="14"/>
        <v>0</v>
      </c>
      <c r="AP29" s="237">
        <f>IF(M29="",0,IF(ISERROR(AN29+AM29*VLOOKUP(M29,Paramétrage!$C$6:$E$28,3,0))=1,AO29,AN29+AM29*VLOOKUP(M29,Paramétrage!$C$6:$E$28,3,0)))</f>
        <v>0</v>
      </c>
      <c r="AQ29" s="234">
        <f>IF(M29="",0,IF(OR(Q29="oui",VLOOKUP(M29,Paramétrage!$C$6:$E$28,2,0)=0),0,IF(W29="",0,W29-AL29)))</f>
        <v>0</v>
      </c>
      <c r="AR29" s="235">
        <f t="shared" si="15"/>
        <v>0</v>
      </c>
    </row>
    <row r="30" spans="1:44" ht="47.25" x14ac:dyDescent="0.2">
      <c r="A30" s="674"/>
      <c r="B30" s="675"/>
      <c r="C30" s="676"/>
      <c r="D30" s="677"/>
      <c r="E30" s="678"/>
      <c r="F30" s="526" t="s">
        <v>184</v>
      </c>
      <c r="G30" s="86" t="s">
        <v>488</v>
      </c>
      <c r="H30" s="510" t="s">
        <v>16</v>
      </c>
      <c r="I30" s="184"/>
      <c r="J30" s="90"/>
      <c r="K30" s="108"/>
      <c r="L30" s="92"/>
      <c r="M30" s="90"/>
      <c r="N30" s="109"/>
      <c r="O30" s="110"/>
      <c r="P30" s="95"/>
      <c r="Q30" s="96"/>
      <c r="R30" s="495"/>
      <c r="S30" s="687"/>
      <c r="T30" s="687"/>
      <c r="U30" s="687"/>
      <c r="V30" s="687"/>
      <c r="W30" s="98" t="str">
        <f>IF(OR(P30="",M30=Paramétrage!$C$10,M30=Paramétrage!$C$13,M30=Paramétrage!$C$16,M30=Paramétrage!$C$19,M30=Paramétrage!$C$23,M30=Paramétrage!$C$26,AND(M30&lt;&gt;Paramétrage!$C$9,Q30="Mut+ext")),"",ROUNDUP(O30/P30,0))</f>
        <v/>
      </c>
      <c r="X30" s="112">
        <f>IF(M30="",0,IF(OR(Q30="Mut+ext",VLOOKUP(M30,Paramétrage!$C$6:$E$28,2,0)=0),0,IF(P30="","saisir capacité",N30*W30*VLOOKUP(M30,Paramétrage!$C$6:$E$28,2,0))))</f>
        <v>0</v>
      </c>
      <c r="Y30" s="113"/>
      <c r="Z30" s="114">
        <f t="shared" si="10"/>
        <v>0</v>
      </c>
      <c r="AA30" s="115">
        <f>IF(M30="",0,IF(ISERROR(Y30+X30*VLOOKUP(M30,Paramétrage!$C$6:$E$28,3,0))=1,Z30,Y30+X30*VLOOKUP(M30,Paramétrage!$C$6:$E$28,3,0)))</f>
        <v>0</v>
      </c>
      <c r="AB30" s="641"/>
      <c r="AC30" s="641"/>
      <c r="AD30" s="641"/>
      <c r="AE30" s="116"/>
      <c r="AF30" s="104"/>
      <c r="AG30" s="353">
        <f>IF(F30="",0,IF(K30="",0,IF(SUMIF(F25:F31,F30,O25:O31)=0,0,IF(K30="Obligatoire",AH30/O30,IF(L30="",AH30/SUMIF(F25:F31,F30,O25:O31),AH30/(SUMIF(F25:F31,F30,O25:O31)/L30))))))</f>
        <v>0</v>
      </c>
      <c r="AH30" s="182">
        <f t="shared" si="11"/>
        <v>0</v>
      </c>
      <c r="AJ30" s="234">
        <f>IF(SUMIF(F25:F31,F30,O25:O31)=0,0,$N$3*O30/SUMIF(F25:F31,F30,O25:O31))</f>
        <v>0</v>
      </c>
      <c r="AK30" s="235">
        <f t="shared" si="12"/>
        <v>0</v>
      </c>
      <c r="AL30" s="236" t="str">
        <f t="shared" si="13"/>
        <v/>
      </c>
      <c r="AM30" s="237">
        <f>IF(M30="",0,IF(OR(Q30="Mut+ext",VLOOKUP(M30,Paramétrage!$C$6:$E$28,2,0)=0),0,IF(P30="","saisir capacité",IF(Q30="Mut+ext",0,N30*AL30*VLOOKUP(M30,Paramétrage!$C$6:$E$28,2,0)))))</f>
        <v>0</v>
      </c>
      <c r="AN30" s="238"/>
      <c r="AO30" s="237">
        <f t="shared" si="14"/>
        <v>0</v>
      </c>
      <c r="AP30" s="237">
        <f>IF(M30="",0,IF(ISERROR(AN30+AM30*VLOOKUP(M30,Paramétrage!$C$6:$E$28,3,0))=1,AO30,AN30+AM30*VLOOKUP(M30,Paramétrage!$C$6:$E$28,3,0)))</f>
        <v>0</v>
      </c>
      <c r="AQ30" s="234">
        <f>IF(M30="",0,IF(OR(Q30="oui",VLOOKUP(M30,Paramétrage!$C$6:$E$28,2,0)=0),0,IF(W30="",0,W30-AL30)))</f>
        <v>0</v>
      </c>
      <c r="AR30" s="235">
        <f t="shared" si="15"/>
        <v>0</v>
      </c>
    </row>
    <row r="31" spans="1:44" ht="15.75" x14ac:dyDescent="0.2">
      <c r="A31" s="674"/>
      <c r="B31" s="675"/>
      <c r="C31" s="676"/>
      <c r="D31" s="677"/>
      <c r="E31" s="678"/>
      <c r="F31" s="526"/>
      <c r="G31" s="86"/>
      <c r="H31" s="508"/>
      <c r="I31" s="184"/>
      <c r="J31" s="90"/>
      <c r="K31" s="108"/>
      <c r="L31" s="92"/>
      <c r="M31" s="90"/>
      <c r="N31" s="109"/>
      <c r="O31" s="110"/>
      <c r="P31" s="95"/>
      <c r="Q31" s="96"/>
      <c r="R31" s="495"/>
      <c r="S31" s="687"/>
      <c r="T31" s="687"/>
      <c r="U31" s="687"/>
      <c r="V31" s="687"/>
      <c r="W31" s="98" t="str">
        <f>IF(OR(P31="",M31=Paramétrage!$C$10,M31=Paramétrage!$C$13,M31=Paramétrage!$C$16,M31=Paramétrage!$C$19,M31=Paramétrage!$C$23,M31=Paramétrage!$C$26,AND(M31&lt;&gt;Paramétrage!$C$9,Q31="Mut+ext")),"",ROUNDUP(O31/P31,0))</f>
        <v/>
      </c>
      <c r="X31" s="112">
        <f>IF(M31="",0,IF(OR(Q31="Mut+ext",VLOOKUP(M31,Paramétrage!$C$6:$E$28,2,0)=0),0,IF(P31="","saisir capacité",N31*W31*VLOOKUP(M31,Paramétrage!$C$6:$E$28,2,0))))</f>
        <v>0</v>
      </c>
      <c r="Y31" s="113"/>
      <c r="Z31" s="114">
        <f t="shared" si="10"/>
        <v>0</v>
      </c>
      <c r="AA31" s="115">
        <f>IF(M31="",0,IF(ISERROR(Y31+X31*VLOOKUP(M31,Paramétrage!$C$6:$E$28,3,0))=1,Z31,Y31+X31*VLOOKUP(M31,Paramétrage!$C$6:$E$28,3,0)))</f>
        <v>0</v>
      </c>
      <c r="AB31" s="641"/>
      <c r="AC31" s="641"/>
      <c r="AD31" s="641"/>
      <c r="AE31" s="116"/>
      <c r="AF31" s="104"/>
      <c r="AG31" s="353">
        <f>IF(F31="",0,IF(K31="",0,IF(SUMIF(F25:F31,F31,O25:O31)=0,0,IF(K31="Obligatoire",AH31/O31,IF(L31="",AH31/SUMIF(F25:F31,F31,O25:O31),AH31/(SUMIF(F25:F31,F31,O25:O31)/L31))))))</f>
        <v>0</v>
      </c>
      <c r="AH31" s="182">
        <f t="shared" si="11"/>
        <v>0</v>
      </c>
      <c r="AJ31" s="234">
        <f>IF(SUMIF(F25:F31,F31,O25:O31)=0,0,$N$3*O31/SUMIF(F25:F31,F31,O25:O31))</f>
        <v>0</v>
      </c>
      <c r="AK31" s="235">
        <f t="shared" si="12"/>
        <v>0</v>
      </c>
      <c r="AL31" s="236" t="str">
        <f t="shared" si="13"/>
        <v/>
      </c>
      <c r="AM31" s="237">
        <f>IF(M31="",0,IF(OR(Q31="Mut+ext",VLOOKUP(M31,Paramétrage!$C$6:$E$28,2,0)=0),0,IF(P31="","saisir capacité",IF(Q31="Mut+ext",0,N31*AL31*VLOOKUP(M31,Paramétrage!$C$6:$E$28,2,0)))))</f>
        <v>0</v>
      </c>
      <c r="AN31" s="238"/>
      <c r="AO31" s="237">
        <f t="shared" si="14"/>
        <v>0</v>
      </c>
      <c r="AP31" s="237">
        <f>IF(M31="",0,IF(ISERROR(AN31+AM31*VLOOKUP(M31,Paramétrage!$C$6:$E$28,3,0))=1,AO31,AN31+AM31*VLOOKUP(M31,Paramétrage!$C$6:$E$28,3,0)))</f>
        <v>0</v>
      </c>
      <c r="AQ31" s="234">
        <f>IF(M31="",0,IF(OR(Q31="oui",VLOOKUP(M31,Paramétrage!$C$6:$E$28,2,0)=0),0,IF(W31="",0,W31-AL31)))</f>
        <v>0</v>
      </c>
      <c r="AR31" s="235">
        <f t="shared" si="15"/>
        <v>0</v>
      </c>
    </row>
    <row r="32" spans="1:44" ht="15.75" x14ac:dyDescent="0.2">
      <c r="A32" s="674"/>
      <c r="B32" s="675"/>
      <c r="C32" s="676"/>
      <c r="D32" s="122"/>
      <c r="E32" s="122"/>
      <c r="F32" s="355"/>
      <c r="G32" s="122"/>
      <c r="H32" s="368"/>
      <c r="I32" s="369"/>
      <c r="J32" s="369"/>
      <c r="K32" s="370"/>
      <c r="L32" s="126"/>
      <c r="M32" s="357"/>
      <c r="N32" s="128">
        <f>+AG32</f>
        <v>0</v>
      </c>
      <c r="O32" s="129"/>
      <c r="P32" s="129"/>
      <c r="Q32" s="358"/>
      <c r="R32" s="538"/>
      <c r="S32" s="131"/>
      <c r="T32" s="131"/>
      <c r="U32" s="131"/>
      <c r="V32" s="132"/>
      <c r="W32" s="130"/>
      <c r="X32" s="134">
        <f>SUM(X25:X31)</f>
        <v>0</v>
      </c>
      <c r="Y32" s="127">
        <v>0</v>
      </c>
      <c r="Z32" s="135">
        <f>X32+Y32</f>
        <v>0</v>
      </c>
      <c r="AA32" s="371">
        <f>SUM(AA25:AA31)</f>
        <v>0</v>
      </c>
      <c r="AB32" s="362"/>
      <c r="AC32" s="362"/>
      <c r="AD32" s="372"/>
      <c r="AE32" s="364"/>
      <c r="AF32" s="132"/>
      <c r="AG32" s="365">
        <f>SUM(AG25:AG31)</f>
        <v>0</v>
      </c>
      <c r="AH32" s="366">
        <f>SUM(AH25:AH31)</f>
        <v>0</v>
      </c>
    </row>
    <row r="33" spans="1:1027" ht="47.25" x14ac:dyDescent="0.2">
      <c r="A33" s="674"/>
      <c r="B33" s="684"/>
      <c r="C33" s="676" t="s">
        <v>191</v>
      </c>
      <c r="D33" s="685" t="s">
        <v>147</v>
      </c>
      <c r="E33" s="685">
        <v>6</v>
      </c>
      <c r="F33" s="531" t="s">
        <v>192</v>
      </c>
      <c r="G33" s="85"/>
      <c r="H33" s="509" t="s">
        <v>16</v>
      </c>
      <c r="I33" s="391"/>
      <c r="J33" s="392"/>
      <c r="K33" s="393"/>
      <c r="L33" s="394"/>
      <c r="M33" s="392"/>
      <c r="N33" s="109"/>
      <c r="O33" s="90"/>
      <c r="P33" s="395"/>
      <c r="Q33" s="396"/>
      <c r="R33" s="394"/>
      <c r="S33" s="710"/>
      <c r="T33" s="711"/>
      <c r="U33" s="711"/>
      <c r="V33" s="690"/>
      <c r="W33" s="397"/>
      <c r="X33" s="375"/>
      <c r="Y33" s="398"/>
      <c r="Z33" s="376"/>
      <c r="AA33" s="399"/>
      <c r="AB33" s="708"/>
      <c r="AC33" s="709"/>
      <c r="AD33" s="693"/>
      <c r="AE33" s="400"/>
      <c r="AF33" s="401"/>
      <c r="AG33" s="353">
        <f>IF(F33="",0,IF(K33="",0,IF(SUMIF(F33:F34,F33,O33:O34)=0,0,IF(L33="",AH33/SUMIF(F33:F34,F33,O33:O34),AH33/(SUMIF(F33:F34,F33,O33:O34)/L33)))))</f>
        <v>0</v>
      </c>
      <c r="AH33" s="354">
        <f>N33*O33</f>
        <v>0</v>
      </c>
    </row>
    <row r="34" spans="1:1027" ht="15.75" x14ac:dyDescent="0.2">
      <c r="A34" s="674"/>
      <c r="B34" s="684"/>
      <c r="C34" s="676"/>
      <c r="D34" s="685"/>
      <c r="E34" s="685"/>
      <c r="F34" s="531"/>
      <c r="G34" s="85"/>
      <c r="H34" s="509"/>
      <c r="I34" s="391"/>
      <c r="J34" s="392"/>
      <c r="K34" s="393"/>
      <c r="L34" s="394"/>
      <c r="M34" s="392"/>
      <c r="N34" s="109"/>
      <c r="O34" s="90"/>
      <c r="P34" s="395"/>
      <c r="Q34" s="396"/>
      <c r="R34" s="394"/>
      <c r="S34" s="707"/>
      <c r="T34" s="707"/>
      <c r="U34" s="707"/>
      <c r="V34" s="707"/>
      <c r="W34" s="397"/>
      <c r="X34" s="375"/>
      <c r="Y34" s="398"/>
      <c r="Z34" s="376"/>
      <c r="AA34" s="399"/>
      <c r="AB34" s="693"/>
      <c r="AC34" s="693"/>
      <c r="AD34" s="693"/>
      <c r="AE34" s="400"/>
      <c r="AF34" s="401"/>
      <c r="AG34" s="353">
        <f>IF(F34="",0,IF(K34="",0,IF(SUMIF(F34:F39,F34,O34:O39)=0,0,IF(L34="",AH34/SUMIF(F34:F39,F34,O34:O39),AH34/(SUMIF(F34:F39,F34,O34:O39)/L34)))))</f>
        <v>0</v>
      </c>
      <c r="AH34" s="182">
        <f>N34*O34</f>
        <v>0</v>
      </c>
    </row>
    <row r="35" spans="1:1027" ht="15.75" x14ac:dyDescent="0.2">
      <c r="A35" s="674"/>
      <c r="B35" s="684"/>
      <c r="C35" s="676"/>
      <c r="D35" s="186"/>
      <c r="E35" s="186"/>
      <c r="F35" s="530"/>
      <c r="G35" s="186"/>
      <c r="H35" s="379"/>
      <c r="I35" s="380"/>
      <c r="J35" s="381"/>
      <c r="K35" s="380"/>
      <c r="L35" s="190"/>
      <c r="M35" s="191"/>
      <c r="N35" s="192">
        <f>IF(SUM(O33:O34)=0,0,SUMPRODUCT(N33:N34,O33:O34)/SUM(O33:O34))</f>
        <v>0</v>
      </c>
      <c r="O35" s="193"/>
      <c r="P35" s="191"/>
      <c r="Q35" s="382"/>
      <c r="R35" s="520"/>
      <c r="S35" s="195"/>
      <c r="T35" s="195"/>
      <c r="U35" s="195"/>
      <c r="V35" s="196"/>
      <c r="W35" s="194"/>
      <c r="X35" s="198">
        <f>SUM(X33:X34)</f>
        <v>0</v>
      </c>
      <c r="Y35" s="191">
        <f>SUM(Y33:Y34)</f>
        <v>0</v>
      </c>
      <c r="Z35" s="199">
        <f>X35+Y35</f>
        <v>0</v>
      </c>
      <c r="AA35" s="200">
        <f>SUM(AA33:AA34)</f>
        <v>0</v>
      </c>
      <c r="AB35" s="386"/>
      <c r="AC35" s="387"/>
      <c r="AD35" s="388"/>
      <c r="AE35" s="203"/>
      <c r="AF35" s="196"/>
      <c r="AG35" s="365">
        <f>SUM(AG33:AG34)</f>
        <v>0</v>
      </c>
      <c r="AH35" s="366">
        <f>SUM(AH33:AH34)</f>
        <v>0</v>
      </c>
    </row>
    <row r="36" spans="1:1027" ht="31.5" x14ac:dyDescent="0.2">
      <c r="A36" s="674"/>
      <c r="B36" s="684"/>
      <c r="C36" s="676" t="s">
        <v>196</v>
      </c>
      <c r="D36" s="676" t="s">
        <v>118</v>
      </c>
      <c r="E36" s="689">
        <v>3</v>
      </c>
      <c r="F36" s="532" t="s">
        <v>197</v>
      </c>
      <c r="G36" s="431"/>
      <c r="H36" s="511" t="s">
        <v>23</v>
      </c>
      <c r="I36" s="89"/>
      <c r="J36" s="100"/>
      <c r="K36" s="264"/>
      <c r="L36" s="92"/>
      <c r="M36" s="100"/>
      <c r="N36" s="109"/>
      <c r="O36" s="110"/>
      <c r="P36" s="95"/>
      <c r="Q36" s="96"/>
      <c r="R36" s="495"/>
      <c r="S36" s="687"/>
      <c r="T36" s="687"/>
      <c r="U36" s="687"/>
      <c r="V36" s="687"/>
      <c r="W36" s="474" t="str">
        <f>IF(OR(P36="",M36=Paramétrage!$C$10,M36=Paramétrage!$C$13,M36=Paramétrage!$C$16,M36=Paramétrage!$C$19,M36=Paramétrage!$C$23,M36=Paramétrage!$C$26,AND(M36&lt;&gt;Paramétrage!$C$9,Q36="Mut+ext")),"",ROUNDUP(O36/P36,0))</f>
        <v/>
      </c>
      <c r="X36" s="308">
        <f>IF(M36="",0,IF(OR(Q36="Mut+ext",VLOOKUP(M36,Paramétrage!$C$6:$E$28,2,0)=0),0,IF(P36="","saisir capacité",N36*W36*VLOOKUP(M36,Paramétrage!$C$6:$E$28,2,0))))</f>
        <v>0</v>
      </c>
      <c r="Y36" s="113"/>
      <c r="Z36" s="475">
        <f t="shared" ref="Z36:Z37" si="16">IF(ISERROR(X36+Y36)=1,X36,X36+Y36)</f>
        <v>0</v>
      </c>
      <c r="AA36" s="476">
        <f>IF(M36="",0,IF(ISERROR(Y36+X36*VLOOKUP(M36,Paramétrage!$C$6:$E$28,3,0))=1,Z36,Y36+X36*VLOOKUP(M36,Paramétrage!$C$6:$E$28,3,0)))</f>
        <v>0</v>
      </c>
      <c r="AB36" s="641" t="s">
        <v>457</v>
      </c>
      <c r="AC36" s="641"/>
      <c r="AD36" s="641"/>
      <c r="AE36" s="116"/>
      <c r="AF36" s="97"/>
      <c r="AG36" s="477">
        <f>IF(F36="",0,IF(K36="",0,IF(SUMIF(F36:F37,F36,O36:O37)=0,0,IF(K36="Obligatoire",AH36/O36,IF(L36="",AH36/SUMIF(F36:F37,F36,O36:O37),AH36/(SUMIF(F36:F37,F36,O36:O37)/L36))))))</f>
        <v>0</v>
      </c>
      <c r="AH36" s="478">
        <f t="shared" ref="AH36:AH37" si="17">N36*O36</f>
        <v>0</v>
      </c>
      <c r="AI36" s="479"/>
      <c r="AJ36" s="479"/>
      <c r="AK36" s="479"/>
      <c r="AL36" s="479"/>
      <c r="AM36" s="479"/>
      <c r="AN36" s="479"/>
      <c r="AO36" s="479"/>
      <c r="AP36" s="479"/>
      <c r="AQ36" s="479"/>
      <c r="AR36" s="479"/>
      <c r="AS36" s="479"/>
      <c r="AT36" s="479"/>
      <c r="AU36" s="479"/>
      <c r="AV36" s="479"/>
      <c r="AW36" s="479"/>
      <c r="AX36" s="479"/>
      <c r="AY36" s="479"/>
      <c r="AZ36" s="479"/>
      <c r="BA36" s="479"/>
      <c r="BB36" s="479"/>
      <c r="BC36" s="479"/>
      <c r="BD36" s="479"/>
      <c r="BE36" s="479"/>
      <c r="BF36" s="479"/>
      <c r="BG36" s="479"/>
      <c r="BH36" s="479"/>
      <c r="BI36" s="479"/>
      <c r="BJ36" s="479"/>
      <c r="BK36" s="479"/>
      <c r="BL36" s="479"/>
      <c r="BM36" s="479"/>
      <c r="BN36" s="479"/>
      <c r="BO36" s="479"/>
      <c r="BP36" s="479"/>
      <c r="BQ36" s="479"/>
      <c r="BR36" s="479"/>
      <c r="BS36" s="479"/>
      <c r="BT36" s="479"/>
      <c r="BU36" s="479"/>
      <c r="BV36" s="479"/>
      <c r="BW36" s="479"/>
      <c r="BX36" s="479"/>
      <c r="BY36" s="479"/>
      <c r="BZ36" s="479"/>
      <c r="CA36" s="479"/>
      <c r="CB36" s="479"/>
      <c r="CC36" s="479"/>
      <c r="CD36" s="479"/>
      <c r="CE36" s="479"/>
      <c r="CF36" s="479"/>
      <c r="CG36" s="479"/>
      <c r="CH36" s="479"/>
      <c r="CI36" s="479"/>
      <c r="CJ36" s="479"/>
      <c r="CK36" s="479"/>
      <c r="CL36" s="479"/>
      <c r="CM36" s="479"/>
      <c r="CN36" s="479"/>
      <c r="CO36" s="479"/>
      <c r="CP36" s="479"/>
      <c r="CQ36" s="479"/>
      <c r="CR36" s="479"/>
      <c r="CS36" s="479"/>
      <c r="CT36" s="479"/>
      <c r="CU36" s="479"/>
      <c r="CV36" s="479"/>
      <c r="CW36" s="479"/>
      <c r="CX36" s="479"/>
      <c r="CY36" s="479"/>
      <c r="CZ36" s="479"/>
      <c r="DA36" s="479"/>
      <c r="DB36" s="479"/>
      <c r="DC36" s="479"/>
      <c r="DD36" s="479"/>
      <c r="DE36" s="479"/>
      <c r="DF36" s="479"/>
      <c r="DG36" s="479"/>
      <c r="DH36" s="479"/>
      <c r="DI36" s="479"/>
      <c r="DJ36" s="479"/>
      <c r="DK36" s="479"/>
      <c r="DL36" s="479"/>
      <c r="DM36" s="479"/>
      <c r="DN36" s="479"/>
      <c r="DO36" s="479"/>
      <c r="DP36" s="479"/>
      <c r="DQ36" s="479"/>
      <c r="DR36" s="479"/>
      <c r="DS36" s="479"/>
      <c r="DT36" s="479"/>
      <c r="DU36" s="479"/>
      <c r="DV36" s="479"/>
      <c r="DW36" s="479"/>
      <c r="DX36" s="479"/>
      <c r="DY36" s="479"/>
      <c r="DZ36" s="479"/>
      <c r="EA36" s="479"/>
      <c r="EB36" s="479"/>
      <c r="EC36" s="479"/>
      <c r="ED36" s="479"/>
      <c r="EE36" s="479"/>
      <c r="EF36" s="479"/>
      <c r="EG36" s="479"/>
      <c r="EH36" s="479"/>
      <c r="EI36" s="479"/>
      <c r="EJ36" s="479"/>
      <c r="EK36" s="479"/>
      <c r="EL36" s="479"/>
      <c r="EM36" s="479"/>
      <c r="EN36" s="479"/>
      <c r="EO36" s="479"/>
      <c r="EP36" s="479"/>
      <c r="EQ36" s="479"/>
      <c r="ER36" s="479"/>
      <c r="ES36" s="479"/>
      <c r="ET36" s="479"/>
      <c r="EU36" s="479"/>
      <c r="EV36" s="479"/>
      <c r="EW36" s="479"/>
      <c r="EX36" s="479"/>
      <c r="EY36" s="479"/>
      <c r="EZ36" s="479"/>
      <c r="FA36" s="479"/>
      <c r="FB36" s="479"/>
      <c r="FC36" s="479"/>
      <c r="FD36" s="479"/>
      <c r="FE36" s="479"/>
      <c r="FF36" s="479"/>
      <c r="FG36" s="479"/>
      <c r="FH36" s="479"/>
      <c r="FI36" s="479"/>
      <c r="FJ36" s="479"/>
      <c r="FK36" s="479"/>
      <c r="FL36" s="479"/>
      <c r="FM36" s="479"/>
      <c r="FN36" s="479"/>
      <c r="FO36" s="479"/>
      <c r="FP36" s="479"/>
      <c r="FQ36" s="479"/>
      <c r="FR36" s="479"/>
      <c r="FS36" s="479"/>
      <c r="FT36" s="479"/>
      <c r="FU36" s="479"/>
      <c r="FV36" s="479"/>
      <c r="FW36" s="479"/>
      <c r="FX36" s="479"/>
      <c r="FY36" s="479"/>
      <c r="FZ36" s="479"/>
      <c r="GA36" s="479"/>
      <c r="GB36" s="479"/>
      <c r="GC36" s="479"/>
      <c r="GD36" s="479"/>
      <c r="GE36" s="479"/>
      <c r="GF36" s="479"/>
      <c r="GG36" s="479"/>
      <c r="GH36" s="479"/>
      <c r="GI36" s="479"/>
      <c r="GJ36" s="479"/>
      <c r="GK36" s="479"/>
      <c r="GL36" s="479"/>
      <c r="GM36" s="479"/>
      <c r="GN36" s="479"/>
      <c r="GO36" s="479"/>
      <c r="GP36" s="479"/>
      <c r="GQ36" s="479"/>
      <c r="GR36" s="479"/>
      <c r="GS36" s="479"/>
      <c r="GT36" s="479"/>
      <c r="GU36" s="479"/>
      <c r="GV36" s="479"/>
      <c r="GW36" s="479"/>
      <c r="GX36" s="479"/>
      <c r="GY36" s="479"/>
      <c r="GZ36" s="479"/>
      <c r="HA36" s="479"/>
      <c r="HB36" s="479"/>
      <c r="HC36" s="479"/>
      <c r="HD36" s="479"/>
      <c r="HE36" s="479"/>
      <c r="HF36" s="479"/>
      <c r="HG36" s="479"/>
      <c r="HH36" s="479"/>
      <c r="HI36" s="479"/>
      <c r="HJ36" s="479"/>
      <c r="HK36" s="479"/>
      <c r="HL36" s="479"/>
      <c r="HM36" s="479"/>
      <c r="HN36" s="479"/>
      <c r="HO36" s="479"/>
      <c r="HP36" s="479"/>
      <c r="HQ36" s="479"/>
      <c r="HR36" s="479"/>
      <c r="HS36" s="479"/>
      <c r="HT36" s="479"/>
      <c r="HU36" s="479"/>
      <c r="HV36" s="479"/>
      <c r="HW36" s="479"/>
      <c r="HX36" s="479"/>
      <c r="HY36" s="479"/>
      <c r="HZ36" s="479"/>
      <c r="IA36" s="479"/>
      <c r="IB36" s="479"/>
      <c r="IC36" s="479"/>
      <c r="ID36" s="479"/>
      <c r="IE36" s="479"/>
      <c r="IF36" s="479"/>
      <c r="IG36" s="479"/>
      <c r="IH36" s="479"/>
      <c r="II36" s="479"/>
      <c r="IJ36" s="479"/>
      <c r="IK36" s="479"/>
      <c r="IL36" s="479"/>
      <c r="IM36" s="479"/>
      <c r="IN36" s="479"/>
      <c r="IO36" s="479"/>
      <c r="IP36" s="479"/>
      <c r="IQ36" s="479"/>
      <c r="IR36" s="479"/>
      <c r="IS36" s="479"/>
      <c r="IT36" s="479"/>
      <c r="IU36" s="479"/>
      <c r="IV36" s="479"/>
      <c r="IW36" s="479"/>
      <c r="IX36" s="479"/>
      <c r="IY36" s="479"/>
      <c r="IZ36" s="479"/>
      <c r="JA36" s="479"/>
      <c r="JB36" s="479"/>
      <c r="JC36" s="479"/>
      <c r="JD36" s="479"/>
      <c r="JE36" s="479"/>
      <c r="JF36" s="479"/>
      <c r="JG36" s="479"/>
      <c r="JH36" s="479"/>
      <c r="JI36" s="479"/>
      <c r="JJ36" s="479"/>
      <c r="JK36" s="479"/>
      <c r="JL36" s="479"/>
      <c r="JM36" s="479"/>
      <c r="JN36" s="479"/>
      <c r="JO36" s="479"/>
      <c r="JP36" s="479"/>
      <c r="JQ36" s="479"/>
      <c r="JR36" s="479"/>
      <c r="JS36" s="479"/>
      <c r="JT36" s="479"/>
      <c r="JU36" s="479"/>
      <c r="JV36" s="479"/>
      <c r="JW36" s="479"/>
      <c r="JX36" s="479"/>
      <c r="JY36" s="479"/>
      <c r="JZ36" s="479"/>
      <c r="KA36" s="479"/>
      <c r="KB36" s="479"/>
      <c r="KC36" s="479"/>
      <c r="KD36" s="479"/>
      <c r="KE36" s="479"/>
      <c r="KF36" s="479"/>
      <c r="KG36" s="479"/>
      <c r="KH36" s="479"/>
      <c r="KI36" s="479"/>
      <c r="KJ36" s="479"/>
      <c r="KK36" s="479"/>
      <c r="KL36" s="479"/>
      <c r="KM36" s="479"/>
      <c r="KN36" s="479"/>
      <c r="KO36" s="479"/>
      <c r="KP36" s="479"/>
      <c r="KQ36" s="479"/>
      <c r="KR36" s="479"/>
      <c r="KS36" s="479"/>
      <c r="KT36" s="479"/>
      <c r="KU36" s="479"/>
      <c r="KV36" s="479"/>
      <c r="KW36" s="479"/>
      <c r="KX36" s="479"/>
      <c r="KY36" s="479"/>
      <c r="KZ36" s="479"/>
      <c r="LA36" s="479"/>
      <c r="LB36" s="479"/>
      <c r="LC36" s="479"/>
      <c r="LD36" s="479"/>
      <c r="LE36" s="479"/>
      <c r="LF36" s="479"/>
      <c r="LG36" s="479"/>
      <c r="LH36" s="479"/>
      <c r="LI36" s="479"/>
      <c r="LJ36" s="479"/>
      <c r="LK36" s="479"/>
      <c r="LL36" s="479"/>
      <c r="LM36" s="479"/>
      <c r="LN36" s="479"/>
      <c r="LO36" s="479"/>
      <c r="LP36" s="479"/>
      <c r="LQ36" s="479"/>
      <c r="LR36" s="479"/>
      <c r="LS36" s="479"/>
      <c r="LT36" s="479"/>
      <c r="LU36" s="479"/>
      <c r="LV36" s="479"/>
      <c r="LW36" s="479"/>
      <c r="LX36" s="479"/>
      <c r="LY36" s="479"/>
      <c r="LZ36" s="479"/>
      <c r="MA36" s="479"/>
      <c r="MB36" s="479"/>
      <c r="MC36" s="479"/>
      <c r="MD36" s="479"/>
      <c r="ME36" s="479"/>
      <c r="MF36" s="479"/>
      <c r="MG36" s="479"/>
      <c r="MH36" s="479"/>
      <c r="MI36" s="479"/>
      <c r="MJ36" s="479"/>
      <c r="MK36" s="479"/>
      <c r="ML36" s="479"/>
      <c r="MM36" s="479"/>
      <c r="MN36" s="479"/>
      <c r="MO36" s="479"/>
      <c r="MP36" s="479"/>
      <c r="MQ36" s="479"/>
      <c r="MR36" s="479"/>
      <c r="MS36" s="479"/>
      <c r="MT36" s="479"/>
      <c r="MU36" s="479"/>
      <c r="MV36" s="479"/>
      <c r="MW36" s="479"/>
      <c r="MX36" s="479"/>
      <c r="MY36" s="479"/>
      <c r="MZ36" s="479"/>
      <c r="NA36" s="479"/>
      <c r="NB36" s="479"/>
      <c r="NC36" s="479"/>
      <c r="ND36" s="479"/>
      <c r="NE36" s="479"/>
      <c r="NF36" s="479"/>
      <c r="NG36" s="479"/>
      <c r="NH36" s="479"/>
      <c r="NI36" s="479"/>
      <c r="NJ36" s="479"/>
      <c r="NK36" s="479"/>
      <c r="NL36" s="479"/>
      <c r="NM36" s="479"/>
      <c r="NN36" s="479"/>
      <c r="NO36" s="479"/>
      <c r="NP36" s="479"/>
      <c r="NQ36" s="479"/>
      <c r="NR36" s="479"/>
      <c r="NS36" s="479"/>
      <c r="NT36" s="479"/>
      <c r="NU36" s="479"/>
      <c r="NV36" s="479"/>
      <c r="NW36" s="479"/>
      <c r="NX36" s="479"/>
      <c r="NY36" s="479"/>
      <c r="NZ36" s="479"/>
      <c r="OA36" s="479"/>
      <c r="OB36" s="479"/>
      <c r="OC36" s="479"/>
      <c r="OD36" s="479"/>
      <c r="OE36" s="479"/>
      <c r="OF36" s="479"/>
      <c r="OG36" s="479"/>
      <c r="OH36" s="479"/>
      <c r="OI36" s="479"/>
      <c r="OJ36" s="479"/>
      <c r="OK36" s="479"/>
      <c r="OL36" s="479"/>
      <c r="OM36" s="479"/>
      <c r="ON36" s="479"/>
      <c r="OO36" s="479"/>
      <c r="OP36" s="479"/>
      <c r="OQ36" s="479"/>
      <c r="OR36" s="479"/>
      <c r="OS36" s="479"/>
      <c r="OT36" s="479"/>
      <c r="OU36" s="479"/>
      <c r="OV36" s="479"/>
      <c r="OW36" s="479"/>
      <c r="OX36" s="479"/>
      <c r="OY36" s="479"/>
      <c r="OZ36" s="479"/>
      <c r="PA36" s="479"/>
      <c r="PB36" s="479"/>
      <c r="PC36" s="479"/>
      <c r="PD36" s="479"/>
      <c r="PE36" s="479"/>
      <c r="PF36" s="479"/>
      <c r="PG36" s="479"/>
      <c r="PH36" s="479"/>
      <c r="PI36" s="479"/>
      <c r="PJ36" s="479"/>
      <c r="PK36" s="479"/>
      <c r="PL36" s="479"/>
      <c r="PM36" s="479"/>
      <c r="PN36" s="479"/>
      <c r="PO36" s="479"/>
      <c r="PP36" s="479"/>
      <c r="PQ36" s="479"/>
      <c r="PR36" s="479"/>
      <c r="PS36" s="479"/>
      <c r="PT36" s="479"/>
      <c r="PU36" s="479"/>
      <c r="PV36" s="479"/>
      <c r="PW36" s="479"/>
      <c r="PX36" s="479"/>
      <c r="PY36" s="479"/>
      <c r="PZ36" s="479"/>
      <c r="QA36" s="479"/>
      <c r="QB36" s="479"/>
      <c r="QC36" s="479"/>
      <c r="QD36" s="479"/>
      <c r="QE36" s="479"/>
      <c r="QF36" s="479"/>
      <c r="QG36" s="479"/>
      <c r="QH36" s="479"/>
      <c r="QI36" s="479"/>
      <c r="QJ36" s="479"/>
      <c r="QK36" s="479"/>
      <c r="QL36" s="479"/>
      <c r="QM36" s="479"/>
      <c r="QN36" s="479"/>
      <c r="QO36" s="479"/>
      <c r="QP36" s="479"/>
      <c r="QQ36" s="479"/>
      <c r="QR36" s="479"/>
      <c r="QS36" s="479"/>
      <c r="QT36" s="479"/>
      <c r="QU36" s="479"/>
      <c r="QV36" s="479"/>
      <c r="QW36" s="479"/>
      <c r="QX36" s="479"/>
      <c r="QY36" s="479"/>
      <c r="QZ36" s="479"/>
      <c r="RA36" s="479"/>
      <c r="RB36" s="479"/>
      <c r="RC36" s="479"/>
      <c r="RD36" s="479"/>
      <c r="RE36" s="479"/>
      <c r="RF36" s="479"/>
      <c r="RG36" s="479"/>
      <c r="RH36" s="479"/>
      <c r="RI36" s="479"/>
      <c r="RJ36" s="479"/>
      <c r="RK36" s="479"/>
      <c r="RL36" s="479"/>
      <c r="RM36" s="479"/>
      <c r="RN36" s="479"/>
      <c r="RO36" s="479"/>
      <c r="RP36" s="479"/>
      <c r="RQ36" s="479"/>
      <c r="RR36" s="479"/>
      <c r="RS36" s="479"/>
      <c r="RT36" s="479"/>
      <c r="RU36" s="479"/>
      <c r="RV36" s="479"/>
      <c r="RW36" s="479"/>
      <c r="RX36" s="479"/>
      <c r="RY36" s="479"/>
      <c r="RZ36" s="479"/>
      <c r="SA36" s="479"/>
      <c r="SB36" s="479"/>
      <c r="SC36" s="479"/>
      <c r="SD36" s="479"/>
      <c r="SE36" s="479"/>
      <c r="SF36" s="479"/>
      <c r="SG36" s="479"/>
      <c r="SH36" s="479"/>
      <c r="SI36" s="479"/>
      <c r="SJ36" s="479"/>
      <c r="SK36" s="479"/>
      <c r="SL36" s="479"/>
      <c r="SM36" s="479"/>
      <c r="SN36" s="479"/>
      <c r="SO36" s="479"/>
      <c r="SP36" s="479"/>
      <c r="SQ36" s="479"/>
      <c r="SR36" s="479"/>
      <c r="SS36" s="479"/>
      <c r="ST36" s="479"/>
      <c r="SU36" s="479"/>
      <c r="SV36" s="479"/>
      <c r="SW36" s="479"/>
      <c r="SX36" s="479"/>
      <c r="SY36" s="479"/>
      <c r="SZ36" s="479"/>
      <c r="TA36" s="479"/>
      <c r="TB36" s="479"/>
      <c r="TC36" s="479"/>
      <c r="TD36" s="479"/>
      <c r="TE36" s="479"/>
      <c r="TF36" s="479"/>
      <c r="TG36" s="479"/>
      <c r="TH36" s="479"/>
      <c r="TI36" s="479"/>
      <c r="TJ36" s="479"/>
      <c r="TK36" s="479"/>
      <c r="TL36" s="479"/>
      <c r="TM36" s="479"/>
      <c r="TN36" s="479"/>
      <c r="TO36" s="479"/>
      <c r="TP36" s="479"/>
      <c r="TQ36" s="479"/>
      <c r="TR36" s="479"/>
      <c r="TS36" s="479"/>
      <c r="TT36" s="479"/>
      <c r="TU36" s="479"/>
      <c r="TV36" s="479"/>
      <c r="TW36" s="479"/>
      <c r="TX36" s="479"/>
      <c r="TY36" s="479"/>
      <c r="TZ36" s="479"/>
      <c r="UA36" s="479"/>
      <c r="UB36" s="479"/>
      <c r="UC36" s="479"/>
      <c r="UD36" s="479"/>
      <c r="UE36" s="479"/>
      <c r="UF36" s="479"/>
      <c r="UG36" s="479"/>
      <c r="UH36" s="479"/>
      <c r="UI36" s="479"/>
      <c r="UJ36" s="479"/>
      <c r="UK36" s="479"/>
      <c r="UL36" s="479"/>
      <c r="UM36" s="479"/>
      <c r="UN36" s="479"/>
      <c r="UO36" s="479"/>
      <c r="UP36" s="479"/>
      <c r="UQ36" s="479"/>
      <c r="UR36" s="479"/>
      <c r="US36" s="479"/>
      <c r="UT36" s="479"/>
      <c r="UU36" s="479"/>
      <c r="UV36" s="479"/>
      <c r="UW36" s="479"/>
      <c r="UX36" s="479"/>
      <c r="UY36" s="479"/>
      <c r="UZ36" s="479"/>
      <c r="VA36" s="479"/>
      <c r="VB36" s="479"/>
      <c r="VC36" s="479"/>
      <c r="VD36" s="479"/>
      <c r="VE36" s="479"/>
      <c r="VF36" s="479"/>
      <c r="VG36" s="479"/>
      <c r="VH36" s="479"/>
      <c r="VI36" s="479"/>
      <c r="VJ36" s="479"/>
      <c r="VK36" s="479"/>
      <c r="VL36" s="479"/>
      <c r="VM36" s="479"/>
      <c r="VN36" s="479"/>
      <c r="VO36" s="479"/>
      <c r="VP36" s="479"/>
      <c r="VQ36" s="479"/>
      <c r="VR36" s="479"/>
      <c r="VS36" s="479"/>
      <c r="VT36" s="479"/>
      <c r="VU36" s="479"/>
      <c r="VV36" s="479"/>
      <c r="VW36" s="479"/>
      <c r="VX36" s="479"/>
      <c r="VY36" s="479"/>
      <c r="VZ36" s="479"/>
      <c r="WA36" s="479"/>
      <c r="WB36" s="479"/>
      <c r="WC36" s="479"/>
      <c r="WD36" s="479"/>
      <c r="WE36" s="479"/>
      <c r="WF36" s="479"/>
      <c r="WG36" s="479"/>
      <c r="WH36" s="479"/>
      <c r="WI36" s="479"/>
      <c r="WJ36" s="479"/>
      <c r="WK36" s="479"/>
      <c r="WL36" s="479"/>
      <c r="WM36" s="479"/>
      <c r="WN36" s="479"/>
      <c r="WO36" s="479"/>
      <c r="WP36" s="479"/>
      <c r="WQ36" s="479"/>
      <c r="WR36" s="479"/>
      <c r="WS36" s="479"/>
      <c r="WT36" s="479"/>
      <c r="WU36" s="479"/>
      <c r="WV36" s="479"/>
      <c r="WW36" s="479"/>
      <c r="WX36" s="479"/>
      <c r="WY36" s="479"/>
      <c r="WZ36" s="479"/>
      <c r="XA36" s="479"/>
      <c r="XB36" s="479"/>
      <c r="XC36" s="479"/>
      <c r="XD36" s="479"/>
      <c r="XE36" s="479"/>
      <c r="XF36" s="479"/>
      <c r="XG36" s="479"/>
      <c r="XH36" s="479"/>
      <c r="XI36" s="479"/>
      <c r="XJ36" s="479"/>
      <c r="XK36" s="479"/>
      <c r="XL36" s="479"/>
      <c r="XM36" s="479"/>
      <c r="XN36" s="479"/>
      <c r="XO36" s="479"/>
      <c r="XP36" s="479"/>
      <c r="XQ36" s="479"/>
      <c r="XR36" s="479"/>
      <c r="XS36" s="479"/>
      <c r="XT36" s="479"/>
      <c r="XU36" s="479"/>
      <c r="XV36" s="479"/>
      <c r="XW36" s="479"/>
      <c r="XX36" s="479"/>
      <c r="XY36" s="479"/>
      <c r="XZ36" s="479"/>
      <c r="YA36" s="479"/>
      <c r="YB36" s="479"/>
      <c r="YC36" s="479"/>
      <c r="YD36" s="479"/>
      <c r="YE36" s="479"/>
      <c r="YF36" s="479"/>
      <c r="YG36" s="479"/>
      <c r="YH36" s="479"/>
      <c r="YI36" s="479"/>
      <c r="YJ36" s="479"/>
      <c r="YK36" s="479"/>
      <c r="YL36" s="479"/>
      <c r="YM36" s="479"/>
      <c r="YN36" s="479"/>
      <c r="YO36" s="479"/>
      <c r="YP36" s="479"/>
      <c r="YQ36" s="479"/>
      <c r="YR36" s="479"/>
      <c r="YS36" s="479"/>
      <c r="YT36" s="479"/>
      <c r="YU36" s="479"/>
      <c r="YV36" s="479"/>
      <c r="YW36" s="479"/>
      <c r="YX36" s="479"/>
      <c r="YY36" s="479"/>
      <c r="YZ36" s="479"/>
      <c r="ZA36" s="479"/>
      <c r="ZB36" s="479"/>
      <c r="ZC36" s="479"/>
      <c r="ZD36" s="479"/>
      <c r="ZE36" s="479"/>
      <c r="ZF36" s="479"/>
      <c r="ZG36" s="479"/>
      <c r="ZH36" s="479"/>
      <c r="ZI36" s="479"/>
      <c r="ZJ36" s="479"/>
      <c r="ZK36" s="479"/>
      <c r="ZL36" s="479"/>
      <c r="ZM36" s="479"/>
      <c r="ZN36" s="479"/>
      <c r="ZO36" s="479"/>
      <c r="ZP36" s="479"/>
      <c r="ZQ36" s="479"/>
      <c r="ZR36" s="479"/>
      <c r="ZS36" s="479"/>
      <c r="ZT36" s="479"/>
      <c r="ZU36" s="479"/>
      <c r="ZV36" s="479"/>
      <c r="ZW36" s="479"/>
      <c r="ZX36" s="479"/>
      <c r="ZY36" s="479"/>
      <c r="ZZ36" s="479"/>
      <c r="AAA36" s="479"/>
      <c r="AAB36" s="479"/>
      <c r="AAC36" s="479"/>
      <c r="AAD36" s="479"/>
      <c r="AAE36" s="479"/>
      <c r="AAF36" s="479"/>
      <c r="AAG36" s="479"/>
      <c r="AAH36" s="479"/>
      <c r="AAI36" s="479"/>
      <c r="AAJ36" s="479"/>
      <c r="AAK36" s="479"/>
      <c r="AAL36" s="479"/>
      <c r="AAM36" s="479"/>
      <c r="AAN36" s="479"/>
      <c r="AAO36" s="479"/>
      <c r="AAP36" s="479"/>
      <c r="AAQ36" s="479"/>
      <c r="AAR36" s="479"/>
      <c r="AAS36" s="479"/>
      <c r="AAT36" s="479"/>
      <c r="AAU36" s="479"/>
      <c r="AAV36" s="479"/>
      <c r="AAW36" s="479"/>
      <c r="AAX36" s="479"/>
      <c r="AAY36" s="479"/>
      <c r="AAZ36" s="479"/>
      <c r="ABA36" s="479"/>
      <c r="ABB36" s="479"/>
      <c r="ABC36" s="479"/>
      <c r="ABD36" s="479"/>
      <c r="ABE36" s="479"/>
      <c r="ABF36" s="479"/>
      <c r="ABG36" s="479"/>
      <c r="ABH36" s="479"/>
      <c r="ABI36" s="479"/>
      <c r="ABJ36" s="479"/>
      <c r="ABK36" s="479"/>
      <c r="ABL36" s="479"/>
      <c r="ABM36" s="479"/>
      <c r="ABN36" s="479"/>
      <c r="ABO36" s="479"/>
      <c r="ABP36" s="479"/>
      <c r="ABQ36" s="479"/>
      <c r="ABR36" s="479"/>
      <c r="ABS36" s="479"/>
      <c r="ABT36" s="479"/>
      <c r="ABU36" s="479"/>
      <c r="ABV36" s="479"/>
      <c r="ABW36" s="479"/>
      <c r="ABX36" s="479"/>
      <c r="ABY36" s="479"/>
      <c r="ABZ36" s="479"/>
      <c r="ACA36" s="479"/>
      <c r="ACB36" s="479"/>
      <c r="ACC36" s="479"/>
      <c r="ACD36" s="479"/>
      <c r="ACE36" s="479"/>
      <c r="ACF36" s="479"/>
      <c r="ACG36" s="479"/>
      <c r="ACH36" s="479"/>
      <c r="ACI36" s="479"/>
      <c r="ACJ36" s="479"/>
      <c r="ACK36" s="479"/>
      <c r="ACL36" s="479"/>
      <c r="ACM36" s="479"/>
      <c r="ACN36" s="479"/>
      <c r="ACO36" s="479"/>
      <c r="ACP36" s="479"/>
      <c r="ACQ36" s="479"/>
      <c r="ACR36" s="479"/>
      <c r="ACS36" s="479"/>
      <c r="ACT36" s="479"/>
      <c r="ACU36" s="479"/>
      <c r="ACV36" s="479"/>
      <c r="ACW36" s="479"/>
      <c r="ACX36" s="479"/>
      <c r="ACY36" s="479"/>
      <c r="ACZ36" s="479"/>
      <c r="ADA36" s="479"/>
      <c r="ADB36" s="479"/>
      <c r="ADC36" s="479"/>
      <c r="ADD36" s="479"/>
      <c r="ADE36" s="479"/>
      <c r="ADF36" s="479"/>
      <c r="ADG36" s="479"/>
      <c r="ADH36" s="479"/>
      <c r="ADI36" s="479"/>
      <c r="ADJ36" s="479"/>
      <c r="ADK36" s="479"/>
      <c r="ADL36" s="479"/>
      <c r="ADM36" s="479"/>
      <c r="ADN36" s="479"/>
      <c r="ADO36" s="479"/>
      <c r="ADP36" s="479"/>
      <c r="ADQ36" s="479"/>
      <c r="ADR36" s="479"/>
      <c r="ADS36" s="479"/>
      <c r="ADT36" s="479"/>
      <c r="ADU36" s="479"/>
      <c r="ADV36" s="479"/>
      <c r="ADW36" s="479"/>
      <c r="ADX36" s="479"/>
      <c r="ADY36" s="479"/>
      <c r="ADZ36" s="479"/>
      <c r="AEA36" s="479"/>
      <c r="AEB36" s="479"/>
      <c r="AEC36" s="479"/>
      <c r="AED36" s="479"/>
      <c r="AEE36" s="479"/>
      <c r="AEF36" s="479"/>
      <c r="AEG36" s="479"/>
      <c r="AEH36" s="479"/>
      <c r="AEI36" s="479"/>
      <c r="AEJ36" s="479"/>
      <c r="AEK36" s="479"/>
      <c r="AEL36" s="479"/>
      <c r="AEM36" s="479"/>
      <c r="AEN36" s="479"/>
      <c r="AEO36" s="479"/>
      <c r="AEP36" s="479"/>
      <c r="AEQ36" s="479"/>
      <c r="AER36" s="479"/>
      <c r="AES36" s="479"/>
      <c r="AET36" s="479"/>
      <c r="AEU36" s="479"/>
      <c r="AEV36" s="479"/>
      <c r="AEW36" s="479"/>
      <c r="AEX36" s="479"/>
      <c r="AEY36" s="479"/>
      <c r="AEZ36" s="479"/>
      <c r="AFA36" s="479"/>
      <c r="AFB36" s="479"/>
      <c r="AFC36" s="479"/>
      <c r="AFD36" s="479"/>
      <c r="AFE36" s="479"/>
      <c r="AFF36" s="479"/>
      <c r="AFG36" s="479"/>
      <c r="AFH36" s="479"/>
      <c r="AFI36" s="479"/>
      <c r="AFJ36" s="479"/>
      <c r="AFK36" s="479"/>
      <c r="AFL36" s="479"/>
      <c r="AFM36" s="479"/>
      <c r="AFN36" s="479"/>
      <c r="AFO36" s="479"/>
      <c r="AFP36" s="479"/>
      <c r="AFQ36" s="479"/>
      <c r="AFR36" s="479"/>
      <c r="AFS36" s="479"/>
      <c r="AFT36" s="479"/>
      <c r="AFU36" s="479"/>
      <c r="AFV36" s="479"/>
      <c r="AFW36" s="479"/>
      <c r="AFX36" s="479"/>
      <c r="AFY36" s="479"/>
      <c r="AFZ36" s="479"/>
      <c r="AGA36" s="479"/>
      <c r="AGB36" s="479"/>
      <c r="AGC36" s="479"/>
      <c r="AGD36" s="479"/>
      <c r="AGE36" s="479"/>
      <c r="AGF36" s="479"/>
      <c r="AGG36" s="479"/>
      <c r="AGH36" s="479"/>
      <c r="AGI36" s="479"/>
      <c r="AGJ36" s="479"/>
      <c r="AGK36" s="479"/>
      <c r="AGL36" s="479"/>
      <c r="AGM36" s="479"/>
      <c r="AGN36" s="479"/>
      <c r="AGO36" s="479"/>
      <c r="AGP36" s="479"/>
      <c r="AGQ36" s="479"/>
      <c r="AGR36" s="479"/>
      <c r="AGS36" s="479"/>
      <c r="AGT36" s="479"/>
      <c r="AGU36" s="479"/>
      <c r="AGV36" s="479"/>
      <c r="AGW36" s="479"/>
      <c r="AGX36" s="479"/>
      <c r="AGY36" s="479"/>
      <c r="AGZ36" s="479"/>
      <c r="AHA36" s="479"/>
      <c r="AHB36" s="479"/>
      <c r="AHC36" s="479"/>
      <c r="AHD36" s="479"/>
      <c r="AHE36" s="479"/>
      <c r="AHF36" s="479"/>
      <c r="AHG36" s="479"/>
      <c r="AHH36" s="479"/>
      <c r="AHI36" s="479"/>
      <c r="AHJ36" s="479"/>
      <c r="AHK36" s="479"/>
      <c r="AHL36" s="479"/>
      <c r="AHM36" s="479"/>
      <c r="AHN36" s="479"/>
      <c r="AHO36" s="479"/>
      <c r="AHP36" s="479"/>
      <c r="AHQ36" s="479"/>
      <c r="AHR36" s="479"/>
      <c r="AHS36" s="479"/>
      <c r="AHT36" s="479"/>
      <c r="AHU36" s="479"/>
      <c r="AHV36" s="479"/>
      <c r="AHW36" s="479"/>
      <c r="AHX36" s="479"/>
      <c r="AHY36" s="479"/>
      <c r="AHZ36" s="479"/>
      <c r="AIA36" s="479"/>
      <c r="AIB36" s="479"/>
      <c r="AIC36" s="479"/>
      <c r="AID36" s="479"/>
      <c r="AIE36" s="479"/>
      <c r="AIF36" s="479"/>
      <c r="AIG36" s="479"/>
      <c r="AIH36" s="479"/>
      <c r="AII36" s="479"/>
      <c r="AIJ36" s="479"/>
      <c r="AIK36" s="479"/>
      <c r="AIL36" s="479"/>
      <c r="AIM36" s="479"/>
      <c r="AIN36" s="479"/>
      <c r="AIO36" s="479"/>
      <c r="AIP36" s="479"/>
      <c r="AIQ36" s="479"/>
      <c r="AIR36" s="479"/>
      <c r="AIS36" s="479"/>
      <c r="AIT36" s="479"/>
      <c r="AIU36" s="479"/>
      <c r="AIV36" s="479"/>
      <c r="AIW36" s="479"/>
      <c r="AIX36" s="479"/>
      <c r="AIY36" s="479"/>
      <c r="AIZ36" s="479"/>
      <c r="AJA36" s="479"/>
      <c r="AJB36" s="479"/>
      <c r="AJC36" s="479"/>
      <c r="AJD36" s="479"/>
      <c r="AJE36" s="479"/>
      <c r="AJF36" s="479"/>
      <c r="AJG36" s="479"/>
      <c r="AJH36" s="479"/>
      <c r="AJI36" s="479"/>
      <c r="AJJ36" s="479"/>
      <c r="AJK36" s="479"/>
      <c r="AJL36" s="479"/>
      <c r="AJM36" s="479"/>
      <c r="AJN36" s="479"/>
      <c r="AJO36" s="479"/>
      <c r="AJP36" s="479"/>
      <c r="AJQ36" s="479"/>
      <c r="AJR36" s="479"/>
      <c r="AJS36" s="479"/>
      <c r="AJT36" s="479"/>
      <c r="AJU36" s="479"/>
      <c r="AJV36" s="479"/>
      <c r="AJW36" s="479"/>
      <c r="AJX36" s="479"/>
      <c r="AJY36" s="479"/>
      <c r="AJZ36" s="479"/>
      <c r="AKA36" s="479"/>
      <c r="AKB36" s="479"/>
      <c r="AKC36" s="479"/>
      <c r="AKD36" s="479"/>
      <c r="AKE36" s="479"/>
      <c r="AKF36" s="479"/>
      <c r="AKG36" s="479"/>
      <c r="AKH36" s="479"/>
      <c r="AKI36" s="479"/>
      <c r="AKJ36" s="479"/>
      <c r="AKK36" s="479"/>
      <c r="AKL36" s="479"/>
      <c r="AKM36" s="479"/>
      <c r="AKN36" s="479"/>
      <c r="AKO36" s="479"/>
      <c r="AKP36" s="479"/>
      <c r="AKQ36" s="479"/>
      <c r="AKR36" s="479"/>
      <c r="AKS36" s="479"/>
      <c r="AKT36" s="479"/>
      <c r="AKU36" s="479"/>
      <c r="AKV36" s="479"/>
      <c r="AKW36" s="479"/>
      <c r="AKX36" s="479"/>
      <c r="AKY36" s="479"/>
      <c r="AKZ36" s="479"/>
      <c r="ALA36" s="479"/>
      <c r="ALB36" s="479"/>
      <c r="ALC36" s="479"/>
      <c r="ALD36" s="479"/>
      <c r="ALE36" s="479"/>
      <c r="ALF36" s="479"/>
      <c r="ALG36" s="479"/>
      <c r="ALH36" s="479"/>
      <c r="ALI36" s="479"/>
      <c r="ALJ36" s="479"/>
      <c r="ALK36" s="479"/>
      <c r="ALL36" s="479"/>
      <c r="ALM36" s="479"/>
      <c r="ALN36" s="479"/>
      <c r="ALO36" s="479"/>
      <c r="ALP36" s="479"/>
      <c r="ALQ36" s="479"/>
      <c r="ALR36" s="479"/>
      <c r="ALS36" s="479"/>
      <c r="ALT36" s="479"/>
      <c r="ALU36" s="479"/>
      <c r="ALV36" s="479"/>
      <c r="ALW36" s="479"/>
      <c r="ALX36" s="479"/>
      <c r="ALY36" s="479"/>
      <c r="ALZ36" s="479"/>
      <c r="AMA36" s="479"/>
      <c r="AMB36" s="479"/>
      <c r="AMC36" s="479"/>
      <c r="AMD36" s="479"/>
      <c r="AME36" s="479"/>
      <c r="AMF36" s="479"/>
      <c r="AMG36" s="479"/>
      <c r="AMH36" s="479"/>
      <c r="AMI36" s="479"/>
      <c r="AMJ36" s="479"/>
      <c r="AMK36" s="479"/>
      <c r="AML36" s="479"/>
      <c r="AMM36" s="479"/>
    </row>
    <row r="37" spans="1:1027" ht="15.75" x14ac:dyDescent="0.2">
      <c r="A37" s="674"/>
      <c r="B37" s="684"/>
      <c r="C37" s="676"/>
      <c r="D37" s="676"/>
      <c r="E37" s="689"/>
      <c r="F37" s="526"/>
      <c r="G37" s="86"/>
      <c r="H37" s="509"/>
      <c r="I37" s="184"/>
      <c r="J37" s="90"/>
      <c r="K37" s="108"/>
      <c r="L37" s="92"/>
      <c r="M37" s="90"/>
      <c r="N37" s="109"/>
      <c r="O37" s="110"/>
      <c r="P37" s="95"/>
      <c r="Q37" s="96"/>
      <c r="R37" s="495"/>
      <c r="S37" s="687"/>
      <c r="T37" s="687"/>
      <c r="U37" s="687"/>
      <c r="V37" s="687"/>
      <c r="W37" s="374" t="str">
        <f>IF(OR(P37="",M37=Paramétrage!$C$10,M37=Paramétrage!$C$13,M37=Paramétrage!$C$16,M37=Paramétrage!$C$19,M37=Paramétrage!$C$23,M37=Paramétrage!$C$26,AND(M37&lt;&gt;Paramétrage!$C$9,Q37="Mut+ext")),"",ROUNDUP(O37/P37,0))</f>
        <v/>
      </c>
      <c r="X37" s="375">
        <f>IF(M37="",0,IF(OR(Q37="Mut+ext",VLOOKUP(M37,Paramétrage!$C$6:$E$28,2,0)=0),0,IF(P37="","saisir capacité",N37*W37*VLOOKUP(M37,Paramétrage!$C$6:$E$28,2,0))))</f>
        <v>0</v>
      </c>
      <c r="Y37" s="113"/>
      <c r="Z37" s="376">
        <f t="shared" si="16"/>
        <v>0</v>
      </c>
      <c r="AA37" s="377">
        <f>IF(M37="",0,IF(ISERROR(Y37+X37*VLOOKUP(M37,Paramétrage!$C$6:$E$28,3,0))=1,Z37,Y37+X37*VLOOKUP(M37,Paramétrage!$C$6:$E$28,3,0)))</f>
        <v>0</v>
      </c>
      <c r="AB37" s="641"/>
      <c r="AC37" s="641"/>
      <c r="AD37" s="641"/>
      <c r="AE37" s="116"/>
      <c r="AF37" s="104"/>
      <c r="AG37" s="353">
        <f>IF(F37="",0,IF(K37="",0,IF(SUMIF(F36:F37,F37,O36:O37)=0,0,IF(K37="Obligatoire",AH37/O37,IF(L37="",AH37/SUMIF(F36:F37,F37,O36:O37),AH37/(SUMIF(F36:F37,F37,O36:O37)/L37))))))</f>
        <v>0</v>
      </c>
      <c r="AH37" s="182">
        <f t="shared" si="17"/>
        <v>0</v>
      </c>
    </row>
    <row r="38" spans="1:1027" ht="15.75" x14ac:dyDescent="0.2">
      <c r="A38" s="674"/>
      <c r="B38" s="684"/>
      <c r="C38" s="676"/>
      <c r="D38" s="186"/>
      <c r="E38" s="186"/>
      <c r="F38" s="530"/>
      <c r="G38" s="186"/>
      <c r="H38" s="379"/>
      <c r="I38" s="380"/>
      <c r="J38" s="381"/>
      <c r="K38" s="380"/>
      <c r="L38" s="190"/>
      <c r="M38" s="191"/>
      <c r="N38" s="192">
        <f>+AG38</f>
        <v>0</v>
      </c>
      <c r="O38" s="193"/>
      <c r="P38" s="191"/>
      <c r="Q38" s="382"/>
      <c r="R38" s="520"/>
      <c r="S38" s="195"/>
      <c r="T38" s="195"/>
      <c r="U38" s="195"/>
      <c r="V38" s="196"/>
      <c r="W38" s="194"/>
      <c r="X38" s="198">
        <f>SUM(X36:X37)</f>
        <v>0</v>
      </c>
      <c r="Y38" s="191">
        <f>SUM(Y36:Y37)</f>
        <v>0</v>
      </c>
      <c r="Z38" s="199">
        <f>X38+Y38</f>
        <v>0</v>
      </c>
      <c r="AA38" s="200">
        <f>SUM(AA36:AA37)</f>
        <v>0</v>
      </c>
      <c r="AB38" s="386"/>
      <c r="AC38" s="387"/>
      <c r="AD38" s="388"/>
      <c r="AE38" s="203"/>
      <c r="AF38" s="196"/>
      <c r="AG38" s="365">
        <f>SUM(AG36:AG37)</f>
        <v>0</v>
      </c>
      <c r="AH38" s="366">
        <f>SUM(AH36:AH37)</f>
        <v>0</v>
      </c>
    </row>
    <row r="39" spans="1:1027" ht="15.75" x14ac:dyDescent="0.2">
      <c r="A39" s="674"/>
      <c r="B39" s="684"/>
      <c r="C39" s="676" t="s">
        <v>198</v>
      </c>
      <c r="D39" s="676" t="s">
        <v>154</v>
      </c>
      <c r="E39" s="689">
        <v>3</v>
      </c>
      <c r="F39" s="528" t="s">
        <v>199</v>
      </c>
      <c r="G39" s="86"/>
      <c r="H39" s="509" t="s">
        <v>26</v>
      </c>
      <c r="I39" s="184"/>
      <c r="J39" s="90"/>
      <c r="K39" s="108"/>
      <c r="L39" s="92"/>
      <c r="M39" s="90"/>
      <c r="N39" s="109"/>
      <c r="O39" s="110"/>
      <c r="P39" s="95"/>
      <c r="Q39" s="96"/>
      <c r="R39" s="495"/>
      <c r="S39" s="687"/>
      <c r="T39" s="687"/>
      <c r="U39" s="687"/>
      <c r="V39" s="687"/>
      <c r="W39" s="374" t="str">
        <f>IF(OR(P39="",M39=Paramétrage!$C$10,M39=Paramétrage!$C$13,M39=Paramétrage!$C$16,M39=Paramétrage!$C$19,M39=Paramétrage!$C$23,M39=Paramétrage!$C$26,AND(M39&lt;&gt;Paramétrage!$C$9,Q39="Mut+ext")),"",ROUNDUP(O39/P39,0))</f>
        <v/>
      </c>
      <c r="X39" s="375">
        <f>IF(M39="",0,IF(OR(Q39="Mut+ext",VLOOKUP(M39,Paramétrage!$C$6:$E$28,2,0)=0),0,IF(P39="","saisir capacité",N39*W39*VLOOKUP(M39,Paramétrage!$C$6:$E$28,2,0))))</f>
        <v>0</v>
      </c>
      <c r="Y39" s="113"/>
      <c r="Z39" s="376">
        <f t="shared" ref="Z39:Z40" si="18">IF(ISERROR(X39+Y39)=1,X39,X39+Y39)</f>
        <v>0</v>
      </c>
      <c r="AA39" s="377">
        <f>IF(M39="",0,IF(ISERROR(Y39+X39*VLOOKUP(M39,Paramétrage!$C$6:$E$28,3,0))=1,Z39,Y39+X39*VLOOKUP(M39,Paramétrage!$C$6:$E$28,3,0)))</f>
        <v>0</v>
      </c>
      <c r="AB39" s="641"/>
      <c r="AC39" s="641"/>
      <c r="AD39" s="641"/>
      <c r="AE39" s="116"/>
      <c r="AF39" s="97"/>
      <c r="AG39" s="353">
        <f>IF(F39="",0,IF(K39="",0,IF(SUMIF(F39:F40,F39,O39:O40)=0,0,IF(K39="Obligatoire",AH39/O39,IF(L39="",AH39/SUMIF(F39:F40,F39,O39:O40),AH39/(SUMIF(F39:F40,F39,O39:O40)/L39))))))</f>
        <v>0</v>
      </c>
      <c r="AH39" s="182">
        <f t="shared" ref="AH39:AH40" si="19">N39*O39</f>
        <v>0</v>
      </c>
    </row>
    <row r="40" spans="1:1027" ht="15.75" x14ac:dyDescent="0.2">
      <c r="A40" s="674"/>
      <c r="B40" s="684"/>
      <c r="C40" s="676"/>
      <c r="D40" s="676"/>
      <c r="E40" s="689"/>
      <c r="F40" s="526"/>
      <c r="G40" s="86"/>
      <c r="H40" s="509"/>
      <c r="I40" s="184"/>
      <c r="J40" s="90"/>
      <c r="K40" s="108"/>
      <c r="L40" s="92"/>
      <c r="M40" s="90"/>
      <c r="N40" s="109"/>
      <c r="O40" s="110"/>
      <c r="P40" s="95"/>
      <c r="Q40" s="96"/>
      <c r="R40" s="495"/>
      <c r="S40" s="687"/>
      <c r="T40" s="687"/>
      <c r="U40" s="687"/>
      <c r="V40" s="687"/>
      <c r="W40" s="374" t="str">
        <f>IF(OR(P40="",M40=Paramétrage!$C$10,M40=Paramétrage!$C$13,M40=Paramétrage!$C$16,M40=Paramétrage!$C$19,M40=Paramétrage!$C$23,M40=Paramétrage!$C$26,AND(M40&lt;&gt;Paramétrage!$C$9,Q40="Mut+ext")),"",ROUNDUP(O40/P40,0))</f>
        <v/>
      </c>
      <c r="X40" s="375">
        <f>IF(M40="",0,IF(OR(Q40="Mut+ext",VLOOKUP(M40,Paramétrage!$C$6:$E$28,2,0)=0),0,IF(P40="","saisir capacité",N40*W40*VLOOKUP(M40,Paramétrage!$C$6:$E$28,2,0))))</f>
        <v>0</v>
      </c>
      <c r="Y40" s="113"/>
      <c r="Z40" s="376">
        <f t="shared" si="18"/>
        <v>0</v>
      </c>
      <c r="AA40" s="377">
        <f>IF(M40="",0,IF(ISERROR(Y40+X40*VLOOKUP(M40,Paramétrage!$C$6:$E$28,3,0))=1,Z40,Y40+X40*VLOOKUP(M40,Paramétrage!$C$6:$E$28,3,0)))</f>
        <v>0</v>
      </c>
      <c r="AB40" s="641"/>
      <c r="AC40" s="641"/>
      <c r="AD40" s="641"/>
      <c r="AE40" s="116"/>
      <c r="AF40" s="104"/>
      <c r="AG40" s="353">
        <f>IF(F40="",0,IF(K40="",0,IF(SUMIF(F39:F40,F40,O39:O40)=0,0,IF(K40="Obligatoire",AH40/O40,IF(L40="",AH40/SUMIF(F39:F40,F40,O39:O40),AH40/(SUMIF(F39:F40,F40,O39:O40)/L40))))))</f>
        <v>0</v>
      </c>
      <c r="AH40" s="182">
        <f t="shared" si="19"/>
        <v>0</v>
      </c>
    </row>
    <row r="41" spans="1:1027" ht="15.75" x14ac:dyDescent="0.2">
      <c r="A41" s="674"/>
      <c r="B41" s="684"/>
      <c r="C41" s="676"/>
      <c r="D41" s="186"/>
      <c r="E41" s="186"/>
      <c r="F41" s="530"/>
      <c r="G41" s="186"/>
      <c r="H41" s="379"/>
      <c r="I41" s="380"/>
      <c r="J41" s="381"/>
      <c r="K41" s="380"/>
      <c r="L41" s="190"/>
      <c r="M41" s="191"/>
      <c r="N41" s="192">
        <f>+AG41</f>
        <v>0</v>
      </c>
      <c r="O41" s="193"/>
      <c r="P41" s="191"/>
      <c r="Q41" s="382"/>
      <c r="R41" s="520"/>
      <c r="S41" s="195"/>
      <c r="T41" s="195"/>
      <c r="U41" s="195"/>
      <c r="V41" s="196"/>
      <c r="W41" s="194"/>
      <c r="X41" s="198">
        <f>SUM(X39:X40)</f>
        <v>0</v>
      </c>
      <c r="Y41" s="191">
        <f>SUM(Y39:Y40)</f>
        <v>0</v>
      </c>
      <c r="Z41" s="199">
        <f>X41+Y41</f>
        <v>0</v>
      </c>
      <c r="AA41" s="200">
        <f>SUM(AA39:AA40)</f>
        <v>0</v>
      </c>
      <c r="AB41" s="386"/>
      <c r="AC41" s="387"/>
      <c r="AD41" s="388"/>
      <c r="AE41" s="203"/>
      <c r="AF41" s="196"/>
      <c r="AG41" s="365">
        <f>SUM(AG39:AG40)</f>
        <v>0</v>
      </c>
      <c r="AH41" s="366">
        <f>SUM(AH39:AH40)</f>
        <v>0</v>
      </c>
    </row>
    <row r="42" spans="1:1027" ht="15.75" x14ac:dyDescent="0.2">
      <c r="A42" s="674"/>
      <c r="B42" s="208" t="s">
        <v>200</v>
      </c>
      <c r="C42" s="209"/>
      <c r="D42" s="209"/>
      <c r="E42" s="218">
        <f>E17+E21+E25+E36+E39+E33</f>
        <v>30</v>
      </c>
      <c r="F42" s="211"/>
      <c r="G42" s="209"/>
      <c r="H42" s="209"/>
      <c r="I42" s="209"/>
      <c r="J42" s="213"/>
      <c r="K42" s="209"/>
      <c r="L42" s="209"/>
      <c r="M42" s="213"/>
      <c r="N42" s="214">
        <f>IF(N35=0,N41+N38+N32+N24+N20,N41+N38+(N35)/2+N32+N24+N20)</f>
        <v>0</v>
      </c>
      <c r="O42" s="215"/>
      <c r="P42" s="402"/>
      <c r="Q42" s="403"/>
      <c r="R42" s="209"/>
      <c r="S42" s="215"/>
      <c r="T42" s="215"/>
      <c r="U42" s="215"/>
      <c r="V42" s="217"/>
      <c r="W42" s="406"/>
      <c r="X42" s="212">
        <f>X20+X24+X32+X41</f>
        <v>0</v>
      </c>
      <c r="Y42" s="218">
        <f>Y20+Y24+Y32+Y41</f>
        <v>0</v>
      </c>
      <c r="Z42" s="218">
        <f>Z20+Z24+Z32+Z41</f>
        <v>0</v>
      </c>
      <c r="AA42" s="219">
        <f>AA20+AA24+AA32+AA41</f>
        <v>0</v>
      </c>
      <c r="AB42" s="221"/>
      <c r="AC42" s="221"/>
      <c r="AD42" s="222"/>
      <c r="AE42" s="222"/>
      <c r="AF42" s="217"/>
      <c r="AG42" s="408">
        <f>SUM(AG17:AG41)/2</f>
        <v>0</v>
      </c>
      <c r="AH42" s="409">
        <f>SUM(AH17:AH32)</f>
        <v>0</v>
      </c>
    </row>
    <row r="43" spans="1:1027" ht="47.25" x14ac:dyDescent="0.2">
      <c r="A43" s="682" t="s">
        <v>201</v>
      </c>
      <c r="B43" s="683" t="s">
        <v>87</v>
      </c>
      <c r="C43" s="676" t="s">
        <v>202</v>
      </c>
      <c r="D43" s="677"/>
      <c r="E43" s="678">
        <v>6</v>
      </c>
      <c r="F43" s="528" t="s">
        <v>203</v>
      </c>
      <c r="G43" s="86" t="s">
        <v>490</v>
      </c>
      <c r="H43" s="509" t="s">
        <v>16</v>
      </c>
      <c r="I43" s="184"/>
      <c r="J43" s="90"/>
      <c r="K43" s="108"/>
      <c r="L43" s="92"/>
      <c r="M43" s="90"/>
      <c r="N43" s="109"/>
      <c r="O43" s="110"/>
      <c r="P43" s="95"/>
      <c r="Q43" s="410"/>
      <c r="R43" s="495"/>
      <c r="S43" s="687"/>
      <c r="T43" s="687"/>
      <c r="U43" s="687"/>
      <c r="V43" s="687"/>
      <c r="W43" s="230" t="str">
        <f>IF(OR(P43="",M43=Paramétrage!$C$10,M43=Paramétrage!$C$13,M43=Paramétrage!$C$16,M43=Paramétrage!$C$19,M43=Paramétrage!$C$23,M43=Paramétrage!$C$26,AND(M43&lt;&gt;Paramétrage!$C$9,Q43="Mut+ext")),"",ROUNDUP(O43/P43,0))</f>
        <v/>
      </c>
      <c r="X43" s="231">
        <f>IF(M43="",0,IF(OR(Q43="Mut+ext",VLOOKUP(M43,Paramétrage!$C$6:$E$28,2,0)=0),0,IF(P43="","saisir capacité",N43*W43*VLOOKUP(M43,Paramétrage!$C$6:$E$28,2,0))))</f>
        <v>0</v>
      </c>
      <c r="Y43" s="113"/>
      <c r="Z43" s="232">
        <f t="shared" ref="Z43:Z45" si="20">IF(ISERROR(X43+Y43)=1,X43,X43+Y43)</f>
        <v>0</v>
      </c>
      <c r="AA43" s="233">
        <f>IF(M43="",0,IF(ISERROR(Y43+X43*VLOOKUP(M43,Paramétrage!$C$6:$E$28,3,0))=1,Z43,Y43+X43*VLOOKUP(M43,Paramétrage!$C$6:$E$28,3,0)))</f>
        <v>0</v>
      </c>
      <c r="AB43" s="641"/>
      <c r="AC43" s="641"/>
      <c r="AD43" s="641"/>
      <c r="AE43" s="116"/>
      <c r="AF43" s="97"/>
      <c r="AG43" s="353">
        <f>IF(F43="",0,IF(K43="",0,IF(SUMIF(F43:F45,F43,O43:O45)=0,0,IF(K43="Obligatoire",AH43/O43,IF(L43="",AH43/SUMIF(F43:F45,F43,O43:O45),AH43/(SUMIF(F43:F45,F43,O43:O45)/L43))))))</f>
        <v>0</v>
      </c>
      <c r="AH43" s="354">
        <f t="shared" ref="AH43:AH45" si="21">N43*O43</f>
        <v>0</v>
      </c>
      <c r="AJ43" s="234">
        <f>IF(SUMIF(F43:F45,F43,O43:O45)=0,0,$N$3*O43/SUMIF(F43:F45,F43,O43:O45))</f>
        <v>0</v>
      </c>
      <c r="AK43" s="235">
        <f t="shared" ref="AK43:AK45" si="22">P43</f>
        <v>0</v>
      </c>
      <c r="AL43" s="236" t="str">
        <f t="shared" ref="AL43:AL45" si="23">IF(AK43=0,"",ROUNDUP(AJ43/AK43,0))</f>
        <v/>
      </c>
      <c r="AM43" s="237">
        <f>IF(M43="",0,IF(OR(Q43="Mut+ext",VLOOKUP(M43,Paramétrage!$C$6:$E$28,2,0)=0),0,IF(P43="","saisir capacité",IF(Q43="Mut+ext",0,N43*AL43*VLOOKUP(M43,Paramétrage!$C$6:$E$28,2,0)))))</f>
        <v>0</v>
      </c>
      <c r="AN43" s="238"/>
      <c r="AO43" s="237">
        <f t="shared" ref="AO43:AO45" si="24">IF(ISERROR(AM43+AN43)=1,AM43,AM43+AN43)</f>
        <v>0</v>
      </c>
      <c r="AP43" s="237">
        <f>IF(M43="",0,IF(ISERROR(AN43+AM43*VLOOKUP(M43,Paramétrage!$C$6:$E$28,3,0))=1,AO43,AN43+AM43*VLOOKUP(M43,Paramétrage!$C$6:$E$28,3,0)))</f>
        <v>0</v>
      </c>
      <c r="AQ43" s="234">
        <f>IF(M43="",0,IF(OR(Q43="oui",VLOOKUP(M43,Paramétrage!$C$6:$E$28,2,0)=0),0,IF(W43="",0,W43-AL43)))</f>
        <v>0</v>
      </c>
      <c r="AR43" s="235">
        <f t="shared" ref="AR43:AR45" si="25">AA43-AP43-Y43</f>
        <v>0</v>
      </c>
    </row>
    <row r="44" spans="1:1027" ht="47.25" x14ac:dyDescent="0.2">
      <c r="A44" s="682"/>
      <c r="B44" s="683"/>
      <c r="C44" s="676"/>
      <c r="D44" s="677"/>
      <c r="E44" s="678"/>
      <c r="F44" s="526" t="s">
        <v>204</v>
      </c>
      <c r="G44" s="86" t="s">
        <v>491</v>
      </c>
      <c r="H44" s="507" t="s">
        <v>16</v>
      </c>
      <c r="I44" s="184"/>
      <c r="J44" s="90"/>
      <c r="K44" s="108"/>
      <c r="L44" s="92"/>
      <c r="M44" s="90"/>
      <c r="N44" s="109"/>
      <c r="O44" s="110"/>
      <c r="P44" s="95"/>
      <c r="Q44" s="96"/>
      <c r="R44" s="495"/>
      <c r="S44" s="687"/>
      <c r="T44" s="687"/>
      <c r="U44" s="687"/>
      <c r="V44" s="687"/>
      <c r="W44" s="230" t="str">
        <f>IF(OR(P44="",M44=Paramétrage!$C$10,M44=Paramétrage!$C$13,M44=Paramétrage!$C$16,M44=Paramétrage!$C$19,M44=Paramétrage!$C$23,M44=Paramétrage!$C$26,AND(M44&lt;&gt;Paramétrage!$C$9,Q44="Mut+ext")),"",ROUNDUP(O44/P44,0))</f>
        <v/>
      </c>
      <c r="X44" s="231">
        <f>IF(M44="",0,IF(OR(Q44="Mut+ext",VLOOKUP(M44,Paramétrage!$C$6:$E$28,2,0)=0),0,IF(P44="","saisir capacité",N44*W44*VLOOKUP(M44,Paramétrage!$C$6:$E$28,2,0))))</f>
        <v>0</v>
      </c>
      <c r="Y44" s="113"/>
      <c r="Z44" s="232">
        <f t="shared" si="20"/>
        <v>0</v>
      </c>
      <c r="AA44" s="233">
        <f>IF(M44="",0,IF(ISERROR(Y44+X44*VLOOKUP(M44,Paramétrage!$C$6:$E$28,3,0))=1,Z44,Y44+X44*VLOOKUP(M44,Paramétrage!$C$6:$E$28,3,0)))</f>
        <v>0</v>
      </c>
      <c r="AB44" s="641"/>
      <c r="AC44" s="641"/>
      <c r="AD44" s="641"/>
      <c r="AE44" s="116"/>
      <c r="AF44" s="104"/>
      <c r="AG44" s="353">
        <f>IF(F44="",0,IF(K44="",0,IF(SUMIF(F43:F45,F44,O43:O45)=0,0,IF(K44="Obligatoire",AH44/O44,IF(L44="",AH44/SUMIF(F43:F45,F44,O43:O45),AH44/(SUMIF(F43:F45,F44,O43:O45)/L44))))))</f>
        <v>0</v>
      </c>
      <c r="AH44" s="182">
        <f t="shared" si="21"/>
        <v>0</v>
      </c>
      <c r="AJ44" s="234">
        <f>IF(SUMIF(F43:F45,F44,O43:O45)=0,0,$N$3*O44/SUMIF(F43:F45,F44,O43:O45))</f>
        <v>0</v>
      </c>
      <c r="AK44" s="235">
        <f t="shared" si="22"/>
        <v>0</v>
      </c>
      <c r="AL44" s="236" t="str">
        <f t="shared" si="23"/>
        <v/>
      </c>
      <c r="AM44" s="237">
        <f>IF(M44="",0,IF(OR(Q44="Mut+ext",VLOOKUP(M44,Paramétrage!$C$6:$E$28,2,0)=0),0,IF(P44="","saisir capacité",IF(Q44="Mut+ext",0,N44*AL44*VLOOKUP(M44,Paramétrage!$C$6:$E$28,2,0)))))</f>
        <v>0</v>
      </c>
      <c r="AN44" s="238"/>
      <c r="AO44" s="237">
        <f t="shared" si="24"/>
        <v>0</v>
      </c>
      <c r="AP44" s="237">
        <f>IF(M44="",0,IF(ISERROR(AN44+AM44*VLOOKUP(M44,Paramétrage!$C$6:$E$28,3,0))=1,AO44,AN44+AM44*VLOOKUP(M44,Paramétrage!$C$6:$E$28,3,0)))</f>
        <v>0</v>
      </c>
      <c r="AQ44" s="234">
        <f>IF(M44="",0,IF(OR(Q44="oui",VLOOKUP(M44,Paramétrage!$C$6:$E$28,2,0)=0),0,IF(W44="",0,W44-AL44)))</f>
        <v>0</v>
      </c>
      <c r="AR44" s="235">
        <f t="shared" si="25"/>
        <v>0</v>
      </c>
    </row>
    <row r="45" spans="1:1027" ht="15.75" x14ac:dyDescent="0.2">
      <c r="A45" s="682"/>
      <c r="B45" s="683"/>
      <c r="C45" s="676"/>
      <c r="D45" s="677"/>
      <c r="E45" s="678"/>
      <c r="F45" s="526"/>
      <c r="G45" s="86"/>
      <c r="H45" s="508"/>
      <c r="I45" s="184"/>
      <c r="J45" s="90"/>
      <c r="K45" s="108"/>
      <c r="L45" s="92"/>
      <c r="M45" s="90"/>
      <c r="N45" s="109"/>
      <c r="O45" s="110"/>
      <c r="P45" s="95"/>
      <c r="Q45" s="96"/>
      <c r="R45" s="495"/>
      <c r="S45" s="687"/>
      <c r="T45" s="687"/>
      <c r="U45" s="687"/>
      <c r="V45" s="687"/>
      <c r="W45" s="230" t="str">
        <f>IF(OR(P45="",M45=Paramétrage!$C$10,M45=Paramétrage!$C$13,M45=Paramétrage!$C$16,M45=Paramétrage!$C$19,M45=Paramétrage!$C$23,M45=Paramétrage!$C$26,AND(M45&lt;&gt;Paramétrage!$C$9,Q45="Mut+ext")),"",ROUNDUP(O45/P45,0))</f>
        <v/>
      </c>
      <c r="X45" s="231">
        <f>IF(M45="",0,IF(OR(Q45="Mut+ext",VLOOKUP(M45,Paramétrage!$C$6:$E$28,2,0)=0),0,IF(P45="","saisir capacité",N45*W45*VLOOKUP(M45,Paramétrage!$C$6:$E$28,2,0))))</f>
        <v>0</v>
      </c>
      <c r="Y45" s="113"/>
      <c r="Z45" s="232">
        <f t="shared" si="20"/>
        <v>0</v>
      </c>
      <c r="AA45" s="233">
        <f>IF(M45="",0,IF(ISERROR(Y45+X45*VLOOKUP(M45,Paramétrage!$C$6:$E$28,3,0))=1,Z45,Y45+X45*VLOOKUP(M45,Paramétrage!$C$6:$E$28,3,0)))</f>
        <v>0</v>
      </c>
      <c r="AB45" s="641"/>
      <c r="AC45" s="641"/>
      <c r="AD45" s="641"/>
      <c r="AE45" s="116"/>
      <c r="AF45" s="104"/>
      <c r="AG45" s="353">
        <f>IF(F45="",0,IF(K45="",0,IF(SUMIF(F43:F45,F45,O43:O45)=0,0,IF(K45="Obligatoire",AH45/O45,IF(L45="",AH45/SUMIF(F43:F45,F45,O43:O45),AH45/(SUMIF(F43:F45,F45,O43:O45)/L45))))))</f>
        <v>0</v>
      </c>
      <c r="AH45" s="182">
        <f t="shared" si="21"/>
        <v>0</v>
      </c>
      <c r="AJ45" s="234">
        <f>IF(SUMIF(F43:F45,F45,O43:O45)=0,0,$N$3*O45/SUMIF(F43:F45,F45,O43:O45))</f>
        <v>0</v>
      </c>
      <c r="AK45" s="235">
        <f t="shared" si="22"/>
        <v>0</v>
      </c>
      <c r="AL45" s="236" t="str">
        <f t="shared" si="23"/>
        <v/>
      </c>
      <c r="AM45" s="237">
        <f>IF(M45="",0,IF(OR(Q45="Mut+ext",VLOOKUP(M45,Paramétrage!$C$6:$E$28,2,0)=0),0,IF(P45="","saisir capacité",IF(Q45="Mut+ext",0,N45*AL45*VLOOKUP(M45,Paramétrage!$C$6:$E$28,2,0)))))</f>
        <v>0</v>
      </c>
      <c r="AN45" s="238"/>
      <c r="AO45" s="237">
        <f t="shared" si="24"/>
        <v>0</v>
      </c>
      <c r="AP45" s="237">
        <f>IF(M45="",0,IF(ISERROR(AN45+AM45*VLOOKUP(M45,Paramétrage!$C$6:$E$28,3,0))=1,AO45,AN45+AM45*VLOOKUP(M45,Paramétrage!$C$6:$E$28,3,0)))</f>
        <v>0</v>
      </c>
      <c r="AQ45" s="234">
        <f>IF(M45="",0,IF(OR(Q45="oui",VLOOKUP(M45,Paramétrage!$C$6:$E$28,2,0)=0),0,IF(W45="",0,W45-AL45)))</f>
        <v>0</v>
      </c>
      <c r="AR45" s="235">
        <f t="shared" si="25"/>
        <v>0</v>
      </c>
    </row>
    <row r="46" spans="1:1027" ht="15.75" x14ac:dyDescent="0.2">
      <c r="A46" s="682"/>
      <c r="B46" s="683"/>
      <c r="C46" s="676"/>
      <c r="D46" s="239"/>
      <c r="E46" s="239"/>
      <c r="F46" s="533"/>
      <c r="G46" s="239"/>
      <c r="H46" s="411"/>
      <c r="I46" s="243"/>
      <c r="J46" s="242"/>
      <c r="K46" s="243"/>
      <c r="L46" s="244"/>
      <c r="M46" s="245"/>
      <c r="N46" s="246">
        <f>+AG46</f>
        <v>0</v>
      </c>
      <c r="O46" s="247"/>
      <c r="P46" s="247"/>
      <c r="Q46" s="412"/>
      <c r="R46" s="522"/>
      <c r="S46" s="249"/>
      <c r="T46" s="249"/>
      <c r="U46" s="249"/>
      <c r="V46" s="250"/>
      <c r="W46" s="248"/>
      <c r="X46" s="252">
        <f>SUM(X43:X45)</f>
        <v>0</v>
      </c>
      <c r="Y46" s="245">
        <f>SUM(Y43:Y45)</f>
        <v>0</v>
      </c>
      <c r="Z46" s="253">
        <f>X46+Y46</f>
        <v>0</v>
      </c>
      <c r="AA46" s="254">
        <f>SUM(AA43:AA45)</f>
        <v>0</v>
      </c>
      <c r="AB46" s="415"/>
      <c r="AC46" s="415"/>
      <c r="AD46" s="416"/>
      <c r="AE46" s="417"/>
      <c r="AF46" s="250"/>
      <c r="AG46" s="365">
        <f>SUM(AG43:AG45)</f>
        <v>0</v>
      </c>
      <c r="AH46" s="366">
        <f>SUM(AH43:AH45)</f>
        <v>0</v>
      </c>
    </row>
    <row r="47" spans="1:1027" ht="47.25" x14ac:dyDescent="0.2">
      <c r="A47" s="682"/>
      <c r="B47" s="683"/>
      <c r="C47" s="676" t="s">
        <v>205</v>
      </c>
      <c r="D47" s="677"/>
      <c r="E47" s="678">
        <v>6</v>
      </c>
      <c r="F47" s="534" t="s">
        <v>206</v>
      </c>
      <c r="G47" s="86" t="s">
        <v>492</v>
      </c>
      <c r="H47" s="509" t="s">
        <v>16</v>
      </c>
      <c r="I47" s="184"/>
      <c r="J47" s="90"/>
      <c r="K47" s="108"/>
      <c r="L47" s="92"/>
      <c r="M47" s="90"/>
      <c r="N47" s="109"/>
      <c r="O47" s="110"/>
      <c r="P47" s="95"/>
      <c r="Q47" s="96"/>
      <c r="R47" s="495"/>
      <c r="S47" s="687"/>
      <c r="T47" s="687"/>
      <c r="U47" s="687"/>
      <c r="V47" s="687"/>
      <c r="W47" s="230" t="str">
        <f>IF(OR(P47="",M47=Paramétrage!$C$10,M47=Paramétrage!$C$13,M47=Paramétrage!$C$16,M47=Paramétrage!$C$19,M47=Paramétrage!$C$23,M47=Paramétrage!$C$26,AND(M47&lt;&gt;Paramétrage!$C$9,Q47="Mut+ext")),"",ROUNDUP(O47/P47,0))</f>
        <v/>
      </c>
      <c r="X47" s="231">
        <f>IF(M47="",0,IF(OR(Q47="Mut+ext",VLOOKUP(M47,Paramétrage!$C$6:$E$28,2,0)=0),0,IF(P47="","saisir capacité",N47*W47*VLOOKUP(M47,Paramétrage!$C$6:$E$28,2,0))))</f>
        <v>0</v>
      </c>
      <c r="Y47" s="113"/>
      <c r="Z47" s="232">
        <f t="shared" ref="Z47:Z49" si="26">IF(ISERROR(X47+Y47)=1,X47,X47+Y47)</f>
        <v>0</v>
      </c>
      <c r="AA47" s="233">
        <f>IF(M47="",0,IF(ISERROR(Y47+X47*VLOOKUP(M47,Paramétrage!$C$6:$E$28,3,0))=1,Z47,Y47+X47*VLOOKUP(M47,Paramétrage!$C$6:$E$28,3,0)))</f>
        <v>0</v>
      </c>
      <c r="AB47" s="641"/>
      <c r="AC47" s="641"/>
      <c r="AD47" s="641"/>
      <c r="AE47" s="116"/>
      <c r="AF47" s="97"/>
      <c r="AG47" s="353">
        <f>IF(F47="",0,IF(K47="",0,IF(SUMIF(F47:F49,F47,O47:O49)=0,0,IF(K47="Obligatoire",AH47/O47,IF(L47="",AH47/SUMIF(F47:F49,F47,O47:O49),AH47/(SUMIF(F47:F49,F47,O47:O49)/L47))))))</f>
        <v>0</v>
      </c>
      <c r="AH47" s="354">
        <f t="shared" ref="AH47:AH49" si="27">N47*O47</f>
        <v>0</v>
      </c>
      <c r="AJ47" s="234">
        <f>IF(SUMIF(F47:F49,F47,O47:O49)=0,0,$N$3*O47/SUMIF(F47:F49,F47,O47:O49))</f>
        <v>0</v>
      </c>
      <c r="AK47" s="235">
        <f t="shared" ref="AK47:AK49" si="28">P47</f>
        <v>0</v>
      </c>
      <c r="AL47" s="236" t="str">
        <f t="shared" ref="AL47:AL49" si="29">IF(AK47=0,"",ROUNDUP(AJ47/AK47,0))</f>
        <v/>
      </c>
      <c r="AM47" s="237">
        <f>IF(M47="",0,IF(OR(Q47="Mut+ext",VLOOKUP(M47,Paramétrage!$C$6:$E$28,2,0)=0),0,IF(P47="","saisir capacité",IF(Q47="Mut+ext",0,N47*AL47*VLOOKUP(M47,Paramétrage!$C$6:$E$28,2,0)))))</f>
        <v>0</v>
      </c>
      <c r="AN47" s="238"/>
      <c r="AO47" s="237">
        <f t="shared" ref="AO47:AO49" si="30">IF(ISERROR(AM47+AN47)=1,AM47,AM47+AN47)</f>
        <v>0</v>
      </c>
      <c r="AP47" s="237">
        <f>IF(M47="",0,IF(ISERROR(AN47+AM47*VLOOKUP(M47,Paramétrage!$C$6:$E$28,3,0))=1,AO47,AN47+AM47*VLOOKUP(M47,Paramétrage!$C$6:$E$28,3,0)))</f>
        <v>0</v>
      </c>
      <c r="AQ47" s="234">
        <f>IF(M47="",0,IF(OR(Q47="oui",VLOOKUP(M47,Paramétrage!$C$6:$E$28,2,0)=0),0,IF(W47="",0,W47-AL47)))</f>
        <v>0</v>
      </c>
      <c r="AR47" s="235">
        <f t="shared" ref="AR47:AR49" si="31">AA47-AP47-Y47</f>
        <v>0</v>
      </c>
    </row>
    <row r="48" spans="1:1027" ht="47.25" x14ac:dyDescent="0.2">
      <c r="A48" s="682"/>
      <c r="B48" s="683"/>
      <c r="C48" s="676"/>
      <c r="D48" s="677"/>
      <c r="E48" s="678"/>
      <c r="F48" s="534" t="s">
        <v>207</v>
      </c>
      <c r="G48" s="86" t="s">
        <v>493</v>
      </c>
      <c r="H48" s="507" t="s">
        <v>16</v>
      </c>
      <c r="I48" s="184"/>
      <c r="J48" s="100"/>
      <c r="K48" s="108"/>
      <c r="L48" s="92"/>
      <c r="M48" s="90"/>
      <c r="N48" s="109"/>
      <c r="O48" s="110"/>
      <c r="P48" s="95"/>
      <c r="Q48" s="96"/>
      <c r="R48" s="495"/>
      <c r="S48" s="687"/>
      <c r="T48" s="687"/>
      <c r="U48" s="687"/>
      <c r="V48" s="687"/>
      <c r="W48" s="230" t="str">
        <f>IF(OR(P48="",M48=Paramétrage!$C$10,M48=Paramétrage!$C$13,M48=Paramétrage!$C$16,M48=Paramétrage!$C$19,M48=Paramétrage!$C$23,M48=Paramétrage!$C$26,AND(M48&lt;&gt;Paramétrage!$C$9,Q48="Mut+ext")),"",ROUNDUP(O48/P48,0))</f>
        <v/>
      </c>
      <c r="X48" s="231">
        <f>IF(M48="",0,IF(OR(Q48="Mut+ext",VLOOKUP(M48,Paramétrage!$C$6:$E$28,2,0)=0),0,IF(P48="","saisir capacité",N48*W48*VLOOKUP(M48,Paramétrage!$C$6:$E$28,2,0))))</f>
        <v>0</v>
      </c>
      <c r="Y48" s="113"/>
      <c r="Z48" s="232">
        <f t="shared" si="26"/>
        <v>0</v>
      </c>
      <c r="AA48" s="233">
        <f>IF(M48="",0,IF(ISERROR(Y48+X48*VLOOKUP(M48,Paramétrage!$C$6:$E$28,3,0))=1,Z48,Y48+X48*VLOOKUP(M48,Paramétrage!$C$6:$E$28,3,0)))</f>
        <v>0</v>
      </c>
      <c r="AB48" s="641"/>
      <c r="AC48" s="641"/>
      <c r="AD48" s="641"/>
      <c r="AE48" s="116"/>
      <c r="AF48" s="104"/>
      <c r="AG48" s="353">
        <f>IF(F48="",0,IF(K48="",0,IF(SUMIF(F47:F49,F48,O47:O49)=0,0,IF(K48="Obligatoire",AH48/O48,IF(L48="",AH48/SUMIF(F47:F49,F48,O47:O49),AH48/(SUMIF(F47:F49,F48,O47:O49)/L48))))))</f>
        <v>0</v>
      </c>
      <c r="AH48" s="182">
        <f t="shared" si="27"/>
        <v>0</v>
      </c>
      <c r="AJ48" s="234">
        <f>IF(SUMIF(F47:F49,F48,O47:O49)=0,0,$N$3*O48/SUMIF(F47:F49,F48,O47:O49))</f>
        <v>0</v>
      </c>
      <c r="AK48" s="235">
        <f t="shared" si="28"/>
        <v>0</v>
      </c>
      <c r="AL48" s="236" t="str">
        <f t="shared" si="29"/>
        <v/>
      </c>
      <c r="AM48" s="237">
        <f>IF(M48="",0,IF(OR(Q48="Mut+ext",VLOOKUP(M48,Paramétrage!$C$6:$E$28,2,0)=0),0,IF(P48="","saisir capacité",IF(Q48="Mut+ext",0,N48*AL48*VLOOKUP(M48,Paramétrage!$C$6:$E$28,2,0)))))</f>
        <v>0</v>
      </c>
      <c r="AN48" s="238"/>
      <c r="AO48" s="237">
        <f t="shared" si="30"/>
        <v>0</v>
      </c>
      <c r="AP48" s="237">
        <f>IF(M48="",0,IF(ISERROR(AN48+AM48*VLOOKUP(M48,Paramétrage!$C$6:$E$28,3,0))=1,AO48,AN48+AM48*VLOOKUP(M48,Paramétrage!$C$6:$E$28,3,0)))</f>
        <v>0</v>
      </c>
      <c r="AQ48" s="234">
        <f>IF(M48="",0,IF(OR(Q48="oui",VLOOKUP(M48,Paramétrage!$C$6:$E$28,2,0)=0),0,IF(W48="",0,W48-AL48)))</f>
        <v>0</v>
      </c>
      <c r="AR48" s="235">
        <f t="shared" si="31"/>
        <v>0</v>
      </c>
    </row>
    <row r="49" spans="1:44" ht="15.75" x14ac:dyDescent="0.2">
      <c r="A49" s="682"/>
      <c r="B49" s="683"/>
      <c r="C49" s="676"/>
      <c r="D49" s="677"/>
      <c r="E49" s="678"/>
      <c r="F49" s="526"/>
      <c r="G49" s="86"/>
      <c r="H49" s="508"/>
      <c r="I49" s="184"/>
      <c r="J49" s="90"/>
      <c r="K49" s="108"/>
      <c r="L49" s="92"/>
      <c r="M49" s="90"/>
      <c r="N49" s="109"/>
      <c r="O49" s="110"/>
      <c r="P49" s="95"/>
      <c r="Q49" s="96"/>
      <c r="R49" s="495"/>
      <c r="S49" s="687"/>
      <c r="T49" s="687"/>
      <c r="U49" s="687"/>
      <c r="V49" s="687"/>
      <c r="W49" s="230" t="str">
        <f>IF(OR(P49="",M49=Paramétrage!$C$10,M49=Paramétrage!$C$13,M49=Paramétrage!$C$16,M49=Paramétrage!$C$19,M49=Paramétrage!$C$23,M49=Paramétrage!$C$26,AND(M49&lt;&gt;Paramétrage!$C$9,Q49="Mut+ext")),"",ROUNDUP(O49/P49,0))</f>
        <v/>
      </c>
      <c r="X49" s="231">
        <f>IF(M49="",0,IF(OR(Q49="Mut+ext",VLOOKUP(M49,Paramétrage!$C$6:$E$28,2,0)=0),0,IF(P49="","saisir capacité",N49*W49*VLOOKUP(M49,Paramétrage!$C$6:$E$28,2,0))))</f>
        <v>0</v>
      </c>
      <c r="Y49" s="113"/>
      <c r="Z49" s="232">
        <f t="shared" si="26"/>
        <v>0</v>
      </c>
      <c r="AA49" s="233">
        <f>IF(M49="",0,IF(ISERROR(Y49+X49*VLOOKUP(M49,Paramétrage!$C$6:$E$28,3,0))=1,Z49,Y49+X49*VLOOKUP(M49,Paramétrage!$C$6:$E$28,3,0)))</f>
        <v>0</v>
      </c>
      <c r="AB49" s="641"/>
      <c r="AC49" s="641"/>
      <c r="AD49" s="641"/>
      <c r="AE49" s="116"/>
      <c r="AF49" s="104"/>
      <c r="AG49" s="353">
        <f>IF(F49="",0,IF(K49="",0,IF(SUMIF(F47:F49,F49,O47:O49)=0,0,IF(K49="Obligatoire",AH49/O49,IF(L49="",AH49/SUMIF(F47:F49,F49,O47:O49),AH49/(SUMIF(F47:F49,F49,O47:O49)/L49))))))</f>
        <v>0</v>
      </c>
      <c r="AH49" s="182">
        <f t="shared" si="27"/>
        <v>0</v>
      </c>
      <c r="AJ49" s="234">
        <f>IF(SUMIF(F47:F49,F49,O47:O49)=0,0,$N$3*O49/SUMIF(F47:F49,F49,O47:O49))</f>
        <v>0</v>
      </c>
      <c r="AK49" s="235">
        <f t="shared" si="28"/>
        <v>0</v>
      </c>
      <c r="AL49" s="236" t="str">
        <f t="shared" si="29"/>
        <v/>
      </c>
      <c r="AM49" s="237">
        <f>IF(M49="",0,IF(OR(Q49="Mut+ext",VLOOKUP(M49,Paramétrage!$C$6:$E$28,2,0)=0),0,IF(P49="","saisir capacité",IF(Q49="Mut+ext",0,N49*AL49*VLOOKUP(M49,Paramétrage!$C$6:$E$28,2,0)))))</f>
        <v>0</v>
      </c>
      <c r="AN49" s="238"/>
      <c r="AO49" s="237">
        <f t="shared" si="30"/>
        <v>0</v>
      </c>
      <c r="AP49" s="237">
        <f>IF(M49="",0,IF(ISERROR(AN49+AM49*VLOOKUP(M49,Paramétrage!$C$6:$E$28,3,0))=1,AO49,AN49+AM49*VLOOKUP(M49,Paramétrage!$C$6:$E$28,3,0)))</f>
        <v>0</v>
      </c>
      <c r="AQ49" s="234">
        <f>IF(M49="",0,IF(OR(Q49="oui",VLOOKUP(M49,Paramétrage!$C$6:$E$28,2,0)=0),0,IF(W49="",0,W49-AL49)))</f>
        <v>0</v>
      </c>
      <c r="AR49" s="235">
        <f t="shared" si="31"/>
        <v>0</v>
      </c>
    </row>
    <row r="50" spans="1:44" ht="15.75" x14ac:dyDescent="0.2">
      <c r="A50" s="682"/>
      <c r="B50" s="683"/>
      <c r="C50" s="676"/>
      <c r="D50" s="239"/>
      <c r="E50" s="239"/>
      <c r="F50" s="533"/>
      <c r="G50" s="239"/>
      <c r="H50" s="411"/>
      <c r="I50" s="243"/>
      <c r="J50" s="242"/>
      <c r="K50" s="243"/>
      <c r="L50" s="244"/>
      <c r="M50" s="245"/>
      <c r="N50" s="246">
        <f>+AG50</f>
        <v>0</v>
      </c>
      <c r="O50" s="247"/>
      <c r="P50" s="247"/>
      <c r="Q50" s="412"/>
      <c r="R50" s="522"/>
      <c r="S50" s="249"/>
      <c r="T50" s="249"/>
      <c r="U50" s="249"/>
      <c r="V50" s="250"/>
      <c r="W50" s="248"/>
      <c r="X50" s="252">
        <f>SUM(X47:X49)</f>
        <v>0</v>
      </c>
      <c r="Y50" s="245">
        <f>SUM(Y47:Y49)</f>
        <v>0</v>
      </c>
      <c r="Z50" s="253">
        <f>X50+Y50</f>
        <v>0</v>
      </c>
      <c r="AA50" s="254">
        <f>SUM(AA47:AA49)</f>
        <v>0</v>
      </c>
      <c r="AB50" s="415"/>
      <c r="AC50" s="415"/>
      <c r="AD50" s="416"/>
      <c r="AE50" s="417"/>
      <c r="AF50" s="250"/>
      <c r="AG50" s="365">
        <f>SUM(AG47:AG49)</f>
        <v>0</v>
      </c>
      <c r="AH50" s="366">
        <f>SUM(AH47:AH49)</f>
        <v>0</v>
      </c>
    </row>
    <row r="51" spans="1:44" ht="47.25" x14ac:dyDescent="0.2">
      <c r="A51" s="682"/>
      <c r="B51" s="683"/>
      <c r="C51" s="676" t="s">
        <v>208</v>
      </c>
      <c r="D51" s="677"/>
      <c r="E51" s="678">
        <v>6</v>
      </c>
      <c r="F51" s="528" t="s">
        <v>209</v>
      </c>
      <c r="G51" s="86" t="s">
        <v>503</v>
      </c>
      <c r="H51" s="509" t="s">
        <v>16</v>
      </c>
      <c r="I51" s="184"/>
      <c r="J51" s="100"/>
      <c r="K51" s="108"/>
      <c r="L51" s="92"/>
      <c r="M51" s="90"/>
      <c r="N51" s="109"/>
      <c r="O51" s="110"/>
      <c r="P51" s="95"/>
      <c r="Q51" s="96"/>
      <c r="R51" s="495"/>
      <c r="S51" s="687"/>
      <c r="T51" s="687"/>
      <c r="U51" s="687"/>
      <c r="V51" s="687"/>
      <c r="W51" s="230" t="str">
        <f>IF(OR(P51="",M51=Paramétrage!$C$10,M51=Paramétrage!$C$13,M51=Paramétrage!$C$16,M51=Paramétrage!$C$19,M51=Paramétrage!$C$23,M51=Paramétrage!$C$26,AND(M51&lt;&gt;Paramétrage!$C$9,Q51="Mut+ext")),"",ROUNDUP(O51/P51,0))</f>
        <v/>
      </c>
      <c r="X51" s="231">
        <f>IF(M51="",0,IF(OR(Q51="Mut+ext",VLOOKUP(M51,Paramétrage!$C$6:$E$28,2,0)=0),0,IF(P51="","saisir capacité",N51*W51*VLOOKUP(M51,Paramétrage!$C$6:$E$28,2,0))))</f>
        <v>0</v>
      </c>
      <c r="Y51" s="113"/>
      <c r="Z51" s="232">
        <f t="shared" ref="Z51:Z57" si="32">IF(ISERROR(X51+Y51)=1,X51,X51+Y51)</f>
        <v>0</v>
      </c>
      <c r="AA51" s="233">
        <f>IF(M51="",0,IF(ISERROR(Y51+X51*VLOOKUP(M51,Paramétrage!$C$6:$E$28,3,0))=1,Z51,Y51+X51*VLOOKUP(M51,Paramétrage!$C$6:$E$28,3,0)))</f>
        <v>0</v>
      </c>
      <c r="AB51" s="641"/>
      <c r="AC51" s="641"/>
      <c r="AD51" s="641"/>
      <c r="AE51" s="116"/>
      <c r="AF51" s="97"/>
      <c r="AG51" s="353">
        <f>IF(F51="",0,IF(K51="",0,IF(SUMIF(F51:F57,F51,O51:O57)=0,0,IF(K51="Obligatoire",AH51/O51,IF(L51="",AH51/SUMIF(F51:F57,F51,O51:O57),AH51/(SUMIF(F51:F57,F51,O51:O57)/L51))))))</f>
        <v>0</v>
      </c>
      <c r="AH51" s="354">
        <f t="shared" ref="AH51:AH57" si="33">N51*O51</f>
        <v>0</v>
      </c>
      <c r="AJ51" s="234">
        <f>IF(SUMIF(F51:F57,F51,O51:O57)=0,0,$N$3*O51/SUMIF(F51:F57,F51,O51:O57))</f>
        <v>0</v>
      </c>
      <c r="AK51" s="235">
        <f t="shared" ref="AK51:AK57" si="34">P51</f>
        <v>0</v>
      </c>
      <c r="AL51" s="236" t="str">
        <f t="shared" ref="AL51:AL57" si="35">IF(AK51=0,"",ROUNDUP(AJ51/AK51,0))</f>
        <v/>
      </c>
      <c r="AM51" s="237">
        <f>IF(M51="",0,IF(OR(Q51="Mut+ext",VLOOKUP(M51,Paramétrage!$C$6:$E$28,2,0)=0),0,IF(P51="","saisir capacité",IF(Q51="Mut+ext",0,N51*AL51*VLOOKUP(M51,Paramétrage!$C$6:$E$28,2,0)))))</f>
        <v>0</v>
      </c>
      <c r="AN51" s="238"/>
      <c r="AO51" s="237">
        <f t="shared" ref="AO51:AO57" si="36">IF(ISERROR(AM51+AN51)=1,AM51,AM51+AN51)</f>
        <v>0</v>
      </c>
      <c r="AP51" s="237">
        <f>IF(M51="",0,IF(ISERROR(AN51+AM51*VLOOKUP(M51,Paramétrage!$C$6:$E$28,3,0))=1,AO51,AN51+AM51*VLOOKUP(M51,Paramétrage!$C$6:$E$28,3,0)))</f>
        <v>0</v>
      </c>
      <c r="AQ51" s="234">
        <f>IF(M51="",0,IF(OR(Q51="oui",VLOOKUP(M51,Paramétrage!$C$6:$E$28,2,0)=0),0,IF(W51="",0,W51-AL51)))</f>
        <v>0</v>
      </c>
      <c r="AR51" s="235">
        <f t="shared" ref="AR51:AR57" si="37">AA51-AP51-Y51</f>
        <v>0</v>
      </c>
    </row>
    <row r="52" spans="1:44" ht="47.25" x14ac:dyDescent="0.2">
      <c r="A52" s="682"/>
      <c r="B52" s="683"/>
      <c r="C52" s="676"/>
      <c r="D52" s="677"/>
      <c r="E52" s="678"/>
      <c r="F52" s="526" t="s">
        <v>210</v>
      </c>
      <c r="G52" s="86" t="s">
        <v>494</v>
      </c>
      <c r="H52" s="507" t="s">
        <v>16</v>
      </c>
      <c r="I52" s="184"/>
      <c r="J52" s="90"/>
      <c r="K52" s="108"/>
      <c r="L52" s="92"/>
      <c r="M52" s="90"/>
      <c r="N52" s="109"/>
      <c r="O52" s="110"/>
      <c r="P52" s="95"/>
      <c r="Q52" s="96"/>
      <c r="R52" s="495"/>
      <c r="S52" s="687"/>
      <c r="T52" s="687"/>
      <c r="U52" s="687"/>
      <c r="V52" s="687"/>
      <c r="W52" s="230" t="str">
        <f>IF(OR(P52="",M52=Paramétrage!$C$10,M52=Paramétrage!$C$13,M52=Paramétrage!$C$16,M52=Paramétrage!$C$19,M52=Paramétrage!$C$23,M52=Paramétrage!$C$26,AND(M52&lt;&gt;Paramétrage!$C$9,Q52="Mut+ext")),"",ROUNDUP(O52/P52,0))</f>
        <v/>
      </c>
      <c r="X52" s="231">
        <f>IF(M52="",0,IF(OR(Q52="Mut+ext",VLOOKUP(M52,Paramétrage!$C$6:$E$28,2,0)=0),0,IF(P52="","saisir capacité",N52*W52*VLOOKUP(M52,Paramétrage!$C$6:$E$28,2,0))))</f>
        <v>0</v>
      </c>
      <c r="Y52" s="113"/>
      <c r="Z52" s="232">
        <f t="shared" si="32"/>
        <v>0</v>
      </c>
      <c r="AA52" s="233">
        <f>IF(M52="",0,IF(ISERROR(Y52+X52*VLOOKUP(M52,Paramétrage!$C$6:$E$28,3,0))=1,Z52,Y52+X52*VLOOKUP(M52,Paramétrage!$C$6:$E$28,3,0)))</f>
        <v>0</v>
      </c>
      <c r="AB52" s="641"/>
      <c r="AC52" s="641"/>
      <c r="AD52" s="641"/>
      <c r="AE52" s="116"/>
      <c r="AF52" s="104"/>
      <c r="AG52" s="353">
        <f>IF(F52="",0,IF(K52="",0,IF(SUMIF(F51:F57,F52,O51:O57)=0,0,IF(K52="Obligatoire",AH52/O52,IF(L52="",AH52/SUMIF(F51:F57,F52,O51:O57),AH52/(SUMIF(F51:F57,F52,O51:O57)/L52))))))</f>
        <v>0</v>
      </c>
      <c r="AH52" s="182">
        <f t="shared" si="33"/>
        <v>0</v>
      </c>
      <c r="AJ52" s="234">
        <f>IF(SUMIF(F51:F57,F52,O51:O57)=0,0,$N$3*O52/SUMIF(F51:F57,F52,O51:O57))</f>
        <v>0</v>
      </c>
      <c r="AK52" s="235">
        <f t="shared" si="34"/>
        <v>0</v>
      </c>
      <c r="AL52" s="236" t="str">
        <f t="shared" si="35"/>
        <v/>
      </c>
      <c r="AM52" s="237">
        <f>IF(M52="",0,IF(OR(Q52="Mut+ext",VLOOKUP(M52,Paramétrage!$C$6:$E$28,2,0)=0),0,IF(P52="","saisir capacité",IF(Q52="Mut+ext",0,N52*AL52*VLOOKUP(M52,Paramétrage!$C$6:$E$28,2,0)))))</f>
        <v>0</v>
      </c>
      <c r="AN52" s="238"/>
      <c r="AO52" s="237">
        <f t="shared" si="36"/>
        <v>0</v>
      </c>
      <c r="AP52" s="237">
        <f>IF(M52="",0,IF(ISERROR(AN52+AM52*VLOOKUP(M52,Paramétrage!$C$6:$E$28,3,0))=1,AO52,AN52+AM52*VLOOKUP(M52,Paramétrage!$C$6:$E$28,3,0)))</f>
        <v>0</v>
      </c>
      <c r="AQ52" s="234">
        <f>IF(M52="",0,IF(OR(Q52="oui",VLOOKUP(M52,Paramétrage!$C$6:$E$28,2,0)=0),0,IF(W52="",0,W52-AL52)))</f>
        <v>0</v>
      </c>
      <c r="AR52" s="235">
        <f t="shared" si="37"/>
        <v>0</v>
      </c>
    </row>
    <row r="53" spans="1:44" ht="47.25" x14ac:dyDescent="0.2">
      <c r="A53" s="682"/>
      <c r="B53" s="683"/>
      <c r="C53" s="676"/>
      <c r="D53" s="677"/>
      <c r="E53" s="678"/>
      <c r="F53" s="529" t="s">
        <v>210</v>
      </c>
      <c r="G53" s="86" t="s">
        <v>495</v>
      </c>
      <c r="H53" s="507" t="s">
        <v>16</v>
      </c>
      <c r="I53" s="184"/>
      <c r="J53" s="90"/>
      <c r="K53" s="108"/>
      <c r="L53" s="92"/>
      <c r="M53" s="90"/>
      <c r="N53" s="109"/>
      <c r="O53" s="110"/>
      <c r="P53" s="95"/>
      <c r="Q53" s="96"/>
      <c r="R53" s="495"/>
      <c r="S53" s="687"/>
      <c r="T53" s="687"/>
      <c r="U53" s="687"/>
      <c r="V53" s="687"/>
      <c r="W53" s="230" t="str">
        <f>IF(OR(P53="",M53=Paramétrage!$C$10,M53=Paramétrage!$C$13,M53=Paramétrage!$C$16,M53=Paramétrage!$C$19,M53=Paramétrage!$C$23,M53=Paramétrage!$C$26,AND(M53&lt;&gt;Paramétrage!$C$9,Q53="Mut+ext")),"",ROUNDUP(O53/P53,0))</f>
        <v/>
      </c>
      <c r="X53" s="231">
        <f>IF(M53="",0,IF(OR(Q53="Mut+ext",VLOOKUP(M53,Paramétrage!$C$6:$E$28,2,0)=0),0,IF(P53="","saisir capacité",N53*W53*VLOOKUP(M53,Paramétrage!$C$6:$E$28,2,0))))</f>
        <v>0</v>
      </c>
      <c r="Y53" s="113"/>
      <c r="Z53" s="232">
        <f t="shared" si="32"/>
        <v>0</v>
      </c>
      <c r="AA53" s="233">
        <f>IF(M53="",0,IF(ISERROR(Y53+X53*VLOOKUP(M53,Paramétrage!$C$6:$E$28,3,0))=1,Z53,Y53+X53*VLOOKUP(M53,Paramétrage!$C$6:$E$28,3,0)))</f>
        <v>0</v>
      </c>
      <c r="AB53" s="641"/>
      <c r="AC53" s="641"/>
      <c r="AD53" s="641"/>
      <c r="AE53" s="116"/>
      <c r="AF53" s="104"/>
      <c r="AG53" s="353">
        <f>IF(F53="",0,IF(K53="",0,IF(SUMIF(F51:F57,F53,O51:O57)=0,0,IF(K53="Obligatoire",AH53/O53,IF(L53="",AH53/SUMIF(F51:F57,F53,O51:O57),AH53/(SUMIF(F51:F57,F53,O51:O57)/L53))))))</f>
        <v>0</v>
      </c>
      <c r="AH53" s="182">
        <f t="shared" si="33"/>
        <v>0</v>
      </c>
      <c r="AJ53" s="234">
        <f>IF(SUMIF(F51:F57,F53,O51:O57)=0,0,$N$3*O53/SUMIF(F51:F57,F53,O51:O57))</f>
        <v>0</v>
      </c>
      <c r="AK53" s="235">
        <f t="shared" si="34"/>
        <v>0</v>
      </c>
      <c r="AL53" s="236" t="str">
        <f t="shared" si="35"/>
        <v/>
      </c>
      <c r="AM53" s="237">
        <f>IF(M53="",0,IF(OR(Q53="Mut+ext",VLOOKUP(M53,Paramétrage!$C$6:$E$28,2,0)=0),0,IF(P53="","saisir capacité",IF(Q53="Mut+ext",0,N53*AL53*VLOOKUP(M53,Paramétrage!$C$6:$E$28,2,0)))))</f>
        <v>0</v>
      </c>
      <c r="AN53" s="238"/>
      <c r="AO53" s="237">
        <f t="shared" si="36"/>
        <v>0</v>
      </c>
      <c r="AP53" s="237">
        <f>IF(M53="",0,IF(ISERROR(AN53+AM53*VLOOKUP(M53,Paramétrage!$C$6:$E$28,3,0))=1,AO53,AN53+AM53*VLOOKUP(M53,Paramétrage!$C$6:$E$28,3,0)))</f>
        <v>0</v>
      </c>
      <c r="AQ53" s="234">
        <f>IF(M53="",0,IF(OR(Q53="oui",VLOOKUP(M53,Paramétrage!$C$6:$E$28,2,0)=0),0,IF(W53="",0,W53-AL53)))</f>
        <v>0</v>
      </c>
      <c r="AR53" s="235">
        <f t="shared" si="37"/>
        <v>0</v>
      </c>
    </row>
    <row r="54" spans="1:44" ht="47.25" x14ac:dyDescent="0.2">
      <c r="A54" s="682"/>
      <c r="B54" s="683"/>
      <c r="C54" s="676"/>
      <c r="D54" s="677"/>
      <c r="E54" s="678"/>
      <c r="F54" s="529" t="s">
        <v>210</v>
      </c>
      <c r="G54" s="86" t="s">
        <v>496</v>
      </c>
      <c r="H54" s="510" t="s">
        <v>16</v>
      </c>
      <c r="I54" s="184"/>
      <c r="J54" s="90"/>
      <c r="K54" s="108"/>
      <c r="L54" s="92"/>
      <c r="M54" s="90"/>
      <c r="N54" s="109"/>
      <c r="O54" s="110"/>
      <c r="P54" s="95"/>
      <c r="Q54" s="96"/>
      <c r="R54" s="495"/>
      <c r="S54" s="687"/>
      <c r="T54" s="687"/>
      <c r="U54" s="687"/>
      <c r="V54" s="687"/>
      <c r="W54" s="230" t="str">
        <f>IF(OR(P54="",M54=Paramétrage!$C$10,M54=Paramétrage!$C$13,M54=Paramétrage!$C$16,M54=Paramétrage!$C$19,M54=Paramétrage!$C$23,M54=Paramétrage!$C$26,AND(M54&lt;&gt;Paramétrage!$C$9,Q54="Mut+ext")),"",ROUNDUP(O54/P54,0))</f>
        <v/>
      </c>
      <c r="X54" s="231">
        <f>IF(M54="",0,IF(OR(Q54="Mut+ext",VLOOKUP(M54,Paramétrage!$C$6:$E$28,2,0)=0),0,IF(P54="","saisir capacité",N54*W54*VLOOKUP(M54,Paramétrage!$C$6:$E$28,2,0))))</f>
        <v>0</v>
      </c>
      <c r="Y54" s="113"/>
      <c r="Z54" s="232">
        <f t="shared" si="32"/>
        <v>0</v>
      </c>
      <c r="AA54" s="233">
        <f>IF(M54="",0,IF(ISERROR(Y54+X54*VLOOKUP(M54,Paramétrage!$C$6:$E$28,3,0))=1,Z54,Y54+X54*VLOOKUP(M54,Paramétrage!$C$6:$E$28,3,0)))</f>
        <v>0</v>
      </c>
      <c r="AB54" s="641"/>
      <c r="AC54" s="641"/>
      <c r="AD54" s="641"/>
      <c r="AE54" s="116"/>
      <c r="AF54" s="104"/>
      <c r="AG54" s="353">
        <f>IF(F54="",0,IF(K54="",0,IF(SUMIF(F51:F57,F54,O51:O57)=0,0,IF(K54="Obligatoire",AH54/O54,IF(L54="",AH54/SUMIF(F51:F57,F54,O51:O57),AH54/(SUMIF(F51:F57,F54,O51:O57)/L54))))))</f>
        <v>0</v>
      </c>
      <c r="AH54" s="182">
        <f t="shared" si="33"/>
        <v>0</v>
      </c>
      <c r="AJ54" s="234">
        <f>IF(SUMIF(F51:F57,F54,O51:O57)=0,0,$N$3*O54/SUMIF(F51:F57,F54,O51:O57))</f>
        <v>0</v>
      </c>
      <c r="AK54" s="235">
        <f t="shared" si="34"/>
        <v>0</v>
      </c>
      <c r="AL54" s="236" t="str">
        <f t="shared" si="35"/>
        <v/>
      </c>
      <c r="AM54" s="237">
        <f>IF(M54="",0,IF(OR(Q54="Mut+ext",VLOOKUP(M54,Paramétrage!$C$6:$E$28,2,0)=0),0,IF(P54="","saisir capacité",IF(Q54="Mut+ext",0,N54*AL54*VLOOKUP(M54,Paramétrage!$C$6:$E$28,2,0)))))</f>
        <v>0</v>
      </c>
      <c r="AN54" s="238"/>
      <c r="AO54" s="237">
        <f t="shared" si="36"/>
        <v>0</v>
      </c>
      <c r="AP54" s="237">
        <f>IF(M54="",0,IF(ISERROR(AN54+AM54*VLOOKUP(M54,Paramétrage!$C$6:$E$28,3,0))=1,AO54,AN54+AM54*VLOOKUP(M54,Paramétrage!$C$6:$E$28,3,0)))</f>
        <v>0</v>
      </c>
      <c r="AQ54" s="234">
        <f>IF(M54="",0,IF(OR(Q54="oui",VLOOKUP(M54,Paramétrage!$C$6:$E$28,2,0)=0),0,IF(W54="",0,W54-AL54)))</f>
        <v>0</v>
      </c>
      <c r="AR54" s="235">
        <f t="shared" si="37"/>
        <v>0</v>
      </c>
    </row>
    <row r="55" spans="1:44" ht="47.25" x14ac:dyDescent="0.2">
      <c r="A55" s="682"/>
      <c r="B55" s="683"/>
      <c r="C55" s="676"/>
      <c r="D55" s="677"/>
      <c r="E55" s="678"/>
      <c r="F55" s="526" t="s">
        <v>210</v>
      </c>
      <c r="G55" s="86" t="s">
        <v>497</v>
      </c>
      <c r="H55" s="510" t="s">
        <v>16</v>
      </c>
      <c r="I55" s="184"/>
      <c r="J55" s="90"/>
      <c r="K55" s="108"/>
      <c r="L55" s="92"/>
      <c r="M55" s="90"/>
      <c r="N55" s="109"/>
      <c r="O55" s="110"/>
      <c r="P55" s="95"/>
      <c r="Q55" s="96"/>
      <c r="R55" s="495"/>
      <c r="S55" s="687"/>
      <c r="T55" s="687"/>
      <c r="U55" s="687"/>
      <c r="V55" s="687"/>
      <c r="W55" s="230" t="str">
        <f>IF(OR(P55="",M55=Paramétrage!$C$10,M55=Paramétrage!$C$13,M55=Paramétrage!$C$16,M55=Paramétrage!$C$19,M55=Paramétrage!$C$23,M55=Paramétrage!$C$26,AND(M55&lt;&gt;Paramétrage!$C$9,Q55="Mut+ext")),"",ROUNDUP(O55/P55,0))</f>
        <v/>
      </c>
      <c r="X55" s="231">
        <f>IF(M55="",0,IF(OR(Q55="Mut+ext",VLOOKUP(M55,Paramétrage!$C$6:$E$28,2,0)=0),0,IF(P55="","saisir capacité",N55*W55*VLOOKUP(M55,Paramétrage!$C$6:$E$28,2,0))))</f>
        <v>0</v>
      </c>
      <c r="Y55" s="113"/>
      <c r="Z55" s="232">
        <f t="shared" si="32"/>
        <v>0</v>
      </c>
      <c r="AA55" s="233">
        <f>IF(M55="",0,IF(ISERROR(Y55+X55*VLOOKUP(M55,Paramétrage!$C$6:$E$28,3,0))=1,Z55,Y55+X55*VLOOKUP(M55,Paramétrage!$C$6:$E$28,3,0)))</f>
        <v>0</v>
      </c>
      <c r="AB55" s="641"/>
      <c r="AC55" s="641"/>
      <c r="AD55" s="641"/>
      <c r="AE55" s="116"/>
      <c r="AF55" s="104"/>
      <c r="AG55" s="353">
        <f>IF(F55="",0,IF(K55="",0,IF(SUMIF(F51:F57,F55,O51:O57)=0,0,IF(K55="Obligatoire",AH55/O55,IF(L55="",AH55/SUMIF(F51:F57,F55,O51:O57),AH55/(SUMIF(F51:F57,F55,O51:O57)/L55))))))</f>
        <v>0</v>
      </c>
      <c r="AH55" s="182">
        <f t="shared" si="33"/>
        <v>0</v>
      </c>
      <c r="AJ55" s="234">
        <f>IF(SUMIF(F51:F57,F55,O51:O57)=0,0,$N$3*O55/SUMIF(F51:F57,F55,O51:O57))</f>
        <v>0</v>
      </c>
      <c r="AK55" s="235">
        <f t="shared" si="34"/>
        <v>0</v>
      </c>
      <c r="AL55" s="236" t="str">
        <f t="shared" si="35"/>
        <v/>
      </c>
      <c r="AM55" s="237">
        <f>IF(M55="",0,IF(OR(Q55="Mut+ext",VLOOKUP(M55,Paramétrage!$C$6:$E$28,2,0)=0),0,IF(P55="","saisir capacité",IF(Q55="Mut+ext",0,N55*AL55*VLOOKUP(M55,Paramétrage!$C$6:$E$28,2,0)))))</f>
        <v>0</v>
      </c>
      <c r="AN55" s="238"/>
      <c r="AO55" s="237">
        <f t="shared" si="36"/>
        <v>0</v>
      </c>
      <c r="AP55" s="237">
        <f>IF(M55="",0,IF(ISERROR(AN55+AM55*VLOOKUP(M55,Paramétrage!$C$6:$E$28,3,0))=1,AO55,AN55+AM55*VLOOKUP(M55,Paramétrage!$C$6:$E$28,3,0)))</f>
        <v>0</v>
      </c>
      <c r="AQ55" s="234">
        <f>IF(M55="",0,IF(OR(Q55="oui",VLOOKUP(M55,Paramétrage!$C$6:$E$28,2,0)=0),0,IF(W55="",0,W55-AL55)))</f>
        <v>0</v>
      </c>
      <c r="AR55" s="235">
        <f t="shared" si="37"/>
        <v>0</v>
      </c>
    </row>
    <row r="56" spans="1:44" ht="47.25" x14ac:dyDescent="0.2">
      <c r="A56" s="682"/>
      <c r="B56" s="683"/>
      <c r="C56" s="676"/>
      <c r="D56" s="677"/>
      <c r="E56" s="678"/>
      <c r="F56" s="526" t="s">
        <v>211</v>
      </c>
      <c r="G56" s="86" t="s">
        <v>524</v>
      </c>
      <c r="H56" s="510" t="s">
        <v>16</v>
      </c>
      <c r="I56" s="184"/>
      <c r="J56" s="90"/>
      <c r="K56" s="108"/>
      <c r="L56" s="92"/>
      <c r="M56" s="90"/>
      <c r="N56" s="109"/>
      <c r="O56" s="110"/>
      <c r="P56" s="95"/>
      <c r="Q56" s="96"/>
      <c r="R56" s="495"/>
      <c r="S56" s="687"/>
      <c r="T56" s="687"/>
      <c r="U56" s="687"/>
      <c r="V56" s="687"/>
      <c r="W56" s="230" t="str">
        <f>IF(OR(P56="",M56=Paramétrage!$C$10,M56=Paramétrage!$C$13,M56=Paramétrage!$C$16,M56=Paramétrage!$C$19,M56=Paramétrage!$C$23,M56=Paramétrage!$C$26,AND(M56&lt;&gt;Paramétrage!$C$9,Q56="Mut+ext")),"",ROUNDUP(O56/P56,0))</f>
        <v/>
      </c>
      <c r="X56" s="231">
        <f>IF(M56="",0,IF(OR(Q56="Mut+ext",VLOOKUP(M56,Paramétrage!$C$6:$E$28,2,0)=0),0,IF(P56="","saisir capacité",N56*W56*VLOOKUP(M56,Paramétrage!$C$6:$E$28,2,0))))</f>
        <v>0</v>
      </c>
      <c r="Y56" s="113"/>
      <c r="Z56" s="232">
        <f t="shared" si="32"/>
        <v>0</v>
      </c>
      <c r="AA56" s="233">
        <f>IF(M56="",0,IF(ISERROR(Y56+X56*VLOOKUP(M56,Paramétrage!$C$6:$E$28,3,0))=1,Z56,Y56+X56*VLOOKUP(M56,Paramétrage!$C$6:$E$28,3,0)))</f>
        <v>0</v>
      </c>
      <c r="AB56" s="641"/>
      <c r="AC56" s="641"/>
      <c r="AD56" s="641"/>
      <c r="AE56" s="116"/>
      <c r="AF56" s="104"/>
      <c r="AG56" s="353">
        <f>IF(F56="",0,IF(K56="",0,IF(SUMIF(F51:F57,F56,O51:O57)=0,0,IF(K56="Obligatoire",AH56/O56,IF(L56="",AH56/SUMIF(F51:F57,F56,O51:O57),AH56/(SUMIF(F51:F57,F56,O51:O57)/L56))))))</f>
        <v>0</v>
      </c>
      <c r="AH56" s="182">
        <f t="shared" si="33"/>
        <v>0</v>
      </c>
      <c r="AJ56" s="234">
        <f>IF(SUMIF(F51:F57,F56,O51:O57)=0,0,$N$3*O56/SUMIF(F51:F57,F56,O51:O57))</f>
        <v>0</v>
      </c>
      <c r="AK56" s="235">
        <f t="shared" si="34"/>
        <v>0</v>
      </c>
      <c r="AL56" s="236" t="str">
        <f t="shared" si="35"/>
        <v/>
      </c>
      <c r="AM56" s="237">
        <f>IF(M56="",0,IF(OR(Q56="Mut+ext",VLOOKUP(M56,Paramétrage!$C$6:$E$28,2,0)=0),0,IF(P56="","saisir capacité",IF(Q56="Mut+ext",0,N56*AL56*VLOOKUP(M56,Paramétrage!$C$6:$E$28,2,0)))))</f>
        <v>0</v>
      </c>
      <c r="AN56" s="238"/>
      <c r="AO56" s="237">
        <f t="shared" si="36"/>
        <v>0</v>
      </c>
      <c r="AP56" s="237">
        <f>IF(M56="",0,IF(ISERROR(AN56+AM56*VLOOKUP(M56,Paramétrage!$C$6:$E$28,3,0))=1,AO56,AN56+AM56*VLOOKUP(M56,Paramétrage!$C$6:$E$28,3,0)))</f>
        <v>0</v>
      </c>
      <c r="AQ56" s="234">
        <f>IF(M56="",0,IF(OR(Q56="oui",VLOOKUP(M56,Paramétrage!$C$6:$E$28,2,0)=0),0,IF(W56="",0,W56-AL56)))</f>
        <v>0</v>
      </c>
      <c r="AR56" s="235">
        <f t="shared" si="37"/>
        <v>0</v>
      </c>
    </row>
    <row r="57" spans="1:44" ht="15.75" x14ac:dyDescent="0.2">
      <c r="A57" s="682"/>
      <c r="B57" s="683"/>
      <c r="C57" s="676"/>
      <c r="D57" s="677"/>
      <c r="E57" s="678"/>
      <c r="F57" s="526"/>
      <c r="G57" s="86"/>
      <c r="H57" s="508"/>
      <c r="I57" s="184"/>
      <c r="J57" s="90"/>
      <c r="K57" s="108"/>
      <c r="L57" s="92"/>
      <c r="M57" s="90"/>
      <c r="N57" s="109"/>
      <c r="O57" s="110"/>
      <c r="P57" s="95"/>
      <c r="Q57" s="96"/>
      <c r="R57" s="495"/>
      <c r="S57" s="687"/>
      <c r="T57" s="687"/>
      <c r="U57" s="687"/>
      <c r="V57" s="687"/>
      <c r="W57" s="230" t="str">
        <f>IF(OR(P57="",M57=Paramétrage!$C$10,M57=Paramétrage!$C$13,M57=Paramétrage!$C$16,M57=Paramétrage!$C$19,M57=Paramétrage!$C$23,M57=Paramétrage!$C$26,AND(M57&lt;&gt;Paramétrage!$C$9,Q57="Mut+ext")),"",ROUNDUP(O57/P57,0))</f>
        <v/>
      </c>
      <c r="X57" s="231">
        <f>IF(M57="",0,IF(OR(Q57="Mut+ext",VLOOKUP(M57,Paramétrage!$C$6:$E$28,2,0)=0),0,IF(P57="","saisir capacité",N57*W57*VLOOKUP(M57,Paramétrage!$C$6:$E$28,2,0))))</f>
        <v>0</v>
      </c>
      <c r="Y57" s="113"/>
      <c r="Z57" s="232">
        <f t="shared" si="32"/>
        <v>0</v>
      </c>
      <c r="AA57" s="233">
        <f>IF(M57="",0,IF(ISERROR(Y57+X57*VLOOKUP(M57,Paramétrage!$C$6:$E$28,3,0))=1,Z57,Y57+X57*VLOOKUP(M57,Paramétrage!$C$6:$E$28,3,0)))</f>
        <v>0</v>
      </c>
      <c r="AB57" s="641"/>
      <c r="AC57" s="641"/>
      <c r="AD57" s="641"/>
      <c r="AE57" s="116"/>
      <c r="AF57" s="104"/>
      <c r="AG57" s="353">
        <f>IF(F57="",0,IF(K57="",0,IF(SUMIF(F51:F57,F57,O51:O57)=0,0,IF(K57="Obligatoire",AH57/O57,IF(L57="",AH57/SUMIF(F51:F57,F57,O51:O57),AH57/(SUMIF(F51:F57,F57,O51:O57)/L57))))))</f>
        <v>0</v>
      </c>
      <c r="AH57" s="182">
        <f t="shared" si="33"/>
        <v>0</v>
      </c>
      <c r="AJ57" s="234">
        <f>IF(SUMIF(F51:F57,F57,O51:O57)=0,0,$N$3*O57/SUMIF(F51:F57,F57,O51:O57))</f>
        <v>0</v>
      </c>
      <c r="AK57" s="235">
        <f t="shared" si="34"/>
        <v>0</v>
      </c>
      <c r="AL57" s="236" t="str">
        <f t="shared" si="35"/>
        <v/>
      </c>
      <c r="AM57" s="237">
        <f>IF(M57="",0,IF(OR(Q57="Mut+ext",VLOOKUP(M57,Paramétrage!$C$6:$E$28,2,0)=0),0,IF(P57="","saisir capacité",IF(Q57="Mut+ext",0,N57*AL57*VLOOKUP(M57,Paramétrage!$C$6:$E$28,2,0)))))</f>
        <v>0</v>
      </c>
      <c r="AN57" s="238"/>
      <c r="AO57" s="237">
        <f t="shared" si="36"/>
        <v>0</v>
      </c>
      <c r="AP57" s="237">
        <f>IF(M57="",0,IF(ISERROR(AN57+AM57*VLOOKUP(M57,Paramétrage!$C$6:$E$28,3,0))=1,AO57,AN57+AM57*VLOOKUP(M57,Paramétrage!$C$6:$E$28,3,0)))</f>
        <v>0</v>
      </c>
      <c r="AQ57" s="234">
        <f>IF(M57="",0,IF(OR(Q57="oui",VLOOKUP(M57,Paramétrage!$C$6:$E$28,2,0)=0),0,IF(W57="",0,W57-AL57)))</f>
        <v>0</v>
      </c>
      <c r="AR57" s="235">
        <f t="shared" si="37"/>
        <v>0</v>
      </c>
    </row>
    <row r="58" spans="1:44" ht="15.75" x14ac:dyDescent="0.2">
      <c r="A58" s="682"/>
      <c r="B58" s="683"/>
      <c r="C58" s="676"/>
      <c r="D58" s="239"/>
      <c r="E58" s="239"/>
      <c r="F58" s="533"/>
      <c r="G58" s="239"/>
      <c r="H58" s="411"/>
      <c r="I58" s="243"/>
      <c r="J58" s="242"/>
      <c r="K58" s="243"/>
      <c r="L58" s="244"/>
      <c r="M58" s="245"/>
      <c r="N58" s="246">
        <f>+AG58</f>
        <v>0</v>
      </c>
      <c r="O58" s="247"/>
      <c r="P58" s="247"/>
      <c r="Q58" s="412"/>
      <c r="R58" s="522"/>
      <c r="S58" s="249"/>
      <c r="T58" s="249"/>
      <c r="U58" s="249"/>
      <c r="V58" s="250"/>
      <c r="W58" s="248"/>
      <c r="X58" s="252">
        <f>SUM(X51:X57)</f>
        <v>0</v>
      </c>
      <c r="Y58" s="245">
        <f>SUM(Y51:Y57)</f>
        <v>0</v>
      </c>
      <c r="Z58" s="253">
        <f>X58+Y58</f>
        <v>0</v>
      </c>
      <c r="AA58" s="254">
        <f>SUM(AA51:AA57)</f>
        <v>0</v>
      </c>
      <c r="AB58" s="415"/>
      <c r="AC58" s="415"/>
      <c r="AD58" s="416"/>
      <c r="AE58" s="417"/>
      <c r="AF58" s="250"/>
      <c r="AG58" s="365">
        <f>SUM(AG51:AG57)</f>
        <v>0</v>
      </c>
      <c r="AH58" s="366">
        <f>SUM(AH51:AH57)</f>
        <v>0</v>
      </c>
    </row>
    <row r="59" spans="1:44" ht="47.25" x14ac:dyDescent="0.2">
      <c r="A59" s="682"/>
      <c r="B59" s="686"/>
      <c r="C59" s="676" t="s">
        <v>214</v>
      </c>
      <c r="D59" s="677" t="s">
        <v>215</v>
      </c>
      <c r="E59" s="677">
        <v>6</v>
      </c>
      <c r="F59" s="536" t="s">
        <v>216</v>
      </c>
      <c r="G59" s="86"/>
      <c r="H59" s="509" t="s">
        <v>16</v>
      </c>
      <c r="I59" s="425"/>
      <c r="J59" s="295"/>
      <c r="K59" s="426"/>
      <c r="L59" s="297"/>
      <c r="M59" s="297"/>
      <c r="N59" s="109"/>
      <c r="O59" s="148"/>
      <c r="P59" s="427"/>
      <c r="Q59" s="299"/>
      <c r="R59" s="495"/>
      <c r="S59" s="687"/>
      <c r="T59" s="687"/>
      <c r="U59" s="687"/>
      <c r="V59" s="687"/>
      <c r="W59" s="265"/>
      <c r="X59" s="266"/>
      <c r="Y59" s="428"/>
      <c r="Z59" s="267"/>
      <c r="AA59" s="268"/>
      <c r="AB59" s="641"/>
      <c r="AC59" s="641"/>
      <c r="AD59" s="641"/>
      <c r="AE59" s="116"/>
      <c r="AF59" s="104"/>
      <c r="AG59" s="353">
        <f>IF(F59="",0,IF(K59="",0,IF(SUMIF(F59:F60,F59,O59:O60)=0,0,IF(L59="",AH59/SUMIF(F59:F60,F59,O59:O60),AH59/(SUMIF(F59:F60,F59,O59:O60)/L59)))))</f>
        <v>0</v>
      </c>
      <c r="AH59" s="354">
        <f>N59*O59</f>
        <v>0</v>
      </c>
    </row>
    <row r="60" spans="1:44" ht="15.75" x14ac:dyDescent="0.2">
      <c r="A60" s="682"/>
      <c r="B60" s="686"/>
      <c r="C60" s="676"/>
      <c r="D60" s="677"/>
      <c r="E60" s="677"/>
      <c r="F60" s="536"/>
      <c r="G60" s="86"/>
      <c r="H60" s="507"/>
      <c r="I60" s="425"/>
      <c r="J60" s="295"/>
      <c r="K60" s="296"/>
      <c r="L60" s="297"/>
      <c r="M60" s="297"/>
      <c r="N60" s="109"/>
      <c r="O60" s="148"/>
      <c r="P60" s="427"/>
      <c r="Q60" s="299"/>
      <c r="R60" s="495"/>
      <c r="S60" s="687"/>
      <c r="T60" s="687"/>
      <c r="U60" s="687"/>
      <c r="V60" s="687"/>
      <c r="W60" s="265"/>
      <c r="X60" s="266"/>
      <c r="Y60" s="428"/>
      <c r="Z60" s="267"/>
      <c r="AA60" s="268"/>
      <c r="AB60" s="641"/>
      <c r="AC60" s="641"/>
      <c r="AD60" s="641"/>
      <c r="AE60" s="116"/>
      <c r="AF60" s="104"/>
      <c r="AG60" s="353">
        <f>IF(F60="",0,IF(K60="",0,IF(SUMIF(F60:F62,F60,O60:O62)=0,0,IF(L60="",AH60/SUMIF(F60:F62,F60,O60:O62),AH60/(SUMIF(F60:F62,F60,O60:O62)/L60)))))</f>
        <v>0</v>
      </c>
      <c r="AH60" s="182">
        <f>N60*O60</f>
        <v>0</v>
      </c>
    </row>
    <row r="61" spans="1:44" ht="15.75" x14ac:dyDescent="0.2">
      <c r="A61" s="682"/>
      <c r="B61" s="686"/>
      <c r="C61" s="676"/>
      <c r="D61" s="270"/>
      <c r="E61" s="270"/>
      <c r="F61" s="535"/>
      <c r="G61" s="270"/>
      <c r="H61" s="418"/>
      <c r="I61" s="275"/>
      <c r="J61" s="273"/>
      <c r="K61" s="275"/>
      <c r="L61" s="276"/>
      <c r="M61" s="277"/>
      <c r="N61" s="278">
        <f>IF(SUM(O59:O60)=0,0,SUMPRODUCT(N59:N60,O59:O60)/SUM(O59:O60))</f>
        <v>0</v>
      </c>
      <c r="O61" s="279"/>
      <c r="P61" s="279"/>
      <c r="Q61" s="419"/>
      <c r="R61" s="496"/>
      <c r="S61" s="281"/>
      <c r="T61" s="281"/>
      <c r="U61" s="281"/>
      <c r="V61" s="282"/>
      <c r="W61" s="280"/>
      <c r="X61" s="284">
        <f>SUM(X59:X60)</f>
        <v>0</v>
      </c>
      <c r="Y61" s="277">
        <f>SUM(Y59:Y60)</f>
        <v>0</v>
      </c>
      <c r="Z61" s="285">
        <f>X61+Y61</f>
        <v>0</v>
      </c>
      <c r="AA61" s="286">
        <f>SUM(AA59:AA60)</f>
        <v>0</v>
      </c>
      <c r="AB61" s="422"/>
      <c r="AC61" s="422"/>
      <c r="AD61" s="423"/>
      <c r="AE61" s="424"/>
      <c r="AF61" s="282"/>
      <c r="AG61" s="365">
        <f>SUM(AG59:AG60)</f>
        <v>0</v>
      </c>
      <c r="AH61" s="366">
        <f>SUM(AH59:AH60)</f>
        <v>0</v>
      </c>
    </row>
    <row r="62" spans="1:44" ht="31.5" x14ac:dyDescent="0.2">
      <c r="A62" s="682"/>
      <c r="B62" s="686"/>
      <c r="C62" s="676" t="s">
        <v>220</v>
      </c>
      <c r="D62" s="676" t="s">
        <v>118</v>
      </c>
      <c r="E62" s="689">
        <v>3</v>
      </c>
      <c r="F62" s="528" t="s">
        <v>221</v>
      </c>
      <c r="G62" s="86"/>
      <c r="H62" s="509" t="s">
        <v>23</v>
      </c>
      <c r="I62" s="184"/>
      <c r="J62" s="90"/>
      <c r="K62" s="108"/>
      <c r="L62" s="92"/>
      <c r="M62" s="90"/>
      <c r="N62" s="109"/>
      <c r="O62" s="110"/>
      <c r="P62" s="95"/>
      <c r="Q62" s="96"/>
      <c r="R62" s="495"/>
      <c r="S62" s="687"/>
      <c r="T62" s="687"/>
      <c r="U62" s="687"/>
      <c r="V62" s="687"/>
      <c r="W62" s="265" t="str">
        <f>IF(OR(P62="",M62=Paramétrage!$C$10,M62=Paramétrage!$C$13,M62=Paramétrage!$C$16,M62=Paramétrage!$C$19,M62=Paramétrage!$C$23,M62=Paramétrage!$C$26,AND(M62&lt;&gt;Paramétrage!$C$9,Q62="Mut+ext")),"",ROUNDUP(O62/P62,0))</f>
        <v/>
      </c>
      <c r="X62" s="266">
        <f>IF(M62="",0,IF(OR(Q62="Mut+ext",VLOOKUP(M62,Paramétrage!$C$6:$E$28,2,0)=0),0,IF(P62="","saisir capacité",N62*W62*VLOOKUP(M62,Paramétrage!$C$6:$E$28,2,0))))</f>
        <v>0</v>
      </c>
      <c r="Y62" s="113"/>
      <c r="Z62" s="267">
        <f t="shared" ref="Z62:Z63" si="38">IF(ISERROR(X62+Y62)=1,X62,X62+Y62)</f>
        <v>0</v>
      </c>
      <c r="AA62" s="268">
        <f>IF(M62="",0,IF(ISERROR(Y62+X62*VLOOKUP(M62,Paramétrage!$C$6:$E$28,3,0))=1,Z62,Y62+X62*VLOOKUP(M62,Paramétrage!$C$6:$E$28,3,0)))</f>
        <v>0</v>
      </c>
      <c r="AB62" s="641" t="s">
        <v>457</v>
      </c>
      <c r="AC62" s="641"/>
      <c r="AD62" s="641"/>
      <c r="AE62" s="116"/>
      <c r="AF62" s="97"/>
      <c r="AG62" s="353">
        <f>IF(F62="",0,IF(K62="",0,IF(SUMIF(F62:F63,F62,O62:O63)=0,0,IF(K62="Obligatoire",AH62/O62,IF(L62="",AH62/SUMIF(F62:F63,F62,O62:O63),AH62/(SUMIF(F62:F63,F62,O62:O63)/L62))))))</f>
        <v>0</v>
      </c>
      <c r="AH62" s="182">
        <f t="shared" ref="AH62:AH63" si="39">N62*O62</f>
        <v>0</v>
      </c>
    </row>
    <row r="63" spans="1:44" ht="15.75" x14ac:dyDescent="0.2">
      <c r="A63" s="682"/>
      <c r="B63" s="686"/>
      <c r="C63" s="676"/>
      <c r="D63" s="676"/>
      <c r="E63" s="689"/>
      <c r="F63" s="526"/>
      <c r="G63" s="86"/>
      <c r="H63" s="509"/>
      <c r="I63" s="184"/>
      <c r="J63" s="90"/>
      <c r="K63" s="108"/>
      <c r="L63" s="92"/>
      <c r="M63" s="90"/>
      <c r="N63" s="109"/>
      <c r="O63" s="110"/>
      <c r="P63" s="95"/>
      <c r="Q63" s="96"/>
      <c r="R63" s="495"/>
      <c r="S63" s="687"/>
      <c r="T63" s="687"/>
      <c r="U63" s="687"/>
      <c r="V63" s="687"/>
      <c r="W63" s="265" t="str">
        <f>IF(OR(P63="",M63=Paramétrage!$C$10,M63=Paramétrage!$C$13,M63=Paramétrage!$C$16,M63=Paramétrage!$C$19,M63=Paramétrage!$C$23,M63=Paramétrage!$C$26,AND(M63&lt;&gt;Paramétrage!$C$9,Q63="Mut+ext")),"",ROUNDUP(O63/P63,0))</f>
        <v/>
      </c>
      <c r="X63" s="266">
        <f>IF(M63="",0,IF(OR(Q63="Mut+ext",VLOOKUP(M63,Paramétrage!$C$6:$E$28,2,0)=0),0,IF(P63="","saisir capacité",N63*W63*VLOOKUP(M63,Paramétrage!$C$6:$E$28,2,0))))</f>
        <v>0</v>
      </c>
      <c r="Y63" s="113"/>
      <c r="Z63" s="267">
        <f t="shared" si="38"/>
        <v>0</v>
      </c>
      <c r="AA63" s="268">
        <f>IF(M63="",0,IF(ISERROR(Y63+X63*VLOOKUP(M63,Paramétrage!$C$6:$E$28,3,0))=1,Z63,Y63+X63*VLOOKUP(M63,Paramétrage!$C$6:$E$28,3,0)))</f>
        <v>0</v>
      </c>
      <c r="AB63" s="641"/>
      <c r="AC63" s="641"/>
      <c r="AD63" s="641"/>
      <c r="AE63" s="116"/>
      <c r="AF63" s="104"/>
      <c r="AG63" s="353">
        <f>IF(F63="",0,IF(K63="",0,IF(SUMIF(F62:F63,F63,O62:O63)=0,0,IF(K63="Obligatoire",AH63/O63,IF(L63="",AH63/SUMIF(F62:F63,F63,O62:O63),AH63/(SUMIF(F62:F63,F63,O62:O63)/L63))))))</f>
        <v>0</v>
      </c>
      <c r="AH63" s="182">
        <f t="shared" si="39"/>
        <v>0</v>
      </c>
    </row>
    <row r="64" spans="1:44" ht="15.75" x14ac:dyDescent="0.2">
      <c r="A64" s="682"/>
      <c r="B64" s="686"/>
      <c r="C64" s="676"/>
      <c r="D64" s="270"/>
      <c r="E64" s="270"/>
      <c r="F64" s="535"/>
      <c r="G64" s="270"/>
      <c r="H64" s="418"/>
      <c r="I64" s="275"/>
      <c r="J64" s="273"/>
      <c r="K64" s="275"/>
      <c r="L64" s="276"/>
      <c r="M64" s="277"/>
      <c r="N64" s="278">
        <f>+AG64</f>
        <v>0</v>
      </c>
      <c r="O64" s="279"/>
      <c r="P64" s="279"/>
      <c r="Q64" s="419"/>
      <c r="R64" s="496"/>
      <c r="S64" s="281"/>
      <c r="T64" s="281"/>
      <c r="U64" s="281"/>
      <c r="V64" s="282"/>
      <c r="W64" s="280"/>
      <c r="X64" s="284">
        <f>SUM(X62:X63)</f>
        <v>0</v>
      </c>
      <c r="Y64" s="277">
        <f>SUM(Y62:Y63)</f>
        <v>0</v>
      </c>
      <c r="Z64" s="285">
        <f>X64+Y64</f>
        <v>0</v>
      </c>
      <c r="AA64" s="286">
        <f>SUM(AA62:AA63)</f>
        <v>0</v>
      </c>
      <c r="AB64" s="422"/>
      <c r="AC64" s="422"/>
      <c r="AD64" s="423"/>
      <c r="AE64" s="424"/>
      <c r="AF64" s="282"/>
      <c r="AG64" s="429">
        <f>SUM(AG62:AG63)</f>
        <v>0</v>
      </c>
      <c r="AH64" s="430">
        <f>SUM(AH62:AH63)</f>
        <v>0</v>
      </c>
    </row>
    <row r="65" spans="1:34" ht="63" x14ac:dyDescent="0.2">
      <c r="A65" s="682"/>
      <c r="B65" s="686"/>
      <c r="C65" s="676" t="s">
        <v>222</v>
      </c>
      <c r="D65" s="676" t="s">
        <v>223</v>
      </c>
      <c r="E65" s="689">
        <v>3</v>
      </c>
      <c r="F65" s="528" t="s">
        <v>224</v>
      </c>
      <c r="G65" s="86" t="s">
        <v>498</v>
      </c>
      <c r="H65" s="509" t="s">
        <v>17</v>
      </c>
      <c r="I65" s="184"/>
      <c r="J65" s="90"/>
      <c r="K65" s="108"/>
      <c r="L65" s="92"/>
      <c r="M65" s="90"/>
      <c r="N65" s="109"/>
      <c r="O65" s="110"/>
      <c r="P65" s="95"/>
      <c r="Q65" s="96"/>
      <c r="R65" s="495"/>
      <c r="S65" s="687"/>
      <c r="T65" s="687"/>
      <c r="U65" s="687"/>
      <c r="V65" s="687"/>
      <c r="W65" s="265" t="str">
        <f>IF(OR(P65="",M65=Paramétrage!$C$10,M65=Paramétrage!$C$13,M65=Paramétrage!$C$16,M65=Paramétrage!$C$19,M65=Paramétrage!$C$23,M65=Paramétrage!$C$26,AND(M65&lt;&gt;Paramétrage!$C$9,Q65="Mut+ext")),"",ROUNDUP(O65/P65,0))</f>
        <v/>
      </c>
      <c r="X65" s="266">
        <f>IF(M65="",0,IF(OR(Q65="Mut+ext",VLOOKUP(M65,Paramétrage!$C$6:$E$28,2,0)=0),0,IF(P65="","saisir capacité",N65*W65*VLOOKUP(M65,Paramétrage!$C$6:$E$28,2,0))))</f>
        <v>0</v>
      </c>
      <c r="Y65" s="113"/>
      <c r="Z65" s="267">
        <f t="shared" ref="Z65:Z67" si="40">IF(ISERROR(X65+Y65)=1,X65,X65+Y65)</f>
        <v>0</v>
      </c>
      <c r="AA65" s="268">
        <f>IF(M65="",0,IF(ISERROR(Y65+X65*VLOOKUP(M65,Paramétrage!$C$6:$E$28,3,0))=1,Z65,Y65+X65*VLOOKUP(M65,Paramétrage!$C$6:$E$28,3,0)))</f>
        <v>0</v>
      </c>
      <c r="AB65" s="641"/>
      <c r="AC65" s="641"/>
      <c r="AD65" s="641"/>
      <c r="AE65" s="116"/>
      <c r="AF65" s="97"/>
      <c r="AG65" s="353">
        <f>IF(F65="",0,IF(K65="",0,IF(SUMIF(F65:F67,F65,O65:O67)=0,0,IF(K65="Obligatoire",AH65/O65,IF(L65="",AH65/SUMIF(F65:F67,F65,O65:O67),AH65/(SUMIF(F65:F67,F65,O65:O67)/L65))))))</f>
        <v>0</v>
      </c>
      <c r="AH65" s="182">
        <f t="shared" ref="AH65:AH67" si="41">N65*O65</f>
        <v>0</v>
      </c>
    </row>
    <row r="66" spans="1:34" ht="63" x14ac:dyDescent="0.2">
      <c r="A66" s="682"/>
      <c r="B66" s="686"/>
      <c r="C66" s="676"/>
      <c r="D66" s="676"/>
      <c r="E66" s="689"/>
      <c r="F66" s="526" t="s">
        <v>226</v>
      </c>
      <c r="G66" s="86" t="s">
        <v>499</v>
      </c>
      <c r="H66" s="507" t="s">
        <v>17</v>
      </c>
      <c r="I66" s="184"/>
      <c r="J66" s="90"/>
      <c r="K66" s="108"/>
      <c r="L66" s="92"/>
      <c r="M66" s="90"/>
      <c r="N66" s="109"/>
      <c r="O66" s="110"/>
      <c r="P66" s="95"/>
      <c r="Q66" s="96"/>
      <c r="R66" s="495"/>
      <c r="S66" s="687"/>
      <c r="T66" s="687"/>
      <c r="U66" s="687"/>
      <c r="V66" s="687"/>
      <c r="W66" s="265" t="str">
        <f>IF(OR(P66="",M66=Paramétrage!$C$10,M66=Paramétrage!$C$13,M66=Paramétrage!$C$16,M66=Paramétrage!$C$19,M66=Paramétrage!$C$23,M66=Paramétrage!$C$26,AND(M66&lt;&gt;Paramétrage!$C$9,Q66="Mut+ext")),"",ROUNDUP(O66/P66,0))</f>
        <v/>
      </c>
      <c r="X66" s="266">
        <f>IF(M66="",0,IF(OR(Q66="Mut+ext",VLOOKUP(M66,Paramétrage!$C$6:$E$28,2,0)=0),0,IF(P66="","saisir capacité",N66*W66*VLOOKUP(M66,Paramétrage!$C$6:$E$28,2,0))))</f>
        <v>0</v>
      </c>
      <c r="Y66" s="113"/>
      <c r="Z66" s="267">
        <f t="shared" si="40"/>
        <v>0</v>
      </c>
      <c r="AA66" s="268">
        <f>IF(M66="",0,IF(ISERROR(Y66+X66*VLOOKUP(M66,Paramétrage!$C$6:$E$28,3,0))=1,Z66,Y66+X66*VLOOKUP(M66,Paramétrage!$C$6:$E$28,3,0)))</f>
        <v>0</v>
      </c>
      <c r="AB66" s="641"/>
      <c r="AC66" s="641"/>
      <c r="AD66" s="641"/>
      <c r="AE66" s="116"/>
      <c r="AF66" s="104"/>
      <c r="AG66" s="353">
        <f>IF(F66="",0,IF(K66="",0,IF(SUMIF(F65:F67,F66,O65:O67)=0,0,IF(K66="Obligatoire",AH66/O66,IF(L66="",AH66/SUMIF(F65:F67,F66,O65:O67),AH66/(SUMIF(F65:F67,F66,O65:O67)/L66))))))</f>
        <v>0</v>
      </c>
      <c r="AH66" s="182">
        <f t="shared" si="41"/>
        <v>0</v>
      </c>
    </row>
    <row r="67" spans="1:34" ht="15.75" x14ac:dyDescent="0.2">
      <c r="A67" s="682"/>
      <c r="B67" s="686"/>
      <c r="C67" s="676"/>
      <c r="D67" s="676"/>
      <c r="E67" s="689"/>
      <c r="F67" s="86"/>
      <c r="G67" s="120"/>
      <c r="H67" s="120"/>
      <c r="I67" s="184"/>
      <c r="J67" s="90"/>
      <c r="K67" s="108"/>
      <c r="L67" s="92"/>
      <c r="M67" s="90"/>
      <c r="N67" s="109"/>
      <c r="O67" s="110"/>
      <c r="P67" s="95"/>
      <c r="Q67" s="96"/>
      <c r="R67" s="495"/>
      <c r="S67" s="687"/>
      <c r="T67" s="687"/>
      <c r="U67" s="687"/>
      <c r="V67" s="687"/>
      <c r="W67" s="265" t="str">
        <f>IF(OR(P67="",M67=Paramétrage!$C$10,M67=Paramétrage!$C$13,M67=Paramétrage!$C$16,M67=Paramétrage!$C$19,M67=Paramétrage!$C$23,M67=Paramétrage!$C$26,AND(M67&lt;&gt;Paramétrage!$C$9,Q67="Mut+ext")),"",ROUNDUP(O67/P67,0))</f>
        <v/>
      </c>
      <c r="X67" s="266">
        <f>IF(M67="",0,IF(OR(Q67="Mut+ext",VLOOKUP(M67,Paramétrage!$C$6:$E$28,2,0)=0),0,IF(P67="","saisir capacité",N67*W67*VLOOKUP(M67,Paramétrage!$C$6:$E$28,2,0))))</f>
        <v>0</v>
      </c>
      <c r="Y67" s="113"/>
      <c r="Z67" s="267">
        <f t="shared" si="40"/>
        <v>0</v>
      </c>
      <c r="AA67" s="268">
        <f>IF(M67="",0,IF(ISERROR(Y67+X67*VLOOKUP(M67,Paramétrage!$C$6:$E$28,3,0))=1,Z67,Y67+X67*VLOOKUP(M67,Paramétrage!$C$6:$E$28,3,0)))</f>
        <v>0</v>
      </c>
      <c r="AB67" s="641"/>
      <c r="AC67" s="641"/>
      <c r="AD67" s="641"/>
      <c r="AE67" s="116"/>
      <c r="AF67" s="104"/>
      <c r="AG67" s="353">
        <f>IF(F67="",0,IF(K67="",0,IF(SUMIF(F65:F67,F67,O65:O67)=0,0,IF(K67="Obligatoire",AH67/O67,IF(L67="",AH67/SUMIF(F65:F67,F67,O65:O67),AH67/(SUMIF(F65:F67,F67,O65:O67)/L67))))))</f>
        <v>0</v>
      </c>
      <c r="AH67" s="182">
        <f t="shared" si="41"/>
        <v>0</v>
      </c>
    </row>
    <row r="68" spans="1:34" ht="15.75" x14ac:dyDescent="0.2">
      <c r="A68" s="682"/>
      <c r="B68" s="686"/>
      <c r="C68" s="676"/>
      <c r="D68" s="270"/>
      <c r="E68" s="270"/>
      <c r="F68" s="271"/>
      <c r="G68" s="418"/>
      <c r="H68" s="418"/>
      <c r="I68" s="275"/>
      <c r="J68" s="273"/>
      <c r="K68" s="275"/>
      <c r="L68" s="276"/>
      <c r="M68" s="277"/>
      <c r="N68" s="278">
        <f>+AG68</f>
        <v>0</v>
      </c>
      <c r="O68" s="279"/>
      <c r="P68" s="279"/>
      <c r="Q68" s="432"/>
      <c r="R68" s="496"/>
      <c r="S68" s="281"/>
      <c r="T68" s="281"/>
      <c r="U68" s="281"/>
      <c r="V68" s="282"/>
      <c r="W68" s="280"/>
      <c r="X68" s="284">
        <f>SUM(X65:X67)</f>
        <v>0</v>
      </c>
      <c r="Y68" s="277">
        <f>SUM(Y65:Y67)</f>
        <v>0</v>
      </c>
      <c r="Z68" s="285">
        <f>X68+Y68</f>
        <v>0</v>
      </c>
      <c r="AA68" s="286">
        <f>SUM(AA65:AA67)</f>
        <v>0</v>
      </c>
      <c r="AB68" s="422"/>
      <c r="AC68" s="422"/>
      <c r="AD68" s="423"/>
      <c r="AE68" s="424"/>
      <c r="AF68" s="282"/>
      <c r="AG68" s="365">
        <f>SUM(AG65:AG67)</f>
        <v>0</v>
      </c>
      <c r="AH68" s="433">
        <f>SUM(AH65:AH67)</f>
        <v>0</v>
      </c>
    </row>
    <row r="69" spans="1:34" ht="15.75" x14ac:dyDescent="0.2">
      <c r="A69" s="682"/>
      <c r="B69" s="316" t="s">
        <v>229</v>
      </c>
      <c r="C69" s="317"/>
      <c r="D69" s="318"/>
      <c r="E69" s="319">
        <f>E43+E47+E51+E62+E65+E59</f>
        <v>30</v>
      </c>
      <c r="F69" s="320"/>
      <c r="G69" s="317"/>
      <c r="H69" s="317"/>
      <c r="I69" s="317"/>
      <c r="J69" s="317"/>
      <c r="K69" s="317"/>
      <c r="L69" s="317"/>
      <c r="M69" s="318"/>
      <c r="N69" s="434">
        <f>IF(N61=0,N68+N64+N58+N50+N46,N68+N64+(N61)/2+N58+N50+N46)</f>
        <v>0</v>
      </c>
      <c r="O69" s="321"/>
      <c r="P69" s="323"/>
      <c r="Q69" s="435"/>
      <c r="R69" s="317"/>
      <c r="S69" s="321"/>
      <c r="T69" s="321"/>
      <c r="U69" s="321"/>
      <c r="V69" s="328"/>
      <c r="W69" s="436"/>
      <c r="X69" s="319">
        <f>X46+X50+X58+X61+X64+X68</f>
        <v>0</v>
      </c>
      <c r="Y69" s="319">
        <f>Y46+Y50+Y58+Y61+Y64+Y68</f>
        <v>0</v>
      </c>
      <c r="Z69" s="319">
        <f>Z46+Z50+Z58+Z61+Z64+Z68</f>
        <v>0</v>
      </c>
      <c r="AA69" s="326">
        <f>AA46+AA50+AA58+AA61+AA64+AA68</f>
        <v>0</v>
      </c>
      <c r="AB69" s="328"/>
      <c r="AC69" s="328"/>
      <c r="AD69" s="329"/>
      <c r="AE69" s="329"/>
      <c r="AF69" s="324"/>
      <c r="AG69" s="408">
        <f>SUM(AG43:AG68)/2</f>
        <v>0</v>
      </c>
      <c r="AH69" s="409">
        <f>SUM(AH49:AH64)</f>
        <v>0</v>
      </c>
    </row>
    <row r="70" spans="1:34" ht="15.75" x14ac:dyDescent="0.2">
      <c r="A70" s="333" t="s">
        <v>10</v>
      </c>
      <c r="B70" s="334"/>
      <c r="C70" s="334"/>
      <c r="D70" s="334"/>
      <c r="E70" s="334"/>
      <c r="F70" s="334"/>
      <c r="G70" s="334"/>
      <c r="H70" s="334"/>
      <c r="I70" s="334"/>
      <c r="J70" s="334"/>
      <c r="K70" s="334"/>
      <c r="L70" s="334"/>
      <c r="M70" s="336"/>
      <c r="N70" s="437">
        <f>N69+N42</f>
        <v>0</v>
      </c>
      <c r="O70" s="335"/>
      <c r="P70" s="338"/>
      <c r="Q70" s="335"/>
      <c r="R70" s="335"/>
      <c r="S70" s="335"/>
      <c r="T70" s="335"/>
      <c r="U70" s="335"/>
      <c r="V70" s="438"/>
      <c r="W70" s="2"/>
      <c r="X70" s="340">
        <f>X69+X42</f>
        <v>0</v>
      </c>
      <c r="Y70" s="341">
        <f>Y69+Y42</f>
        <v>0</v>
      </c>
      <c r="Z70" s="342">
        <f>Z69+Z42</f>
        <v>0</v>
      </c>
      <c r="AA70" s="343">
        <f>AA69+AA42</f>
        <v>0</v>
      </c>
      <c r="AG70" s="439">
        <f>AG69+AG42</f>
        <v>0</v>
      </c>
      <c r="AH70" s="346">
        <f>SUM(AH43:AH68)</f>
        <v>0</v>
      </c>
    </row>
    <row r="71" spans="1:34" ht="15.75" x14ac:dyDescent="0.2">
      <c r="T71" s="34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0-0000-0000-000000000000}">
  <dimension ref="A1:AMM147"/>
  <sheetViews>
    <sheetView topLeftCell="A70" workbookViewId="0">
      <selection sqref="A1:XFD1048576"/>
    </sheetView>
  </sheetViews>
  <sheetFormatPr baseColWidth="10" defaultRowHeight="19.5" customHeight="1" x14ac:dyDescent="0.2"/>
  <sheetData>
    <row r="1" spans="1:44" ht="19.5" customHeight="1" x14ac:dyDescent="0.2">
      <c r="A1" s="1" t="s">
        <v>525</v>
      </c>
      <c r="B1" s="1"/>
    </row>
    <row r="2" spans="1:44" ht="19.5" customHeight="1" x14ac:dyDescent="0.2">
      <c r="E2" s="657" t="s">
        <v>35</v>
      </c>
      <c r="F2" s="657"/>
      <c r="G2" s="657"/>
      <c r="H2" s="657"/>
      <c r="I2" s="657" t="s">
        <v>36</v>
      </c>
      <c r="J2" s="657"/>
      <c r="K2" s="657" t="s">
        <v>37</v>
      </c>
      <c r="L2" s="657"/>
      <c r="M2" s="657"/>
      <c r="N2" s="657"/>
      <c r="O2" s="657" t="s">
        <v>38</v>
      </c>
      <c r="P2" s="657"/>
      <c r="W2" s="58" t="s">
        <v>39</v>
      </c>
      <c r="X2" s="58" t="s">
        <v>40</v>
      </c>
      <c r="AB2" s="643" t="s">
        <v>41</v>
      </c>
      <c r="AC2" s="643" t="s">
        <v>42</v>
      </c>
    </row>
    <row r="3" spans="1:44" ht="19.5" customHeight="1" x14ac:dyDescent="0.2">
      <c r="C3" s="1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  <c r="U3" s="647" t="s">
        <v>16</v>
      </c>
      <c r="V3" s="647"/>
      <c r="W3" s="58">
        <f>ROUND(SUMIFS($W$17:$W$144,$H$17:$H$144,Paramétrage!$I6,$Q$17:$Q$144,"&lt;&gt;Mut+ext"),0)</f>
        <v>46</v>
      </c>
      <c r="X3" s="58">
        <f>ROUND(SUMIF($H$17:$H$144,Paramétrage!$I6,$AA$17:$AA$144),0)</f>
        <v>896</v>
      </c>
      <c r="AB3" s="643"/>
      <c r="AC3" s="643"/>
    </row>
    <row r="4" spans="1:44" ht="19.5" customHeight="1" x14ac:dyDescent="0.2">
      <c r="C4" s="1"/>
      <c r="D4" s="348" t="s">
        <v>157</v>
      </c>
      <c r="E4" s="645" t="s">
        <v>43</v>
      </c>
      <c r="F4" s="645"/>
      <c r="G4" s="645"/>
      <c r="H4" s="645"/>
      <c r="I4" s="645" t="str">
        <f>Synthèse!B3</f>
        <v>Lettres</v>
      </c>
      <c r="J4" s="645"/>
      <c r="K4" s="644" t="s">
        <v>158</v>
      </c>
      <c r="L4" s="644"/>
      <c r="M4" s="644"/>
      <c r="N4" s="644"/>
      <c r="O4" s="695">
        <v>40</v>
      </c>
      <c r="P4" s="695"/>
      <c r="Q4" s="696">
        <v>85</v>
      </c>
      <c r="R4" s="489"/>
      <c r="U4" s="647" t="s">
        <v>17</v>
      </c>
      <c r="V4" s="647"/>
      <c r="W4" s="58">
        <f>ROUND(SUMIFS($W$17:$W$144,$H$17:$H$144,Paramétrage!$I7,$Q$17:$Q$144,"&lt;&gt;Mut+ext"),0)</f>
        <v>5</v>
      </c>
      <c r="X4" s="58">
        <f>ROUND(SUMIF($H$17:$H$144,Paramétrage!$I7,$AA$17:$AA$144),0)</f>
        <v>80</v>
      </c>
      <c r="Z4" s="650" t="s">
        <v>32</v>
      </c>
      <c r="AA4" s="650"/>
      <c r="AB4" s="58">
        <f>SUMIF($M$17:$M$41,Paramétrage!$C6,$N$17:$N$41)+SUMIF($M$82:$M$114,Paramétrage!$C6,$N$82:$N$114)</f>
        <v>130</v>
      </c>
      <c r="AC4" s="58">
        <f>SUMIF($M$17:$M$41,Paramétrage!$C6,$AA$17:$AA$41)+SUMIF($M$82:$M$114,Paramétrage!$C6,$AA$82:$AA$114)</f>
        <v>195</v>
      </c>
    </row>
    <row r="5" spans="1:44" ht="19.5" customHeight="1" x14ac:dyDescent="0.2">
      <c r="A5" s="698" t="s">
        <v>253</v>
      </c>
      <c r="B5" s="698"/>
      <c r="D5" s="349" t="s">
        <v>160</v>
      </c>
      <c r="E5" s="699" t="s">
        <v>43</v>
      </c>
      <c r="F5" s="699"/>
      <c r="G5" s="699"/>
      <c r="H5" s="699"/>
      <c r="I5" s="699" t="s">
        <v>0</v>
      </c>
      <c r="J5" s="699"/>
      <c r="K5" s="700" t="s">
        <v>161</v>
      </c>
      <c r="L5" s="700"/>
      <c r="M5" s="700"/>
      <c r="N5" s="700"/>
      <c r="O5" s="719">
        <v>40</v>
      </c>
      <c r="P5" s="719"/>
      <c r="Q5" s="696"/>
      <c r="R5" s="489"/>
      <c r="U5" s="647" t="s">
        <v>18</v>
      </c>
      <c r="V5" s="647"/>
      <c r="W5" s="58">
        <f>ROUND(SUMIFS($W$17:$W$144,$H$17:$H$144,Paramétrage!$I8,$Q$17:$Q$144,"&lt;&gt;Mut+ext"),0)</f>
        <v>0</v>
      </c>
      <c r="X5" s="58">
        <f>ROUND(SUMIF($H$17:$H$144,Paramétrage!$I8,$AA$17:$AA$144),0)</f>
        <v>0</v>
      </c>
      <c r="Z5" s="650" t="s">
        <v>33</v>
      </c>
      <c r="AA5" s="650"/>
      <c r="AB5" s="58">
        <f>SUMIF($M$17:$M$41,Paramétrage!$C7,$N$17:$N$41)+SUMIF($M$82:$M$114,Paramétrage!$C7,$N$82:$N$114)</f>
        <v>328</v>
      </c>
      <c r="AC5" s="58">
        <f>SUMIF($M$17:$M$41,Paramétrage!$C7,$AA$17:$AA$41)+SUMIF($M$82:$M$114,Paramétrage!$C7,$AA$82:$AA$114)</f>
        <v>556</v>
      </c>
    </row>
    <row r="6" spans="1:44" ht="19.5" customHeight="1" x14ac:dyDescent="0.2">
      <c r="A6" s="698"/>
      <c r="B6" s="698"/>
      <c r="D6" s="349" t="s">
        <v>162</v>
      </c>
      <c r="E6" s="699" t="s">
        <v>43</v>
      </c>
      <c r="F6" s="699"/>
      <c r="G6" s="699"/>
      <c r="H6" s="699"/>
      <c r="I6" s="699" t="s">
        <v>0</v>
      </c>
      <c r="J6" s="699"/>
      <c r="K6" s="700" t="s">
        <v>415</v>
      </c>
      <c r="L6" s="700"/>
      <c r="M6" s="700"/>
      <c r="N6" s="700"/>
      <c r="O6" s="719">
        <v>5</v>
      </c>
      <c r="P6" s="719"/>
      <c r="Q6" s="696"/>
      <c r="R6" s="489"/>
      <c r="U6" s="647" t="s">
        <v>19</v>
      </c>
      <c r="V6" s="647"/>
      <c r="W6" s="58">
        <f>ROUND(SUMIFS($W$17:$W$144,$H$17:$H$144,Paramétrage!$I9,$Q$17:$Q$144,"&lt;&gt;Mut+ext"),0)</f>
        <v>8</v>
      </c>
      <c r="X6" s="58">
        <f>ROUND(SUMIF($H$17:$H$144,Paramétrage!$I9,$AA$17:$AA$144),0)-18*21</f>
        <v>-198</v>
      </c>
      <c r="Z6" s="650" t="s">
        <v>34</v>
      </c>
      <c r="AA6" s="650"/>
      <c r="AB6" s="58">
        <f>SUMIF($M$17:$M$41,Paramétrage!$C8,$N$17:$N$41)+SUMIF($M$82:$M$114,Paramétrage!$C8,$N$82:$N$114)</f>
        <v>0</v>
      </c>
      <c r="AC6" s="58">
        <f>SUMIF($M$17:$M$41,Paramétrage!$C8,$AA$17:$AA$41)+SUMIF($M$82:$M$114,Paramétrage!$C8,$AA$82:$AA$114)</f>
        <v>0</v>
      </c>
    </row>
    <row r="7" spans="1:44" ht="19.5" customHeight="1" x14ac:dyDescent="0.2">
      <c r="A7" s="698"/>
      <c r="B7" s="698"/>
      <c r="D7" s="59" t="s">
        <v>164</v>
      </c>
      <c r="E7" s="60"/>
      <c r="F7" s="60"/>
      <c r="G7" s="60"/>
      <c r="H7" s="60"/>
      <c r="I7" s="61"/>
      <c r="J7" s="61"/>
      <c r="K7" s="61"/>
      <c r="L7" s="61"/>
      <c r="M7" s="61"/>
      <c r="N7" s="61"/>
      <c r="O7" s="350" t="s">
        <v>165</v>
      </c>
      <c r="P7" s="350" t="s">
        <v>166</v>
      </c>
      <c r="Q7" s="67" t="s">
        <v>50</v>
      </c>
      <c r="R7" s="605"/>
      <c r="U7" s="650" t="s">
        <v>23</v>
      </c>
      <c r="V7" s="650"/>
      <c r="W7" s="58">
        <f>ROUND(SUMIF($H$17:$H$144,Paramétrage!$I10,$W$17:$W$144),0)</f>
        <v>5</v>
      </c>
      <c r="X7" s="58">
        <f t="array" ref="X7">IF(ISERROR(SUM(IF(H:H=Paramétrage!$I10,N:N*W:W)))=TRUE,"saisie incomplète",SUM(IF(H:H=Paramétrage!$I10,N:N*W:W)))</f>
        <v>100</v>
      </c>
    </row>
    <row r="8" spans="1:44" ht="19.5" customHeight="1" x14ac:dyDescent="0.25">
      <c r="A8" s="698"/>
      <c r="B8" s="698"/>
      <c r="D8" s="68" t="s">
        <v>167</v>
      </c>
      <c r="E8" s="651" t="s">
        <v>43</v>
      </c>
      <c r="F8" s="651"/>
      <c r="G8" s="651"/>
      <c r="H8" s="651"/>
      <c r="I8" s="697" t="s">
        <v>52</v>
      </c>
      <c r="J8" s="697"/>
      <c r="K8" s="651"/>
      <c r="L8" s="651"/>
      <c r="M8" s="651"/>
      <c r="N8" s="651"/>
      <c r="O8" s="69">
        <v>0</v>
      </c>
      <c r="P8" s="69">
        <v>0</v>
      </c>
      <c r="Q8" s="70"/>
      <c r="R8" s="499"/>
      <c r="S8" s="351"/>
      <c r="T8" s="352"/>
      <c r="U8" s="659" t="s">
        <v>24</v>
      </c>
      <c r="V8" s="659"/>
      <c r="W8" s="58">
        <f>ROUND(SUMIF($H$17:$H$144,Paramétrage!$I11,$W$17:$W$144),0)</f>
        <v>0</v>
      </c>
      <c r="X8" s="58">
        <f t="array" ref="X8">IF(ISERROR(SUM(IF(H:H=Paramétrage!$I11,N:N*W:W)))=TRUE,"saisie incomplète",SUM(IF(H:H=Paramétrage!$I11,N:N*W:W)))</f>
        <v>0</v>
      </c>
    </row>
    <row r="9" spans="1:44" ht="19.5" customHeight="1" x14ac:dyDescent="0.2">
      <c r="C9" s="1"/>
      <c r="D9" s="68" t="s">
        <v>167</v>
      </c>
      <c r="E9" s="651" t="s">
        <v>55</v>
      </c>
      <c r="F9" s="651"/>
      <c r="G9" s="651"/>
      <c r="H9" s="651"/>
      <c r="I9" s="697" t="s">
        <v>56</v>
      </c>
      <c r="J9" s="697"/>
      <c r="K9" s="651"/>
      <c r="L9" s="651"/>
      <c r="M9" s="651"/>
      <c r="N9" s="651"/>
      <c r="O9" s="69">
        <v>0</v>
      </c>
      <c r="P9" s="69">
        <v>0</v>
      </c>
      <c r="Q9" s="70"/>
      <c r="R9" s="499"/>
      <c r="U9" s="650" t="s">
        <v>25</v>
      </c>
      <c r="V9" s="650"/>
      <c r="W9" s="58">
        <f>ROUND(SUMIF($H$17:$H$144,Paramétrage!$I12,$W$17:$W$144),0)</f>
        <v>0</v>
      </c>
      <c r="X9" s="58">
        <f t="array" ref="X9">IF(ISERROR(SUM(IF(H:H=Paramétrage!$I12,N:N*W:W)))=TRUE,"saisie incomplète",SUM(IF(H:H=Paramétrage!$I12,N:N*W:W)))</f>
        <v>0</v>
      </c>
    </row>
    <row r="10" spans="1:44" ht="19.5" customHeight="1" x14ac:dyDescent="0.2">
      <c r="C10" s="73"/>
      <c r="D10" s="68" t="s">
        <v>168</v>
      </c>
      <c r="E10" s="651" t="s">
        <v>43</v>
      </c>
      <c r="F10" s="651"/>
      <c r="G10" s="651"/>
      <c r="H10" s="651"/>
      <c r="I10" s="697" t="s">
        <v>58</v>
      </c>
      <c r="J10" s="697"/>
      <c r="K10" s="651"/>
      <c r="L10" s="651"/>
      <c r="M10" s="651"/>
      <c r="N10" s="651"/>
      <c r="O10" s="69">
        <v>0</v>
      </c>
      <c r="P10" s="69">
        <v>0</v>
      </c>
      <c r="Q10" s="70"/>
      <c r="R10" s="499"/>
      <c r="U10" s="650" t="s">
        <v>26</v>
      </c>
      <c r="V10" s="650"/>
      <c r="W10" s="58">
        <f>ROUND(SUMIF($H$17:$H$144,Paramétrage!$I13,$W$17:$W$144),0)</f>
        <v>0</v>
      </c>
      <c r="X10" s="58">
        <f t="array" ref="X10">IF(ISERROR(SUM(IF(H:H=Paramétrage!$I13,N:N*W:W)))=TRUE,"saisie incomplète",SUM(IF(H:H=Paramétrage!$I13,N:N*W:W)))</f>
        <v>0</v>
      </c>
    </row>
    <row r="11" spans="1:44" ht="19.5" customHeight="1" x14ac:dyDescent="0.2">
      <c r="D11" s="68" t="s">
        <v>168</v>
      </c>
      <c r="E11" s="697" t="s">
        <v>169</v>
      </c>
      <c r="F11" s="697"/>
      <c r="G11" s="697"/>
      <c r="H11" s="697"/>
      <c r="I11" s="699" t="s">
        <v>170</v>
      </c>
      <c r="J11" s="699"/>
      <c r="K11" s="651" t="s">
        <v>171</v>
      </c>
      <c r="L11" s="651"/>
      <c r="M11" s="651"/>
      <c r="N11" s="651"/>
      <c r="O11" s="69">
        <v>0</v>
      </c>
      <c r="P11" s="69">
        <v>0</v>
      </c>
      <c r="Q11" s="70"/>
      <c r="R11" s="499"/>
      <c r="U11" s="650" t="s">
        <v>27</v>
      </c>
      <c r="V11" s="650"/>
      <c r="W11" s="58">
        <f>ROUND(SUMIF($H$17:$H$144,Paramétrage!$I14,$W$17:$W$144),0)</f>
        <v>0</v>
      </c>
      <c r="X11" s="58">
        <f t="array" ref="X11">IF(ISERROR(SUM(IF(H:H=Paramétrage!$I14,N:N*W:W)))=TRUE,"saisie incomplète",SUM(IF(H:H=Paramétrage!$I14,N:N*W:W)))</f>
        <v>0</v>
      </c>
    </row>
    <row r="12" spans="1:44" ht="19.5" customHeight="1" x14ac:dyDescent="0.2">
      <c r="A12" s="1"/>
      <c r="B12" s="1"/>
      <c r="C12" s="1"/>
      <c r="U12" s="650" t="s">
        <v>28</v>
      </c>
      <c r="V12" s="650"/>
      <c r="W12" s="58">
        <f>ROUND(SUMIF($H$17:$H$144,Paramétrage!$I15,$W$17:$W$144),0)</f>
        <v>0</v>
      </c>
      <c r="X12" s="58">
        <f t="array" ref="X12">IF(ISERROR(SUM(IF(H:H=Paramétrage!$I15,N:N*W:W)))=TRUE,"saisie incomplète",SUM(IF(H:H=Paramétrage!$I15,N:N*W:W)))</f>
        <v>0</v>
      </c>
    </row>
    <row r="13" spans="1:44" ht="19.5" customHeight="1" x14ac:dyDescent="0.2">
      <c r="A13" s="1"/>
      <c r="B13" s="1"/>
      <c r="C13" s="1"/>
      <c r="U13" s="650" t="s">
        <v>59</v>
      </c>
      <c r="V13" s="650"/>
      <c r="W13" s="74" t="e">
        <f>SUM(AQ17:AQ135)</f>
        <v>#REF!</v>
      </c>
      <c r="X13" s="74" t="e">
        <f>SUM(AR17:AR135)</f>
        <v>#REF!</v>
      </c>
    </row>
    <row r="14" spans="1:44" ht="19.5" customHeight="1" x14ac:dyDescent="0.2">
      <c r="W14" s="54"/>
    </row>
    <row r="15" spans="1:44" ht="19.5" customHeight="1" x14ac:dyDescent="0.25">
      <c r="A15" s="75"/>
      <c r="B15" s="701" t="s">
        <v>60</v>
      </c>
      <c r="C15" s="701"/>
      <c r="D15" s="701"/>
      <c r="E15" s="661" t="s">
        <v>61</v>
      </c>
      <c r="F15" s="661" t="s">
        <v>62</v>
      </c>
      <c r="G15" s="667" t="s">
        <v>472</v>
      </c>
      <c r="H15" s="661" t="s">
        <v>63</v>
      </c>
      <c r="I15" s="702" t="s">
        <v>64</v>
      </c>
      <c r="J15" s="661" t="s">
        <v>65</v>
      </c>
      <c r="K15" s="661" t="s">
        <v>66</v>
      </c>
      <c r="L15" s="702" t="s">
        <v>67</v>
      </c>
      <c r="M15" s="661" t="s">
        <v>68</v>
      </c>
      <c r="N15" s="76" t="s">
        <v>69</v>
      </c>
      <c r="O15" s="661" t="s">
        <v>126</v>
      </c>
      <c r="P15" s="671" t="s">
        <v>71</v>
      </c>
      <c r="Q15" s="701" t="s">
        <v>72</v>
      </c>
      <c r="R15" s="667" t="s">
        <v>473</v>
      </c>
      <c r="S15" s="671" t="s">
        <v>73</v>
      </c>
      <c r="T15" s="671"/>
      <c r="U15" s="671"/>
      <c r="V15" s="671"/>
      <c r="W15" s="701" t="s">
        <v>13</v>
      </c>
      <c r="X15" s="77" t="s">
        <v>74</v>
      </c>
      <c r="Y15" s="76" t="s">
        <v>75</v>
      </c>
      <c r="Z15" s="76" t="s">
        <v>76</v>
      </c>
      <c r="AA15" s="78" t="s">
        <v>77</v>
      </c>
      <c r="AB15" s="701" t="s">
        <v>78</v>
      </c>
      <c r="AC15" s="701"/>
      <c r="AD15" s="701"/>
      <c r="AE15" s="661" t="s">
        <v>79</v>
      </c>
      <c r="AF15" s="671" t="s">
        <v>80</v>
      </c>
      <c r="AG15" s="703" t="s">
        <v>81</v>
      </c>
      <c r="AH15" s="703" t="s">
        <v>82</v>
      </c>
      <c r="AJ15" s="681" t="s">
        <v>126</v>
      </c>
      <c r="AK15" s="681" t="s">
        <v>71</v>
      </c>
      <c r="AL15" s="681" t="s">
        <v>13</v>
      </c>
      <c r="AM15" s="681" t="s">
        <v>74</v>
      </c>
      <c r="AN15" s="681" t="s">
        <v>75</v>
      </c>
      <c r="AO15" s="681" t="s">
        <v>76</v>
      </c>
      <c r="AP15" s="681" t="s">
        <v>77</v>
      </c>
      <c r="AQ15" s="681" t="s">
        <v>127</v>
      </c>
      <c r="AR15" s="681"/>
    </row>
    <row r="16" spans="1:44" ht="19.5" customHeight="1" x14ac:dyDescent="0.25">
      <c r="A16" s="75"/>
      <c r="B16" s="79" t="s">
        <v>83</v>
      </c>
      <c r="C16" s="80" t="s">
        <v>84</v>
      </c>
      <c r="D16" s="80" t="s">
        <v>85</v>
      </c>
      <c r="E16" s="661"/>
      <c r="F16" s="661"/>
      <c r="G16" s="668"/>
      <c r="H16" s="661"/>
      <c r="I16" s="702"/>
      <c r="J16" s="661"/>
      <c r="K16" s="661"/>
      <c r="L16" s="702"/>
      <c r="M16" s="661"/>
      <c r="N16" s="81">
        <f>ROUND(N81+N145,1)</f>
        <v>461.5</v>
      </c>
      <c r="O16" s="661"/>
      <c r="P16" s="671"/>
      <c r="Q16" s="701"/>
      <c r="R16" s="669"/>
      <c r="S16" s="671"/>
      <c r="T16" s="671"/>
      <c r="U16" s="671"/>
      <c r="V16" s="671"/>
      <c r="W16" s="701"/>
      <c r="X16" s="82">
        <f>X81+X145</f>
        <v>568</v>
      </c>
      <c r="Y16" s="83">
        <f>Y81+Y145</f>
        <v>10</v>
      </c>
      <c r="Z16" s="83">
        <f>Z81+Z145</f>
        <v>1076</v>
      </c>
      <c r="AA16" s="84">
        <f>AA81+AA145</f>
        <v>1156</v>
      </c>
      <c r="AB16" s="701"/>
      <c r="AC16" s="701"/>
      <c r="AD16" s="701"/>
      <c r="AE16" s="661"/>
      <c r="AF16" s="671"/>
      <c r="AG16" s="703"/>
      <c r="AH16" s="703"/>
      <c r="AJ16" s="681"/>
      <c r="AK16" s="681"/>
      <c r="AL16" s="681"/>
      <c r="AM16" s="681"/>
      <c r="AN16" s="681"/>
      <c r="AO16" s="681"/>
      <c r="AP16" s="681"/>
      <c r="AQ16" s="226" t="s">
        <v>39</v>
      </c>
      <c r="AR16" s="227" t="s">
        <v>129</v>
      </c>
    </row>
    <row r="17" spans="1:44" ht="19.5" customHeight="1" x14ac:dyDescent="0.2">
      <c r="A17" s="674" t="s">
        <v>254</v>
      </c>
      <c r="B17" s="675" t="s">
        <v>87</v>
      </c>
      <c r="C17" s="676" t="s">
        <v>255</v>
      </c>
      <c r="D17" s="712" t="s">
        <v>600</v>
      </c>
      <c r="E17" s="712">
        <v>6</v>
      </c>
      <c r="F17" s="86" t="s">
        <v>256</v>
      </c>
      <c r="G17" s="86"/>
      <c r="H17" s="88" t="s">
        <v>16</v>
      </c>
      <c r="I17" s="89" t="s">
        <v>714</v>
      </c>
      <c r="J17" s="90"/>
      <c r="K17" s="91" t="s">
        <v>90</v>
      </c>
      <c r="L17" s="92"/>
      <c r="M17" s="90" t="s">
        <v>91</v>
      </c>
      <c r="N17" s="93">
        <v>15</v>
      </c>
      <c r="O17" s="94">
        <v>85</v>
      </c>
      <c r="P17" s="95">
        <v>300</v>
      </c>
      <c r="Q17" s="96" t="s">
        <v>92</v>
      </c>
      <c r="R17" s="495"/>
      <c r="S17" s="687" t="s">
        <v>618</v>
      </c>
      <c r="T17" s="679"/>
      <c r="U17" s="679"/>
      <c r="V17" s="679"/>
      <c r="W17" s="98">
        <f>IF(OR(P17="",M17=Paramétrage!$C$10,M17=Paramétrage!$C$13,M17=Paramétrage!$C$16,M17=Paramétrage!$C$19,M17=Paramétrage!$C$23,M17=Paramétrage!$C$26,AND(M17&lt;&gt;Paramétrage!$C$9,Q17="Mut+ext")),"",ROUNDUP(O17/P17,0))</f>
        <v>1</v>
      </c>
      <c r="X17" s="99">
        <f>IF(M17="",0,IF(OR(Q17="Mut+ext",VLOOKUP(M17,Paramétrage!$C$6:$E$28,2,0)=0),0,IF(P17="","saisir capacité",N17*W17*VLOOKUP(M17,Paramétrage!$C$6:$E$28,2,0))))</f>
        <v>15</v>
      </c>
      <c r="Y17" s="100"/>
      <c r="Z17" s="101">
        <f t="shared" ref="Z17:Z20" si="0">IF(ISERROR(X17+Y17)=1,X17,X17+Y17)</f>
        <v>15</v>
      </c>
      <c r="AA17" s="102">
        <f>IF(M17="",0,IF(ISERROR(Y17+X17*VLOOKUP(M17,Paramétrage!$C$6:$E$28,3,0))=1,Z17,Y17+X17*VLOOKUP(M17,Paramétrage!$C$6:$E$28,3,0)))</f>
        <v>22.5</v>
      </c>
      <c r="AB17" s="641"/>
      <c r="AC17" s="641"/>
      <c r="AD17" s="641"/>
      <c r="AE17" s="103"/>
      <c r="AF17" s="104"/>
      <c r="AG17" s="353">
        <f>IF(F17="",0,IF(K17="",0,IF(SUMIF(F17:F20,F17,O17:O20)=0,0,IF(K17="Obligatoire",AH17/O17,IF(L17="",AH17/SUMIF(F17:F20,F17,O17:O20),AH17/(SUMIF(F17:F20,F17,O17:O20)/L17))))))</f>
        <v>15</v>
      </c>
      <c r="AH17" s="354">
        <f>N17*O17</f>
        <v>1275</v>
      </c>
      <c r="AJ17" s="234">
        <f>IF(SUMIF(F17:F20,F17,O17:O20)=0,0,$N$3*O17/SUMIF(F17:F20,F17,O17:O20))</f>
        <v>0</v>
      </c>
      <c r="AK17" s="235">
        <f>P17</f>
        <v>300</v>
      </c>
      <c r="AL17" s="236">
        <f t="shared" ref="AL17:AL20" si="1">IF(AK17=0,"",ROUNDUP(AJ17/AK17,0))</f>
        <v>0</v>
      </c>
      <c r="AM17" s="237">
        <f>IF(M17="",0,IF(OR(Q17="Mut+ext",VLOOKUP(M17,Paramétrage!$C$6:$E$28,2,0)=0),0,IF(P17="","saisir capacité",IF(Q17="Mut+ext",0,N17*AL17*VLOOKUP(M17,Paramétrage!$C$6:$E$28,2,0)))))</f>
        <v>0</v>
      </c>
      <c r="AN17" s="238"/>
      <c r="AO17" s="237">
        <f t="shared" ref="AO17:AO20" si="2">IF(ISERROR(AM17+AN17)=1,AM17,AM17+AN17)</f>
        <v>0</v>
      </c>
      <c r="AP17" s="237">
        <f>IF(M17="",0,IF(ISERROR(AN17+AM17*VLOOKUP(M17,Paramétrage!$C$6:$E$28,3,0))=1,AO17,AN17+AM17*VLOOKUP(M17,Paramétrage!$C$6:$E$28,3,0)))</f>
        <v>0</v>
      </c>
      <c r="AQ17" s="234">
        <f>IF(M17="",0,IF(OR(Q17="oui",VLOOKUP(M17,Paramétrage!$C$6:$E$28,2,0)=0),0,IF(W17="",0,W17-AL17)))</f>
        <v>1</v>
      </c>
      <c r="AR17" s="235">
        <f t="shared" ref="AR17:AR20" si="3">AA17-AP17-Y17</f>
        <v>22.5</v>
      </c>
    </row>
    <row r="18" spans="1:44" ht="19.5" customHeight="1" x14ac:dyDescent="0.2">
      <c r="A18" s="674"/>
      <c r="B18" s="675"/>
      <c r="C18" s="676"/>
      <c r="D18" s="713"/>
      <c r="E18" s="713"/>
      <c r="F18" s="86" t="s">
        <v>257</v>
      </c>
      <c r="G18" s="86"/>
      <c r="H18" s="507" t="s">
        <v>16</v>
      </c>
      <c r="I18" s="441" t="s">
        <v>713</v>
      </c>
      <c r="J18" s="90"/>
      <c r="K18" s="108" t="s">
        <v>90</v>
      </c>
      <c r="L18" s="92"/>
      <c r="M18" s="90" t="s">
        <v>91</v>
      </c>
      <c r="N18" s="109">
        <v>15</v>
      </c>
      <c r="O18" s="110">
        <v>85</v>
      </c>
      <c r="P18" s="95">
        <v>300</v>
      </c>
      <c r="Q18" s="96" t="s">
        <v>92</v>
      </c>
      <c r="R18" s="495"/>
      <c r="S18" s="687" t="s">
        <v>618</v>
      </c>
      <c r="T18" s="679"/>
      <c r="U18" s="679"/>
      <c r="V18" s="679"/>
      <c r="W18" s="98">
        <f>IF(OR(P18="",M18=Paramétrage!$C$10,M18=Paramétrage!$C$13,M18=Paramétrage!$C$16,M18=Paramétrage!$C$19,M18=Paramétrage!$C$23,M18=Paramétrage!$C$26,AND(M18&lt;&gt;Paramétrage!$C$9,Q18="Mut+ext")),"",ROUNDUP(O18/P18,0))</f>
        <v>1</v>
      </c>
      <c r="X18" s="112">
        <f>IF(M18="",0,IF(OR(Q18="Mut+ext",VLOOKUP(M18,Paramétrage!$C$6:$E$28,2,0)=0),0,IF(P18="","saisir capacité",N18*W18*VLOOKUP(M18,Paramétrage!$C$6:$E$28,2,0))))</f>
        <v>15</v>
      </c>
      <c r="Y18" s="113"/>
      <c r="Z18" s="114">
        <f t="shared" si="0"/>
        <v>15</v>
      </c>
      <c r="AA18" s="115">
        <f>IF(M18="",0,IF(ISERROR(Y18+X18*VLOOKUP(M18,Paramétrage!$C$6:$E$28,3,0))=1,Z18,Y18+X18*VLOOKUP(M18,Paramétrage!$C$6:$E$28,3,0)))</f>
        <v>22.5</v>
      </c>
      <c r="AB18" s="641"/>
      <c r="AC18" s="641"/>
      <c r="AD18" s="641"/>
      <c r="AE18" s="116"/>
      <c r="AF18" s="104"/>
      <c r="AG18" s="353">
        <f>IF(F18="",0,IF(K18="",0,IF(SUMIF(F17:F20,F18,O17:O20)=0,0,IF(K18="Obligatoire",AH18/O18,IF(L18="",AH18/SUMIF(F17:F20,F18,O17:O20),AH18/(SUMIF(F17:F20,F18,O17:O20)/L18))))))</f>
        <v>15</v>
      </c>
      <c r="AH18" s="182">
        <f>N18*O18</f>
        <v>1275</v>
      </c>
      <c r="AJ18" s="234">
        <f>IF(SUMIF(F17:F20,F18,O17:O20)=0,0,$N$3*O18/SUMIF(F17:F20,F18,O17:O20))</f>
        <v>0</v>
      </c>
      <c r="AK18" s="235">
        <f>P18</f>
        <v>300</v>
      </c>
      <c r="AL18" s="236">
        <f t="shared" si="1"/>
        <v>0</v>
      </c>
      <c r="AM18" s="237">
        <f>IF(M18="",0,IF(OR(Q18="Mut+ext",VLOOKUP(M18,Paramétrage!$C$6:$E$28,2,0)=0),0,IF(P18="","saisir capacité",IF(Q18="Mut+ext",0,N18*AL18*VLOOKUP(M18,Paramétrage!$C$6:$E$28,2,0)))))</f>
        <v>0</v>
      </c>
      <c r="AN18" s="238"/>
      <c r="AO18" s="237">
        <f t="shared" si="2"/>
        <v>0</v>
      </c>
      <c r="AP18" s="237">
        <f>IF(M18="",0,IF(ISERROR(AN18+AM18*VLOOKUP(M18,Paramétrage!$C$6:$E$28,3,0))=1,AO18,AN18+AM18*VLOOKUP(M18,Paramétrage!$C$6:$E$28,3,0)))</f>
        <v>0</v>
      </c>
      <c r="AQ18" s="234">
        <f>IF(M18="",0,IF(OR(Q18="oui",VLOOKUP(M18,Paramétrage!$C$6:$E$28,2,0)=0),0,IF(W18="",0,W18-AL18)))</f>
        <v>1</v>
      </c>
      <c r="AR18" s="235">
        <f t="shared" si="3"/>
        <v>22.5</v>
      </c>
    </row>
    <row r="19" spans="1:44" ht="19.5" customHeight="1" x14ac:dyDescent="0.2">
      <c r="A19" s="674"/>
      <c r="B19" s="675"/>
      <c r="C19" s="676"/>
      <c r="D19" s="713"/>
      <c r="E19" s="713"/>
      <c r="F19" s="86" t="s">
        <v>258</v>
      </c>
      <c r="G19" s="86"/>
      <c r="H19" s="507" t="s">
        <v>16</v>
      </c>
      <c r="I19" s="441" t="s">
        <v>692</v>
      </c>
      <c r="J19" s="90"/>
      <c r="K19" s="108" t="s">
        <v>90</v>
      </c>
      <c r="L19" s="92"/>
      <c r="M19" s="90" t="s">
        <v>95</v>
      </c>
      <c r="N19" s="109">
        <v>20</v>
      </c>
      <c r="O19" s="110">
        <v>85</v>
      </c>
      <c r="P19" s="95">
        <v>40</v>
      </c>
      <c r="Q19" s="96" t="s">
        <v>92</v>
      </c>
      <c r="R19" s="495"/>
      <c r="S19" s="687" t="s">
        <v>618</v>
      </c>
      <c r="T19" s="679"/>
      <c r="U19" s="679"/>
      <c r="V19" s="679"/>
      <c r="W19" s="98">
        <f>IF(OR(P19="",M19=Paramétrage!$C$10,M19=Paramétrage!$C$13,M19=Paramétrage!$C$16,M19=Paramétrage!$C$19,M19=Paramétrage!$C$23,M19=Paramétrage!$C$26,AND(M19&lt;&gt;Paramétrage!$C$9,Q19="Mut+ext")),"",ROUNDUP(O19/P19,0))</f>
        <v>3</v>
      </c>
      <c r="X19" s="112">
        <f>IF(M19="",0,IF(OR(Q19="Mut+ext",VLOOKUP(M19,Paramétrage!$C$6:$E$28,2,0)=0),0,IF(P19="","saisir capacité",N19*W19*VLOOKUP(M19,Paramétrage!$C$6:$E$28,2,0))))</f>
        <v>60</v>
      </c>
      <c r="Y19" s="113"/>
      <c r="Z19" s="114">
        <f t="shared" si="0"/>
        <v>60</v>
      </c>
      <c r="AA19" s="115">
        <f>IF(M19="",0,IF(ISERROR(Y19+X19*VLOOKUP(M19,Paramétrage!$C$6:$E$28,3,0))=1,Z19,Y19+X19*VLOOKUP(M19,Paramétrage!$C$6:$E$28,3,0)))</f>
        <v>60</v>
      </c>
      <c r="AB19" s="641"/>
      <c r="AC19" s="641"/>
      <c r="AD19" s="641"/>
      <c r="AE19" s="116"/>
      <c r="AF19" s="104"/>
      <c r="AG19" s="353">
        <f>IF(F19="",0,IF(K19="",0,IF(SUMIF(F17:F20,F19,O17:O20)=0,0,IF(K19="Obligatoire",AH19/O19,IF(L19="",AH19/SUMIF(F17:F20,F19,O17:O20),AH19/(SUMIF(F17:F20,F19,O17:O20)/L19))))))</f>
        <v>20</v>
      </c>
      <c r="AH19" s="182">
        <f>N19*O19</f>
        <v>1700</v>
      </c>
      <c r="AJ19" s="234">
        <f>IF(SUMIF(F17:F20,F19,O17:O20)=0,0,$N$3*O19/SUMIF(F17:F20,F19,O17:O20))</f>
        <v>0</v>
      </c>
      <c r="AK19" s="235">
        <f>P19</f>
        <v>40</v>
      </c>
      <c r="AL19" s="236">
        <f t="shared" si="1"/>
        <v>0</v>
      </c>
      <c r="AM19" s="237">
        <f>IF(M19="",0,IF(OR(Q19="Mut+ext",VLOOKUP(M19,Paramétrage!$C$6:$E$28,2,0)=0),0,IF(P19="","saisir capacité",IF(Q19="Mut+ext",0,N19*AL19*VLOOKUP(M19,Paramétrage!$C$6:$E$28,2,0)))))</f>
        <v>0</v>
      </c>
      <c r="AN19" s="238"/>
      <c r="AO19" s="237">
        <f t="shared" si="2"/>
        <v>0</v>
      </c>
      <c r="AP19" s="237">
        <f>IF(M19="",0,IF(ISERROR(AN19+AM19*VLOOKUP(M19,Paramétrage!$C$6:$E$28,3,0))=1,AO19,AN19+AM19*VLOOKUP(M19,Paramétrage!$C$6:$E$28,3,0)))</f>
        <v>0</v>
      </c>
      <c r="AQ19" s="234">
        <f>IF(M19="",0,IF(OR(Q19="oui",VLOOKUP(M19,Paramétrage!$C$6:$E$28,2,0)=0),0,IF(W19="",0,W19-AL19)))</f>
        <v>3</v>
      </c>
      <c r="AR19" s="235">
        <f t="shared" si="3"/>
        <v>60</v>
      </c>
    </row>
    <row r="20" spans="1:44" ht="19.5" customHeight="1" x14ac:dyDescent="0.2">
      <c r="A20" s="674"/>
      <c r="B20" s="675"/>
      <c r="C20" s="676"/>
      <c r="D20" s="713"/>
      <c r="E20" s="713"/>
      <c r="F20" s="86" t="s">
        <v>594</v>
      </c>
      <c r="G20" s="86"/>
      <c r="H20" s="507" t="s">
        <v>16</v>
      </c>
      <c r="I20" s="441" t="s">
        <v>628</v>
      </c>
      <c r="J20" s="90"/>
      <c r="K20" s="108" t="s">
        <v>94</v>
      </c>
      <c r="L20" s="92">
        <v>1</v>
      </c>
      <c r="M20" s="90" t="s">
        <v>95</v>
      </c>
      <c r="N20" s="109">
        <v>20</v>
      </c>
      <c r="O20" s="94">
        <v>26</v>
      </c>
      <c r="P20" s="95">
        <v>40</v>
      </c>
      <c r="Q20" s="96" t="s">
        <v>92</v>
      </c>
      <c r="R20" s="495"/>
      <c r="S20" s="564" t="s">
        <v>632</v>
      </c>
      <c r="T20" s="97"/>
      <c r="U20" s="97"/>
      <c r="V20" s="97"/>
      <c r="W20" s="98">
        <f>IF(OR(P20="",M20=Paramétrage!$C$10,M20=Paramétrage!$C$13,M20=Paramétrage!$C$16,M20=Paramétrage!$C$19,M20=Paramétrage!$C$23,M20=Paramétrage!$C$26,AND(M20&lt;&gt;Paramétrage!$C$9,Q20="Mut+ext")),"",ROUNDUP(O20/P20,0))</f>
        <v>1</v>
      </c>
      <c r="X20" s="112">
        <f>IF(M20="",0,IF(OR(Q20="Mut+ext",VLOOKUP(M20,Paramétrage!$C$6:$E$28,2,0)=0),0,IF(P20="","saisir capacité",N20*W20*VLOOKUP(M20,Paramétrage!$C$6:$E$28,2,0))))</f>
        <v>20</v>
      </c>
      <c r="Y20" s="113"/>
      <c r="Z20" s="114">
        <f t="shared" si="0"/>
        <v>20</v>
      </c>
      <c r="AA20" s="115">
        <f>IF(M20="",0,IF(ISERROR(Y20+X20*VLOOKUP(M20,Paramétrage!$C$6:$E$28,3,0))=1,Z20,Y20+X20*VLOOKUP(M20,Paramétrage!$C$6:$E$28,3,0)))</f>
        <v>20</v>
      </c>
      <c r="AB20" s="641"/>
      <c r="AC20" s="641"/>
      <c r="AD20" s="641"/>
      <c r="AE20" s="116"/>
      <c r="AF20" s="104"/>
      <c r="AG20" s="353">
        <f>IF(F20="",0,IF(K20="",0,IF(SUMIF(F17:F20,F20,O17:O20)=0,0,IF(K20="Obligatoire",AH20/O20,IF(L20="",AH20/SUMIF(F17:F20,F20,O17:O20),AH20/(SUMIF(F17:F20,F20,O17:O20)/L20))))))</f>
        <v>20</v>
      </c>
      <c r="AH20" s="182">
        <f>N20*O20</f>
        <v>520</v>
      </c>
      <c r="AJ20" s="234">
        <f>IF(SUMIF(F17:F20,F20,O17:O20)=0,0,$N$3*O20/SUMIF(F17:F20,F20,O17:O20))</f>
        <v>0</v>
      </c>
      <c r="AK20" s="235">
        <f>P20</f>
        <v>40</v>
      </c>
      <c r="AL20" s="236">
        <f t="shared" si="1"/>
        <v>0</v>
      </c>
      <c r="AM20" s="237">
        <f>IF(M20="",0,IF(OR(Q20="Mut+ext",VLOOKUP(M20,Paramétrage!$C$6:$E$28,2,0)=0),0,IF(P20="","saisir capacité",IF(Q20="Mut+ext",0,N20*AL20*VLOOKUP(M20,Paramétrage!$C$6:$E$28,2,0)))))</f>
        <v>0</v>
      </c>
      <c r="AN20" s="238"/>
      <c r="AO20" s="237">
        <f t="shared" si="2"/>
        <v>0</v>
      </c>
      <c r="AP20" s="237">
        <f>IF(M20="",0,IF(ISERROR(AN20+AM20*VLOOKUP(M20,Paramétrage!$C$6:$E$28,3,0))=1,AO20,AN20+AM20*VLOOKUP(M20,Paramétrage!$C$6:$E$28,3,0)))</f>
        <v>0</v>
      </c>
      <c r="AQ20" s="234">
        <f>IF(M20="",0,IF(OR(Q20="oui",VLOOKUP(M20,Paramétrage!$C$6:$E$28,2,0)=0),0,IF(W20="",0,W20-AL20)))</f>
        <v>1</v>
      </c>
      <c r="AR20" s="235">
        <f t="shared" si="3"/>
        <v>20</v>
      </c>
    </row>
    <row r="21" spans="1:44" ht="19.5" customHeight="1" x14ac:dyDescent="0.2">
      <c r="A21" s="674"/>
      <c r="B21" s="675"/>
      <c r="C21" s="676"/>
      <c r="D21" s="713"/>
      <c r="E21" s="713"/>
      <c r="F21" s="86" t="s">
        <v>594</v>
      </c>
      <c r="G21" s="86"/>
      <c r="H21" s="507" t="s">
        <v>16</v>
      </c>
      <c r="I21" s="119" t="s">
        <v>629</v>
      </c>
      <c r="J21" s="90"/>
      <c r="K21" s="108" t="s">
        <v>94</v>
      </c>
      <c r="L21" s="92">
        <v>1</v>
      </c>
      <c r="M21" s="90" t="s">
        <v>95</v>
      </c>
      <c r="N21" s="109">
        <v>20</v>
      </c>
      <c r="O21" s="110">
        <v>26</v>
      </c>
      <c r="P21" s="95">
        <v>40</v>
      </c>
      <c r="Q21" s="96" t="s">
        <v>92</v>
      </c>
      <c r="R21" s="495"/>
      <c r="S21" s="564" t="s">
        <v>632</v>
      </c>
      <c r="T21" s="97"/>
      <c r="U21" s="97"/>
      <c r="V21" s="97"/>
      <c r="W21" s="98">
        <f>IF(OR(P21="",M21=Paramétrage!$C$10,M21=Paramétrage!$C$13,M21=Paramétrage!$C$16,M21=Paramétrage!$C$19,M21=Paramétrage!$C$23,M21=Paramétrage!$C$26,AND(M21&lt;&gt;Paramétrage!$C$9,Q21="Mut+ext")),"",ROUNDUP(O21/P21,0))</f>
        <v>1</v>
      </c>
      <c r="X21" s="112">
        <f>IF(M21="",0,IF(OR(Q21="Mut+ext",VLOOKUP(M21,Paramétrage!$C$6:$E$28,2,0)=0),0,IF(P21="","saisir capacité",N21*W21*VLOOKUP(M21,Paramétrage!$C$6:$E$28,2,0))))</f>
        <v>20</v>
      </c>
      <c r="Y21" s="113"/>
      <c r="Z21" s="114">
        <f t="shared" ref="Z21:Z32" si="4">IF(ISERROR(X21+Y21)=1,X21,X21+Y21)</f>
        <v>20</v>
      </c>
      <c r="AA21" s="115">
        <f>IF(M21="",0,IF(ISERROR(Y21+X21*VLOOKUP(M21,Paramétrage!$C$6:$E$28,3,0))=1,Z21,Y21+X21*VLOOKUP(M21,Paramétrage!$C$6:$E$28,3,0)))</f>
        <v>20</v>
      </c>
      <c r="AB21" s="641"/>
      <c r="AC21" s="641"/>
      <c r="AD21" s="641"/>
      <c r="AE21" s="116"/>
      <c r="AF21" s="104"/>
      <c r="AG21" s="353">
        <f t="shared" ref="AG21:AG32" si="5">IF(F21="",0,IF(K21="",0,IF(SUMIF(F18:F21,F21,O18:O21)=0,0,IF(K21="Obligatoire",AH21/O21,IF(L21="",AH21/SUMIF(F18:F21,F21,O18:O21),AH21/(SUMIF(F18:F21,F21,O18:O21)/L21))))))</f>
        <v>10</v>
      </c>
      <c r="AH21" s="182">
        <f t="shared" ref="AH21:AH32" si="6">N21*O21</f>
        <v>520</v>
      </c>
      <c r="AJ21" s="572"/>
      <c r="AL21" s="573"/>
      <c r="AM21" s="574"/>
      <c r="AN21" s="575"/>
      <c r="AO21" s="574"/>
      <c r="AP21" s="574"/>
      <c r="AQ21" s="572"/>
    </row>
    <row r="22" spans="1:44" ht="19.5" customHeight="1" x14ac:dyDescent="0.2">
      <c r="A22" s="674"/>
      <c r="B22" s="675"/>
      <c r="C22" s="676"/>
      <c r="D22" s="713"/>
      <c r="E22" s="713"/>
      <c r="F22" s="86" t="s">
        <v>594</v>
      </c>
      <c r="G22" s="86"/>
      <c r="H22" s="507" t="s">
        <v>16</v>
      </c>
      <c r="I22" s="550" t="s">
        <v>630</v>
      </c>
      <c r="J22" s="148"/>
      <c r="K22" s="108" t="s">
        <v>94</v>
      </c>
      <c r="L22" s="92">
        <v>1</v>
      </c>
      <c r="M22" s="443" t="s">
        <v>95</v>
      </c>
      <c r="N22" s="109">
        <v>20</v>
      </c>
      <c r="O22" s="110">
        <v>26</v>
      </c>
      <c r="P22" s="444">
        <v>40</v>
      </c>
      <c r="Q22" s="96" t="s">
        <v>92</v>
      </c>
      <c r="R22" s="495"/>
      <c r="S22" s="564" t="s">
        <v>632</v>
      </c>
      <c r="T22" s="97"/>
      <c r="U22" s="97"/>
      <c r="V22" s="97"/>
      <c r="W22" s="98">
        <f>IF(OR(P22="",M22=Paramétrage!$C$10,M22=Paramétrage!$C$13,M22=Paramétrage!$C$16,M22=Paramétrage!$C$19,M22=Paramétrage!$C$23,M22=Paramétrage!$C$26,AND(M22&lt;&gt;Paramétrage!$C$9,Q22="Mut+ext")),"",ROUNDUP(O22/P22,0))</f>
        <v>1</v>
      </c>
      <c r="X22" s="112">
        <f>IF(M22="",0,IF(OR(Q22="Mut+ext",VLOOKUP(M22,Paramétrage!$C$6:$E$28,2,0)=0),0,IF(P22="","saisir capacité",N22*W22*VLOOKUP(M22,Paramétrage!$C$6:$E$28,2,0))))</f>
        <v>20</v>
      </c>
      <c r="Y22" s="113"/>
      <c r="Z22" s="114">
        <f t="shared" si="4"/>
        <v>20</v>
      </c>
      <c r="AA22" s="115">
        <f>IF(M22="",0,IF(ISERROR(Y22+X22*VLOOKUP(M22,Paramétrage!$C$6:$E$28,3,0))=1,Z22,Y22+X22*VLOOKUP(M22,Paramétrage!$C$6:$E$28,3,0)))</f>
        <v>20</v>
      </c>
      <c r="AB22" s="641"/>
      <c r="AC22" s="641"/>
      <c r="AD22" s="641"/>
      <c r="AE22" s="116"/>
      <c r="AF22" s="104"/>
      <c r="AG22" s="353">
        <f t="shared" si="5"/>
        <v>6.666666666666667</v>
      </c>
      <c r="AH22" s="182">
        <f t="shared" si="6"/>
        <v>520</v>
      </c>
      <c r="AJ22" s="572"/>
      <c r="AL22" s="573"/>
      <c r="AM22" s="574"/>
      <c r="AN22" s="575"/>
      <c r="AO22" s="574"/>
      <c r="AP22" s="574"/>
      <c r="AQ22" s="572"/>
    </row>
    <row r="23" spans="1:44" ht="19.5" customHeight="1" x14ac:dyDescent="0.2">
      <c r="A23" s="674"/>
      <c r="B23" s="675"/>
      <c r="C23" s="676"/>
      <c r="D23" s="713"/>
      <c r="E23" s="713"/>
      <c r="F23" s="86" t="s">
        <v>594</v>
      </c>
      <c r="G23" s="86"/>
      <c r="H23" s="507" t="s">
        <v>16</v>
      </c>
      <c r="I23" s="550" t="s">
        <v>631</v>
      </c>
      <c r="J23" s="148"/>
      <c r="K23" s="108" t="s">
        <v>94</v>
      </c>
      <c r="L23" s="92">
        <v>1</v>
      </c>
      <c r="M23" s="443" t="s">
        <v>95</v>
      </c>
      <c r="N23" s="109">
        <v>20</v>
      </c>
      <c r="O23" s="110">
        <v>27</v>
      </c>
      <c r="P23" s="444">
        <v>40</v>
      </c>
      <c r="Q23" s="96" t="s">
        <v>92</v>
      </c>
      <c r="R23" s="495"/>
      <c r="S23" s="564" t="s">
        <v>632</v>
      </c>
      <c r="T23" s="97"/>
      <c r="U23" s="97"/>
      <c r="V23" s="97"/>
      <c r="W23" s="98">
        <f>IF(OR(P23="",M23=Paramétrage!$C$10,M23=Paramétrage!$C$13,M23=Paramétrage!$C$16,M23=Paramétrage!$C$19,M23=Paramétrage!$C$23,M23=Paramétrage!$C$26,AND(M23&lt;&gt;Paramétrage!$C$9,Q23="Mut+ext")),"",ROUNDUP(O23/P23,0))</f>
        <v>1</v>
      </c>
      <c r="X23" s="112">
        <f>IF(M23="",0,IF(OR(Q23="Mut+ext",VLOOKUP(M23,Paramétrage!$C$6:$E$28,2,0)=0),0,IF(P23="","saisir capacité",N23*W23*VLOOKUP(M23,Paramétrage!$C$6:$E$28,2,0))))</f>
        <v>20</v>
      </c>
      <c r="Y23" s="113"/>
      <c r="Z23" s="114">
        <f t="shared" si="4"/>
        <v>20</v>
      </c>
      <c r="AA23" s="115">
        <f>IF(M23="",0,IF(ISERROR(Y23+X23*VLOOKUP(M23,Paramétrage!$C$6:$E$28,3,0))=1,Z23,Y23+X23*VLOOKUP(M23,Paramétrage!$C$6:$E$28,3,0)))</f>
        <v>20</v>
      </c>
      <c r="AB23" s="641"/>
      <c r="AC23" s="641"/>
      <c r="AD23" s="641"/>
      <c r="AE23" s="116"/>
      <c r="AF23" s="104"/>
      <c r="AG23" s="353">
        <f t="shared" si="5"/>
        <v>5.1428571428571432</v>
      </c>
      <c r="AH23" s="182">
        <f t="shared" si="6"/>
        <v>540</v>
      </c>
      <c r="AJ23" s="572"/>
      <c r="AL23" s="573"/>
      <c r="AM23" s="574"/>
      <c r="AN23" s="575"/>
      <c r="AO23" s="574"/>
      <c r="AP23" s="574"/>
      <c r="AQ23" s="572"/>
    </row>
    <row r="24" spans="1:44" ht="19.5" customHeight="1" x14ac:dyDescent="0.2">
      <c r="A24" s="674"/>
      <c r="B24" s="675"/>
      <c r="C24" s="676"/>
      <c r="D24" s="713"/>
      <c r="E24" s="713"/>
      <c r="F24" s="86" t="s">
        <v>712</v>
      </c>
      <c r="G24" s="86"/>
      <c r="H24" s="507" t="s">
        <v>16</v>
      </c>
      <c r="I24" s="119" t="s">
        <v>741</v>
      </c>
      <c r="J24" s="90"/>
      <c r="K24" s="108" t="s">
        <v>90</v>
      </c>
      <c r="L24" s="92"/>
      <c r="M24" s="90" t="s">
        <v>95</v>
      </c>
      <c r="N24" s="109">
        <v>4</v>
      </c>
      <c r="O24" s="110">
        <v>80</v>
      </c>
      <c r="P24" s="95">
        <v>40</v>
      </c>
      <c r="Q24" s="96" t="s">
        <v>92</v>
      </c>
      <c r="R24" s="495"/>
      <c r="S24" s="564" t="s">
        <v>619</v>
      </c>
      <c r="T24" s="97"/>
      <c r="U24" s="97"/>
      <c r="V24" s="97"/>
      <c r="W24" s="98">
        <f>IF(OR(P24="",M24=Paramétrage!$C$10,M24=Paramétrage!$C$13,M24=Paramétrage!$C$16,M24=Paramétrage!$C$19,M24=Paramétrage!$C$23,M24=Paramétrage!$C$26,AND(M24&lt;&gt;Paramétrage!$C$9,Q24="Mut+ext")),"",ROUNDUP(O24/P24,0))</f>
        <v>2</v>
      </c>
      <c r="X24" s="112">
        <f>IF(M24="",0,IF(OR(Q24="Mut+ext",VLOOKUP(M24,Paramétrage!$C$6:$E$28,2,0)=0),0,IF(P24="","saisir capacité",N24*W24*VLOOKUP(M24,Paramétrage!$C$6:$E$28,2,0))))</f>
        <v>8</v>
      </c>
      <c r="Y24" s="113"/>
      <c r="Z24" s="114">
        <f t="shared" si="4"/>
        <v>8</v>
      </c>
      <c r="AA24" s="115">
        <f>IF(M24="",0,IF(ISERROR(Y24+X24*VLOOKUP(M24,Paramétrage!$C$6:$E$28,3,0))=1,Z24,Y24+X24*VLOOKUP(M24,Paramétrage!$C$6:$E$28,3,0)))</f>
        <v>8</v>
      </c>
      <c r="AB24" s="641"/>
      <c r="AC24" s="641"/>
      <c r="AD24" s="641"/>
      <c r="AE24" s="116"/>
      <c r="AF24" s="104"/>
      <c r="AG24" s="353">
        <f t="shared" si="5"/>
        <v>4</v>
      </c>
      <c r="AH24" s="182">
        <f t="shared" si="6"/>
        <v>320</v>
      </c>
      <c r="AJ24" s="572"/>
      <c r="AL24" s="573"/>
      <c r="AM24" s="574"/>
      <c r="AN24" s="575"/>
      <c r="AO24" s="574"/>
      <c r="AP24" s="574"/>
      <c r="AQ24" s="572"/>
    </row>
    <row r="25" spans="1:44" ht="19.5" customHeight="1" x14ac:dyDescent="0.2">
      <c r="A25" s="674"/>
      <c r="B25" s="675"/>
      <c r="C25" s="676"/>
      <c r="D25" s="713"/>
      <c r="E25" s="713"/>
      <c r="F25" s="86"/>
      <c r="G25" s="86"/>
      <c r="H25" s="507"/>
      <c r="I25" s="550"/>
      <c r="J25" s="148"/>
      <c r="K25" s="108"/>
      <c r="L25" s="92"/>
      <c r="M25" s="443"/>
      <c r="N25" s="109"/>
      <c r="O25" s="110"/>
      <c r="P25" s="444"/>
      <c r="Q25" s="96"/>
      <c r="R25" s="495"/>
      <c r="S25" s="571"/>
      <c r="T25" s="571"/>
      <c r="U25" s="571"/>
      <c r="V25" s="569"/>
      <c r="W25" s="98" t="str">
        <f>IF(OR(P25="",M25=Paramétrage!$C$10,M25=Paramétrage!$C$13,M25=Paramétrage!$C$16,M25=Paramétrage!$C$19,M25=Paramétrage!$C$23,M25=Paramétrage!$C$26,AND(M25&lt;&gt;Paramétrage!$C$9,Q25="Mut+ext")),"",ROUNDUP(O25/P25,0))</f>
        <v/>
      </c>
      <c r="X25" s="112">
        <f>IF(M25="",0,IF(OR(Q25="Mut+ext",VLOOKUP(M25,Paramétrage!$C$6:$E$28,2,0)=0),0,IF(P25="","saisir capacité",N25*W25*VLOOKUP(M25,Paramétrage!$C$6:$E$28,2,0))))</f>
        <v>0</v>
      </c>
      <c r="Y25" s="113"/>
      <c r="Z25" s="114">
        <f t="shared" si="4"/>
        <v>0</v>
      </c>
      <c r="AA25" s="115">
        <f>IF(M25="",0,IF(ISERROR(Y25+X25*VLOOKUP(M25,Paramétrage!$C$6:$E$28,3,0))=1,Z25,Y25+X25*VLOOKUP(M25,Paramétrage!$C$6:$E$28,3,0)))</f>
        <v>0</v>
      </c>
      <c r="AB25" s="641"/>
      <c r="AC25" s="641"/>
      <c r="AD25" s="641"/>
      <c r="AE25" s="116"/>
      <c r="AF25" s="104"/>
      <c r="AG25" s="353">
        <f t="shared" si="5"/>
        <v>0</v>
      </c>
      <c r="AH25" s="182">
        <f t="shared" si="6"/>
        <v>0</v>
      </c>
      <c r="AJ25" s="572"/>
      <c r="AL25" s="573"/>
      <c r="AM25" s="574"/>
      <c r="AN25" s="575"/>
      <c r="AO25" s="574"/>
      <c r="AP25" s="574"/>
      <c r="AQ25" s="572"/>
    </row>
    <row r="26" spans="1:44" ht="19.5" customHeight="1" x14ac:dyDescent="0.2">
      <c r="A26" s="674"/>
      <c r="B26" s="675"/>
      <c r="C26" s="676"/>
      <c r="D26" s="713"/>
      <c r="E26" s="713"/>
      <c r="F26" s="86"/>
      <c r="G26" s="86"/>
      <c r="H26" s="507"/>
      <c r="I26" s="550"/>
      <c r="J26" s="148"/>
      <c r="K26" s="108"/>
      <c r="L26" s="92"/>
      <c r="M26" s="443"/>
      <c r="N26" s="109"/>
      <c r="O26" s="110"/>
      <c r="P26" s="444"/>
      <c r="Q26" s="96"/>
      <c r="R26" s="495"/>
      <c r="S26" s="571"/>
      <c r="T26" s="571"/>
      <c r="U26" s="571"/>
      <c r="V26" s="569"/>
      <c r="W26" s="98" t="str">
        <f>IF(OR(P26="",M26=Paramétrage!$C$10,M26=Paramétrage!$C$13,M26=Paramétrage!$C$16,M26=Paramétrage!$C$19,M26=Paramétrage!$C$23,M26=Paramétrage!$C$26,AND(M26&lt;&gt;Paramétrage!$C$9,Q26="Mut+ext")),"",ROUNDUP(O26/P26,0))</f>
        <v/>
      </c>
      <c r="X26" s="112">
        <f>IF(M26="",0,IF(OR(Q26="Mut+ext",VLOOKUP(M26,Paramétrage!$C$6:$E$28,2,0)=0),0,IF(P26="","saisir capacité",N26*W26*VLOOKUP(M26,Paramétrage!$C$6:$E$28,2,0))))</f>
        <v>0</v>
      </c>
      <c r="Y26" s="113"/>
      <c r="Z26" s="114">
        <f t="shared" si="4"/>
        <v>0</v>
      </c>
      <c r="AA26" s="115">
        <f>IF(M26="",0,IF(ISERROR(Y26+X26*VLOOKUP(M26,Paramétrage!$C$6:$E$28,3,0))=1,Z26,Y26+X26*VLOOKUP(M26,Paramétrage!$C$6:$E$28,3,0)))</f>
        <v>0</v>
      </c>
      <c r="AB26" s="641"/>
      <c r="AC26" s="641"/>
      <c r="AD26" s="641"/>
      <c r="AE26" s="116"/>
      <c r="AF26" s="104"/>
      <c r="AG26" s="353">
        <f t="shared" si="5"/>
        <v>0</v>
      </c>
      <c r="AH26" s="182">
        <f t="shared" si="6"/>
        <v>0</v>
      </c>
      <c r="AJ26" s="572"/>
      <c r="AL26" s="573"/>
      <c r="AM26" s="574"/>
      <c r="AN26" s="575"/>
      <c r="AO26" s="574"/>
      <c r="AP26" s="574"/>
      <c r="AQ26" s="572"/>
    </row>
    <row r="27" spans="1:44" ht="19.5" customHeight="1" x14ac:dyDescent="0.2">
      <c r="A27" s="674"/>
      <c r="B27" s="675"/>
      <c r="C27" s="676"/>
      <c r="D27" s="713"/>
      <c r="E27" s="713"/>
      <c r="F27" s="86"/>
      <c r="G27" s="86"/>
      <c r="H27" s="507"/>
      <c r="I27" s="550"/>
      <c r="J27" s="148"/>
      <c r="K27" s="108"/>
      <c r="L27" s="92"/>
      <c r="M27" s="443"/>
      <c r="N27" s="109"/>
      <c r="O27" s="110"/>
      <c r="P27" s="444"/>
      <c r="Q27" s="96"/>
      <c r="R27" s="495"/>
      <c r="S27" s="571"/>
      <c r="T27" s="571"/>
      <c r="U27" s="571"/>
      <c r="V27" s="569"/>
      <c r="W27" s="98" t="str">
        <f>IF(OR(P27="",M27=Paramétrage!$C$10,M27=Paramétrage!$C$13,M27=Paramétrage!$C$16,M27=Paramétrage!$C$19,M27=Paramétrage!$C$23,M27=Paramétrage!$C$26,AND(M27&lt;&gt;Paramétrage!$C$9,Q27="Mut+ext")),"",ROUNDUP(O27/P27,0))</f>
        <v/>
      </c>
      <c r="X27" s="112">
        <f>IF(M27="",0,IF(OR(Q27="Mut+ext",VLOOKUP(M27,Paramétrage!$C$6:$E$28,2,0)=0),0,IF(P27="","saisir capacité",N27*W27*VLOOKUP(M27,Paramétrage!$C$6:$E$28,2,0))))</f>
        <v>0</v>
      </c>
      <c r="Y27" s="113"/>
      <c r="Z27" s="114">
        <f t="shared" si="4"/>
        <v>0</v>
      </c>
      <c r="AA27" s="115">
        <f>IF(M27="",0,IF(ISERROR(Y27+X27*VLOOKUP(M27,Paramétrage!$C$6:$E$28,3,0))=1,Z27,Y27+X27*VLOOKUP(M27,Paramétrage!$C$6:$E$28,3,0)))</f>
        <v>0</v>
      </c>
      <c r="AB27" s="641"/>
      <c r="AC27" s="641"/>
      <c r="AD27" s="641"/>
      <c r="AE27" s="116"/>
      <c r="AF27" s="104"/>
      <c r="AG27" s="353">
        <f t="shared" si="5"/>
        <v>0</v>
      </c>
      <c r="AH27" s="182">
        <f t="shared" si="6"/>
        <v>0</v>
      </c>
      <c r="AJ27" s="572"/>
      <c r="AL27" s="573"/>
      <c r="AM27" s="574"/>
      <c r="AN27" s="575"/>
      <c r="AO27" s="574"/>
      <c r="AP27" s="574"/>
      <c r="AQ27" s="572"/>
    </row>
    <row r="28" spans="1:44" ht="19.5" customHeight="1" x14ac:dyDescent="0.2">
      <c r="A28" s="674"/>
      <c r="B28" s="675"/>
      <c r="C28" s="676"/>
      <c r="D28" s="713"/>
      <c r="E28" s="713"/>
      <c r="F28" s="86"/>
      <c r="G28" s="86"/>
      <c r="H28" s="507"/>
      <c r="I28" s="550"/>
      <c r="J28" s="148"/>
      <c r="K28" s="108"/>
      <c r="L28" s="92"/>
      <c r="M28" s="443"/>
      <c r="N28" s="109"/>
      <c r="O28" s="110"/>
      <c r="P28" s="444"/>
      <c r="Q28" s="96"/>
      <c r="R28" s="495"/>
      <c r="S28" s="571"/>
      <c r="T28" s="571"/>
      <c r="U28" s="571"/>
      <c r="V28" s="569"/>
      <c r="W28" s="98" t="str">
        <f>IF(OR(P28="",M28=Paramétrage!$C$10,M28=Paramétrage!$C$13,M28=Paramétrage!$C$16,M28=Paramétrage!$C$19,M28=Paramétrage!$C$23,M28=Paramétrage!$C$26,AND(M28&lt;&gt;Paramétrage!$C$9,Q28="Mut+ext")),"",ROUNDUP(O28/P28,0))</f>
        <v/>
      </c>
      <c r="X28" s="112">
        <f>IF(M28="",0,IF(OR(Q28="Mut+ext",VLOOKUP(M28,Paramétrage!$C$6:$E$28,2,0)=0),0,IF(P28="","saisir capacité",N28*W28*VLOOKUP(M28,Paramétrage!$C$6:$E$28,2,0))))</f>
        <v>0</v>
      </c>
      <c r="Y28" s="113"/>
      <c r="Z28" s="114">
        <f t="shared" si="4"/>
        <v>0</v>
      </c>
      <c r="AA28" s="115">
        <f>IF(M28="",0,IF(ISERROR(Y28+X28*VLOOKUP(M28,Paramétrage!$C$6:$E$28,3,0))=1,Z28,Y28+X28*VLOOKUP(M28,Paramétrage!$C$6:$E$28,3,0)))</f>
        <v>0</v>
      </c>
      <c r="AB28" s="641"/>
      <c r="AC28" s="641"/>
      <c r="AD28" s="641"/>
      <c r="AE28" s="116"/>
      <c r="AF28" s="104"/>
      <c r="AG28" s="353">
        <f t="shared" si="5"/>
        <v>0</v>
      </c>
      <c r="AH28" s="182">
        <f t="shared" si="6"/>
        <v>0</v>
      </c>
      <c r="AJ28" s="572"/>
      <c r="AL28" s="573"/>
      <c r="AM28" s="574"/>
      <c r="AN28" s="575"/>
      <c r="AO28" s="574"/>
      <c r="AP28" s="574"/>
      <c r="AQ28" s="572"/>
    </row>
    <row r="29" spans="1:44" ht="19.5" customHeight="1" x14ac:dyDescent="0.2">
      <c r="A29" s="674"/>
      <c r="B29" s="675"/>
      <c r="C29" s="676"/>
      <c r="D29" s="713"/>
      <c r="E29" s="713"/>
      <c r="F29" s="86"/>
      <c r="G29" s="86"/>
      <c r="H29" s="507"/>
      <c r="I29" s="550"/>
      <c r="J29" s="148"/>
      <c r="K29" s="108"/>
      <c r="L29" s="92"/>
      <c r="M29" s="443"/>
      <c r="N29" s="109"/>
      <c r="O29" s="110"/>
      <c r="P29" s="444"/>
      <c r="Q29" s="96"/>
      <c r="R29" s="495"/>
      <c r="S29" s="571"/>
      <c r="T29" s="571"/>
      <c r="U29" s="571"/>
      <c r="V29" s="569"/>
      <c r="W29" s="98" t="str">
        <f>IF(OR(P29="",M29=Paramétrage!$C$10,M29=Paramétrage!$C$13,M29=Paramétrage!$C$16,M29=Paramétrage!$C$19,M29=Paramétrage!$C$23,M29=Paramétrage!$C$26,AND(M29&lt;&gt;Paramétrage!$C$9,Q29="Mut+ext")),"",ROUNDUP(O29/P29,0))</f>
        <v/>
      </c>
      <c r="X29" s="112">
        <f>IF(M29="",0,IF(OR(Q29="Mut+ext",VLOOKUP(M29,Paramétrage!$C$6:$E$28,2,0)=0),0,IF(P29="","saisir capacité",N29*W29*VLOOKUP(M29,Paramétrage!$C$6:$E$28,2,0))))</f>
        <v>0</v>
      </c>
      <c r="Y29" s="113"/>
      <c r="Z29" s="114">
        <f t="shared" si="4"/>
        <v>0</v>
      </c>
      <c r="AA29" s="115">
        <f>IF(M29="",0,IF(ISERROR(Y29+X29*VLOOKUP(M29,Paramétrage!$C$6:$E$28,3,0))=1,Z29,Y29+X29*VLOOKUP(M29,Paramétrage!$C$6:$E$28,3,0)))</f>
        <v>0</v>
      </c>
      <c r="AB29" s="641"/>
      <c r="AC29" s="641"/>
      <c r="AD29" s="641"/>
      <c r="AE29" s="116"/>
      <c r="AF29" s="104"/>
      <c r="AG29" s="353">
        <f t="shared" si="5"/>
        <v>0</v>
      </c>
      <c r="AH29" s="182">
        <f t="shared" si="6"/>
        <v>0</v>
      </c>
      <c r="AJ29" s="572"/>
      <c r="AL29" s="573"/>
      <c r="AM29" s="574"/>
      <c r="AN29" s="575"/>
      <c r="AO29" s="574"/>
      <c r="AP29" s="574"/>
      <c r="AQ29" s="572"/>
    </row>
    <row r="30" spans="1:44" ht="19.5" customHeight="1" x14ac:dyDescent="0.2">
      <c r="A30" s="674"/>
      <c r="B30" s="675"/>
      <c r="C30" s="676"/>
      <c r="D30" s="713"/>
      <c r="E30" s="713"/>
      <c r="F30" s="86"/>
      <c r="G30" s="86"/>
      <c r="H30" s="507"/>
      <c r="I30" s="550"/>
      <c r="J30" s="148"/>
      <c r="K30" s="108"/>
      <c r="L30" s="92"/>
      <c r="M30" s="443"/>
      <c r="N30" s="109"/>
      <c r="O30" s="110"/>
      <c r="P30" s="444"/>
      <c r="Q30" s="96"/>
      <c r="R30" s="495"/>
      <c r="S30" s="571"/>
      <c r="T30" s="571"/>
      <c r="U30" s="571"/>
      <c r="V30" s="569"/>
      <c r="W30" s="98" t="str">
        <f>IF(OR(P30="",M30=Paramétrage!$C$10,M30=Paramétrage!$C$13,M30=Paramétrage!$C$16,M30=Paramétrage!$C$19,M30=Paramétrage!$C$23,M30=Paramétrage!$C$26,AND(M30&lt;&gt;Paramétrage!$C$9,Q30="Mut+ext")),"",ROUNDUP(O30/P30,0))</f>
        <v/>
      </c>
      <c r="X30" s="112">
        <f>IF(M30="",0,IF(OR(Q30="Mut+ext",VLOOKUP(M30,Paramétrage!$C$6:$E$28,2,0)=0),0,IF(P30="","saisir capacité",N30*W30*VLOOKUP(M30,Paramétrage!$C$6:$E$28,2,0))))</f>
        <v>0</v>
      </c>
      <c r="Y30" s="113"/>
      <c r="Z30" s="114">
        <f t="shared" si="4"/>
        <v>0</v>
      </c>
      <c r="AA30" s="115">
        <f>IF(M30="",0,IF(ISERROR(Y30+X30*VLOOKUP(M30,Paramétrage!$C$6:$E$28,3,0))=1,Z30,Y30+X30*VLOOKUP(M30,Paramétrage!$C$6:$E$28,3,0)))</f>
        <v>0</v>
      </c>
      <c r="AB30" s="641"/>
      <c r="AC30" s="641"/>
      <c r="AD30" s="641"/>
      <c r="AE30" s="116"/>
      <c r="AF30" s="104"/>
      <c r="AG30" s="353">
        <f t="shared" si="5"/>
        <v>0</v>
      </c>
      <c r="AH30" s="182">
        <f t="shared" si="6"/>
        <v>0</v>
      </c>
      <c r="AJ30" s="572"/>
      <c r="AL30" s="573"/>
      <c r="AM30" s="574"/>
      <c r="AN30" s="575"/>
      <c r="AO30" s="574"/>
      <c r="AP30" s="574"/>
      <c r="AQ30" s="572"/>
    </row>
    <row r="31" spans="1:44" ht="19.5" customHeight="1" x14ac:dyDescent="0.2">
      <c r="A31" s="674"/>
      <c r="B31" s="675"/>
      <c r="C31" s="676"/>
      <c r="D31" s="713"/>
      <c r="E31" s="713"/>
      <c r="F31" s="86"/>
      <c r="G31" s="86"/>
      <c r="H31" s="507"/>
      <c r="I31" s="119"/>
      <c r="J31" s="90"/>
      <c r="K31" s="108"/>
      <c r="L31" s="92"/>
      <c r="M31" s="90"/>
      <c r="N31" s="109"/>
      <c r="O31" s="110"/>
      <c r="P31" s="95"/>
      <c r="Q31" s="96"/>
      <c r="R31" s="495"/>
      <c r="S31" s="687"/>
      <c r="T31" s="679"/>
      <c r="U31" s="679"/>
      <c r="V31" s="679"/>
      <c r="W31" s="98" t="str">
        <f>IF(OR(P31="",M31=Paramétrage!$C$10,M31=Paramétrage!$C$13,M31=Paramétrage!$C$16,M31=Paramétrage!$C$19,M31=Paramétrage!$C$23,M31=Paramétrage!$C$26,AND(M31&lt;&gt;Paramétrage!$C$9,Q31="Mut+ext")),"",ROUNDUP(O31/P31,0))</f>
        <v/>
      </c>
      <c r="X31" s="112">
        <f>IF(M31="",0,IF(OR(Q31="Mut+ext",VLOOKUP(M31,Paramétrage!$C$6:$E$28,2,0)=0),0,IF(P31="","saisir capacité",N31*W31*VLOOKUP(M31,Paramétrage!$C$6:$E$28,2,0))))</f>
        <v>0</v>
      </c>
      <c r="Y31" s="113"/>
      <c r="Z31" s="114">
        <f t="shared" si="4"/>
        <v>0</v>
      </c>
      <c r="AA31" s="115">
        <f>IF(M31="",0,IF(ISERROR(Y31+X31*VLOOKUP(M31,Paramétrage!$C$6:$E$28,3,0))=1,Z31,Y31+X31*VLOOKUP(M31,Paramétrage!$C$6:$E$28,3,0)))</f>
        <v>0</v>
      </c>
      <c r="AB31" s="641"/>
      <c r="AC31" s="641"/>
      <c r="AD31" s="641"/>
      <c r="AE31" s="116"/>
      <c r="AF31" s="104"/>
      <c r="AG31" s="353">
        <f t="shared" si="5"/>
        <v>0</v>
      </c>
      <c r="AH31" s="182">
        <f t="shared" si="6"/>
        <v>0</v>
      </c>
      <c r="AJ31" s="572"/>
      <c r="AL31" s="573"/>
      <c r="AM31" s="574"/>
      <c r="AN31" s="575"/>
      <c r="AO31" s="574"/>
      <c r="AP31" s="574"/>
      <c r="AQ31" s="572"/>
    </row>
    <row r="32" spans="1:44" ht="19.5" customHeight="1" x14ac:dyDescent="0.2">
      <c r="A32" s="674"/>
      <c r="B32" s="675"/>
      <c r="C32" s="676"/>
      <c r="D32" s="678"/>
      <c r="E32" s="678"/>
      <c r="F32" s="86"/>
      <c r="G32" s="86"/>
      <c r="H32" s="507"/>
      <c r="I32" s="550"/>
      <c r="J32" s="148"/>
      <c r="K32" s="108"/>
      <c r="L32" s="92"/>
      <c r="M32" s="443"/>
      <c r="N32" s="109"/>
      <c r="O32" s="110"/>
      <c r="P32" s="444"/>
      <c r="Q32" s="96"/>
      <c r="R32" s="495"/>
      <c r="S32" s="571"/>
      <c r="T32" s="571"/>
      <c r="U32" s="571"/>
      <c r="V32" s="569"/>
      <c r="W32" s="98" t="str">
        <f>IF(OR(P32="",M32=Paramétrage!$C$10,M32=Paramétrage!$C$13,M32=Paramétrage!$C$16,M32=Paramétrage!$C$19,M32=Paramétrage!$C$23,M32=Paramétrage!$C$26,AND(M32&lt;&gt;Paramétrage!$C$9,Q32="Mut+ext")),"",ROUNDUP(O32/P32,0))</f>
        <v/>
      </c>
      <c r="X32" s="112">
        <f>IF(M32="",0,IF(OR(Q32="Mut+ext",VLOOKUP(M32,Paramétrage!$C$6:$E$28,2,0)=0),0,IF(P32="","saisir capacité",N32*W32*VLOOKUP(M32,Paramétrage!$C$6:$E$28,2,0))))</f>
        <v>0</v>
      </c>
      <c r="Y32" s="113"/>
      <c r="Z32" s="114">
        <f t="shared" si="4"/>
        <v>0</v>
      </c>
      <c r="AA32" s="115">
        <f>IF(M32="",0,IF(ISERROR(Y32+X32*VLOOKUP(M32,Paramétrage!$C$6:$E$28,3,0))=1,Z32,Y32+X32*VLOOKUP(M32,Paramétrage!$C$6:$E$28,3,0)))</f>
        <v>0</v>
      </c>
      <c r="AB32" s="641"/>
      <c r="AC32" s="641"/>
      <c r="AD32" s="641"/>
      <c r="AE32" s="116"/>
      <c r="AF32" s="104"/>
      <c r="AG32" s="353">
        <f t="shared" si="5"/>
        <v>0</v>
      </c>
      <c r="AH32" s="182">
        <f t="shared" si="6"/>
        <v>0</v>
      </c>
      <c r="AJ32" s="572"/>
      <c r="AL32" s="573"/>
      <c r="AM32" s="574"/>
      <c r="AN32" s="575"/>
      <c r="AO32" s="574"/>
      <c r="AP32" s="574"/>
      <c r="AQ32" s="572"/>
    </row>
    <row r="33" spans="1:44" ht="19.5" customHeight="1" x14ac:dyDescent="0.2">
      <c r="A33" s="674"/>
      <c r="B33" s="675"/>
      <c r="C33" s="676"/>
      <c r="D33" s="122"/>
      <c r="E33" s="122"/>
      <c r="F33" s="122"/>
      <c r="G33" s="122"/>
      <c r="H33" s="355"/>
      <c r="I33" s="356"/>
      <c r="J33" s="356"/>
      <c r="K33" s="125"/>
      <c r="L33" s="126"/>
      <c r="M33" s="357"/>
      <c r="N33" s="128">
        <f>+AG33</f>
        <v>95.80952380952381</v>
      </c>
      <c r="O33" s="129"/>
      <c r="P33" s="129"/>
      <c r="Q33" s="358"/>
      <c r="R33" s="538"/>
      <c r="S33" s="131"/>
      <c r="T33" s="131"/>
      <c r="U33" s="131"/>
      <c r="V33" s="132"/>
      <c r="W33" s="130"/>
      <c r="X33" s="134">
        <f>SUM(X17:X32)</f>
        <v>178</v>
      </c>
      <c r="Y33" s="134">
        <f t="shared" ref="Y33:AA33" si="7">SUM(Y17:Y32)</f>
        <v>0</v>
      </c>
      <c r="Z33" s="134">
        <f t="shared" si="7"/>
        <v>178</v>
      </c>
      <c r="AA33" s="136">
        <f t="shared" si="7"/>
        <v>193</v>
      </c>
      <c r="AB33" s="361"/>
      <c r="AC33" s="362"/>
      <c r="AD33" s="363"/>
      <c r="AE33" s="364"/>
      <c r="AF33" s="132"/>
      <c r="AG33" s="365">
        <f>SUM(AG17:AG32)</f>
        <v>95.80952380952381</v>
      </c>
      <c r="AH33" s="366">
        <f>SUM(AH17:AH32)</f>
        <v>6670</v>
      </c>
    </row>
    <row r="34" spans="1:44" ht="19.5" customHeight="1" x14ac:dyDescent="0.2">
      <c r="A34" s="674"/>
      <c r="B34" s="675"/>
      <c r="C34" s="676" t="s">
        <v>259</v>
      </c>
      <c r="D34" s="677" t="s">
        <v>601</v>
      </c>
      <c r="E34" s="677">
        <v>6</v>
      </c>
      <c r="F34" s="228" t="s">
        <v>260</v>
      </c>
      <c r="G34" s="86"/>
      <c r="H34" s="509" t="s">
        <v>16</v>
      </c>
      <c r="I34" s="184" t="s">
        <v>447</v>
      </c>
      <c r="J34" s="100"/>
      <c r="K34" s="108" t="s">
        <v>90</v>
      </c>
      <c r="L34" s="92"/>
      <c r="M34" s="90" t="s">
        <v>91</v>
      </c>
      <c r="N34" s="109">
        <v>20</v>
      </c>
      <c r="O34" s="110">
        <v>80</v>
      </c>
      <c r="P34" s="95">
        <v>300</v>
      </c>
      <c r="Q34" s="96" t="s">
        <v>92</v>
      </c>
      <c r="R34" s="495"/>
      <c r="S34" s="687" t="s">
        <v>619</v>
      </c>
      <c r="T34" s="687"/>
      <c r="U34" s="687"/>
      <c r="V34" s="687"/>
      <c r="W34" s="98">
        <f>IF(OR(P34="",M34=Paramétrage!$C$10,M34=Paramétrage!$C$13,M34=Paramétrage!$C$16,M34=Paramétrage!$C$19,M34=Paramétrage!$C$23,M34=Paramétrage!$C$26,AND(M34&lt;&gt;Paramétrage!$C$9,Q34="Mut+ext")),"",ROUNDUP(O34/P34,0))</f>
        <v>1</v>
      </c>
      <c r="X34" s="112">
        <f>IF(M34="",0,IF(OR(Q34="Mut+ext",VLOOKUP(M34,Paramétrage!$C$6:$E$28,2,0)=0),0,IF(P34="","saisir capacité",N34*W34*VLOOKUP(M34,Paramétrage!$C$6:$E$28,2,0))))</f>
        <v>20</v>
      </c>
      <c r="Y34" s="113"/>
      <c r="Z34" s="114">
        <f t="shared" ref="Z34:Z42" si="8">IF(ISERROR(X34+Y34)=1,X34,X34+Y34)</f>
        <v>20</v>
      </c>
      <c r="AA34" s="115">
        <f>IF(M34="",0,IF(ISERROR(Y34+X34*VLOOKUP(M34,Paramétrage!$C$6:$E$28,3,0))=1,Z34,Y34+X34*VLOOKUP(M34,Paramétrage!$C$6:$E$28,3,0)))</f>
        <v>30</v>
      </c>
      <c r="AB34" s="641"/>
      <c r="AC34" s="641"/>
      <c r="AD34" s="641"/>
      <c r="AE34" s="116"/>
      <c r="AF34" s="97"/>
      <c r="AG34" s="353">
        <f t="shared" ref="AG34:AG42" si="9">IF(F34="",0,IF(K34="",0,IF(SUMIF($F$34:$F$42,F34,$O$34:$O$42)=0,0,IF(K34="Obligatoire",AH34/O34,IF(L34="",AH34/SUMIF($F$34:$F$42,F34,$O$34:$O$42),AH34/(SUMIF($F$34:$F$42,F34,$O$34:$O$42)/L34))))))</f>
        <v>20</v>
      </c>
      <c r="AH34" s="354">
        <f t="shared" ref="AH34:AH42" si="10">N34*O34</f>
        <v>1600</v>
      </c>
      <c r="AJ34" s="234">
        <f t="shared" ref="AJ34:AJ42" si="11">IF(SUMIF($F$34:$F$42,F34,$O$34:$O$42)=0,0,$N$3*O34/SUMIF($F$34:$F$42,F34,$O$34:$O$42))</f>
        <v>0</v>
      </c>
      <c r="AK34" s="235">
        <f t="shared" ref="AK34:AK42" si="12">P34</f>
        <v>300</v>
      </c>
      <c r="AL34" s="236">
        <f t="shared" ref="AL34:AL42" si="13">IF(AK34=0,"",ROUNDUP(AJ34/AK34,0))</f>
        <v>0</v>
      </c>
      <c r="AM34" s="237">
        <f>IF(M34="",0,IF(OR(Q34="Mut+ext",VLOOKUP(M34,Paramétrage!$C$6:$E$28,2,0)=0),0,IF(P34="","saisir capacité",IF(Q34="Mut+ext",0,N34*AL34*VLOOKUP(M34,Paramétrage!$C$6:$E$28,2,0)))))</f>
        <v>0</v>
      </c>
      <c r="AN34" s="238"/>
      <c r="AO34" s="237">
        <f t="shared" ref="AO34:AO42" si="14">IF(ISERROR(AM34+AN34)=1,AM34,AM34+AN34)</f>
        <v>0</v>
      </c>
      <c r="AP34" s="237">
        <f>IF(M34="",0,IF(ISERROR(AN34+AM34*VLOOKUP(M34,Paramétrage!$C$6:$E$28,3,0))=1,AO34,AN34+AM34*VLOOKUP(M34,Paramétrage!$C$6:$E$28,3,0)))</f>
        <v>0</v>
      </c>
      <c r="AQ34" s="234">
        <f>IF(M34="",0,IF(OR(Q34="oui",VLOOKUP(M34,Paramétrage!$C$6:$E$28,2,0)=0),0,IF(W34="",0,W34-AL34)))</f>
        <v>1</v>
      </c>
      <c r="AR34" s="235">
        <f t="shared" ref="AR34:AR42" si="15">AA34-AP34-Y34</f>
        <v>30</v>
      </c>
    </row>
    <row r="35" spans="1:44" ht="19.5" customHeight="1" x14ac:dyDescent="0.2">
      <c r="A35" s="674"/>
      <c r="B35" s="675"/>
      <c r="C35" s="676"/>
      <c r="D35" s="677"/>
      <c r="E35" s="677"/>
      <c r="F35" s="86" t="s">
        <v>261</v>
      </c>
      <c r="G35" s="86"/>
      <c r="H35" s="507" t="s">
        <v>16</v>
      </c>
      <c r="I35" s="184" t="s">
        <v>693</v>
      </c>
      <c r="J35" s="90"/>
      <c r="K35" s="108" t="s">
        <v>90</v>
      </c>
      <c r="L35" s="92"/>
      <c r="M35" s="90" t="s">
        <v>95</v>
      </c>
      <c r="N35" s="109">
        <v>20</v>
      </c>
      <c r="O35" s="110">
        <v>80</v>
      </c>
      <c r="P35" s="95">
        <v>40</v>
      </c>
      <c r="Q35" s="96" t="s">
        <v>92</v>
      </c>
      <c r="R35" s="495"/>
      <c r="S35" s="687" t="s">
        <v>619</v>
      </c>
      <c r="T35" s="687"/>
      <c r="U35" s="687"/>
      <c r="V35" s="687"/>
      <c r="W35" s="98">
        <f>IF(OR(P35="",M35=Paramétrage!$C$10,M35=Paramétrage!$C$13,M35=Paramétrage!$C$16,M35=Paramétrage!$C$19,M35=Paramétrage!$C$23,M35=Paramétrage!$C$26,AND(M35&lt;&gt;Paramétrage!$C$9,Q35="Mut+ext")),"",ROUNDUP(O35/P35,0))</f>
        <v>2</v>
      </c>
      <c r="X35" s="112">
        <f>IF(M35="",0,IF(OR(Q35="Mut+ext",VLOOKUP(M35,Paramétrage!$C$6:$E$28,2,0)=0),0,IF(P35="","saisir capacité",N35*W35*VLOOKUP(M35,Paramétrage!$C$6:$E$28,2,0))))</f>
        <v>40</v>
      </c>
      <c r="Y35" s="113"/>
      <c r="Z35" s="114">
        <f t="shared" si="8"/>
        <v>40</v>
      </c>
      <c r="AA35" s="115">
        <f>IF(M35="",0,IF(ISERROR(Y35+X35*VLOOKUP(M35,Paramétrage!$C$6:$E$28,3,0))=1,Z35,Y35+X35*VLOOKUP(M35,Paramétrage!$C$6:$E$28,3,0)))</f>
        <v>40</v>
      </c>
      <c r="AB35" s="641"/>
      <c r="AC35" s="641"/>
      <c r="AD35" s="641"/>
      <c r="AE35" s="116"/>
      <c r="AF35" s="104"/>
      <c r="AG35" s="353">
        <f t="shared" si="9"/>
        <v>20</v>
      </c>
      <c r="AH35" s="182">
        <f t="shared" si="10"/>
        <v>1600</v>
      </c>
      <c r="AJ35" s="234">
        <f t="shared" si="11"/>
        <v>0</v>
      </c>
      <c r="AK35" s="235">
        <f t="shared" si="12"/>
        <v>40</v>
      </c>
      <c r="AL35" s="236">
        <f t="shared" si="13"/>
        <v>0</v>
      </c>
      <c r="AM35" s="237">
        <f>IF(M35="",0,IF(OR(Q35="Mut+ext",VLOOKUP(M35,Paramétrage!$C$6:$E$28,2,0)=0),0,IF(P35="","saisir capacité",IF(Q35="Mut+ext",0,N35*AL35*VLOOKUP(M35,Paramétrage!$C$6:$E$28,2,0)))))</f>
        <v>0</v>
      </c>
      <c r="AN35" s="238"/>
      <c r="AO35" s="237">
        <f t="shared" si="14"/>
        <v>0</v>
      </c>
      <c r="AP35" s="237">
        <f>IF(M35="",0,IF(ISERROR(AN35+AM35*VLOOKUP(M35,Paramétrage!$C$6:$E$28,3,0))=1,AO35,AN35+AM35*VLOOKUP(M35,Paramétrage!$C$6:$E$28,3,0)))</f>
        <v>0</v>
      </c>
      <c r="AQ35" s="234">
        <f>IF(M35="",0,IF(OR(Q35="oui",VLOOKUP(M35,Paramétrage!$C$6:$E$28,2,0)=0),0,IF(W35="",0,W35-AL35)))</f>
        <v>2</v>
      </c>
      <c r="AR35" s="235">
        <f t="shared" si="15"/>
        <v>40</v>
      </c>
    </row>
    <row r="36" spans="1:44" ht="19.5" customHeight="1" x14ac:dyDescent="0.2">
      <c r="A36" s="674"/>
      <c r="B36" s="675"/>
      <c r="C36" s="676"/>
      <c r="D36" s="677"/>
      <c r="E36" s="677"/>
      <c r="F36" s="87" t="s">
        <v>262</v>
      </c>
      <c r="G36" s="86"/>
      <c r="H36" s="507" t="s">
        <v>16</v>
      </c>
      <c r="I36" s="598" t="s">
        <v>694</v>
      </c>
      <c r="J36" s="90"/>
      <c r="K36" s="108" t="s">
        <v>90</v>
      </c>
      <c r="L36" s="92"/>
      <c r="M36" s="90" t="s">
        <v>95</v>
      </c>
      <c r="N36" s="109">
        <v>20</v>
      </c>
      <c r="O36" s="110">
        <v>45</v>
      </c>
      <c r="P36" s="95">
        <v>40</v>
      </c>
      <c r="Q36" s="96" t="s">
        <v>92</v>
      </c>
      <c r="R36" s="495"/>
      <c r="S36" s="687" t="s">
        <v>620</v>
      </c>
      <c r="T36" s="687"/>
      <c r="U36" s="687"/>
      <c r="V36" s="687"/>
      <c r="W36" s="98">
        <f>IF(OR(P36="",M36=Paramétrage!$C$10,M36=Paramétrage!$C$13,M36=Paramétrage!$C$16,M36=Paramétrage!$C$19,M36=Paramétrage!$C$23,M36=Paramétrage!$C$26,AND(M36&lt;&gt;Paramétrage!$C$9,Q36="Mut+ext")),"",ROUNDUP(O36/P36,0))</f>
        <v>2</v>
      </c>
      <c r="X36" s="112">
        <f>IF(M36="",0,IF(OR(Q36="Mut+ext",VLOOKUP(M36,Paramétrage!$C$6:$E$28,2,0)=0),0,IF(P36="","saisir capacité",N36*W36*VLOOKUP(M36,Paramétrage!$C$6:$E$28,2,0))))</f>
        <v>40</v>
      </c>
      <c r="Y36" s="113"/>
      <c r="Z36" s="114">
        <f t="shared" si="8"/>
        <v>40</v>
      </c>
      <c r="AA36" s="115">
        <f>IF(M36="",0,IF(ISERROR(Y36+X36*VLOOKUP(M36,Paramétrage!$C$6:$E$28,3,0))=1,Z36,Y36+X36*VLOOKUP(M36,Paramétrage!$C$6:$E$28,3,0)))</f>
        <v>40</v>
      </c>
      <c r="AB36" s="641"/>
      <c r="AC36" s="641"/>
      <c r="AD36" s="641"/>
      <c r="AE36" s="116"/>
      <c r="AF36" s="104"/>
      <c r="AG36" s="353">
        <f t="shared" si="9"/>
        <v>20</v>
      </c>
      <c r="AH36" s="182">
        <f t="shared" si="10"/>
        <v>900</v>
      </c>
      <c r="AJ36" s="234">
        <f t="shared" si="11"/>
        <v>0</v>
      </c>
      <c r="AK36" s="235">
        <f t="shared" si="12"/>
        <v>40</v>
      </c>
      <c r="AL36" s="236">
        <f t="shared" si="13"/>
        <v>0</v>
      </c>
      <c r="AM36" s="237">
        <f>IF(M36="",0,IF(OR(Q36="Mut+ext",VLOOKUP(M36,Paramétrage!$C$6:$E$28,2,0)=0),0,IF(P36="","saisir capacité",IF(Q36="Mut+ext",0,N36*AL36*VLOOKUP(M36,Paramétrage!$C$6:$E$28,2,0)))))</f>
        <v>0</v>
      </c>
      <c r="AN36" s="238"/>
      <c r="AO36" s="237">
        <f t="shared" si="14"/>
        <v>0</v>
      </c>
      <c r="AP36" s="237">
        <f>IF(M36="",0,IF(ISERROR(AN36+AM36*VLOOKUP(M36,Paramétrage!$C$6:$E$28,3,0))=1,AO36,AN36+AM36*VLOOKUP(M36,Paramétrage!$C$6:$E$28,3,0)))</f>
        <v>0</v>
      </c>
      <c r="AQ36" s="234">
        <f>IF(M36="",0,IF(OR(Q36="oui",VLOOKUP(M36,Paramétrage!$C$6:$E$28,2,0)=0),0,IF(W36="",0,W36-AL36)))</f>
        <v>2</v>
      </c>
      <c r="AR36" s="235">
        <f t="shared" si="15"/>
        <v>40</v>
      </c>
    </row>
    <row r="37" spans="1:44" ht="19.5" customHeight="1" x14ac:dyDescent="0.2">
      <c r="A37" s="674"/>
      <c r="B37" s="675"/>
      <c r="C37" s="676"/>
      <c r="D37" s="677"/>
      <c r="E37" s="677"/>
      <c r="F37" s="87"/>
      <c r="G37" s="86"/>
      <c r="H37" s="507"/>
      <c r="I37" s="184"/>
      <c r="J37" s="90"/>
      <c r="K37" s="108"/>
      <c r="L37" s="92"/>
      <c r="M37" s="90"/>
      <c r="N37" s="109"/>
      <c r="O37" s="110"/>
      <c r="P37" s="95"/>
      <c r="Q37" s="96"/>
      <c r="R37" s="495"/>
      <c r="S37" s="720"/>
      <c r="T37" s="720"/>
      <c r="U37" s="720"/>
      <c r="V37" s="720"/>
      <c r="W37" s="98" t="str">
        <f>IF(OR(P37="",M37=Paramétrage!$C$10,M37=Paramétrage!$C$13,M37=Paramétrage!$C$16,M37=Paramétrage!$C$19,M37=Paramétrage!$C$23,M37=Paramétrage!$C$26,AND(M37&lt;&gt;Paramétrage!$C$9,Q37="Mut+ext")),"",ROUNDUP(O37/P37,0))</f>
        <v/>
      </c>
      <c r="X37" s="112">
        <f>IF(M37="",0,IF(OR(Q37="Mut+ext",VLOOKUP(M37,Paramétrage!$C$6:$E$28,2,0)=0),0,IF(P37="","saisir capacité",N37*W37*VLOOKUP(M37,Paramétrage!$C$6:$E$28,2,0))))</f>
        <v>0</v>
      </c>
      <c r="Y37" s="113"/>
      <c r="Z37" s="114">
        <f t="shared" si="8"/>
        <v>0</v>
      </c>
      <c r="AA37" s="115">
        <f>IF(M37="",0,IF(ISERROR(Y37+X37*VLOOKUP(M37,Paramétrage!$C$6:$E$28,3,0))=1,Z37,Y37+X37*VLOOKUP(M37,Paramétrage!$C$6:$E$28,3,0)))</f>
        <v>0</v>
      </c>
      <c r="AB37" s="641"/>
      <c r="AC37" s="641"/>
      <c r="AD37" s="641"/>
      <c r="AE37" s="116"/>
      <c r="AF37" s="104"/>
      <c r="AG37" s="353">
        <f t="shared" si="9"/>
        <v>0</v>
      </c>
      <c r="AH37" s="182">
        <f t="shared" si="10"/>
        <v>0</v>
      </c>
      <c r="AJ37" s="234">
        <f t="shared" si="11"/>
        <v>0</v>
      </c>
      <c r="AK37" s="235">
        <f t="shared" si="12"/>
        <v>0</v>
      </c>
      <c r="AL37" s="236" t="str">
        <f t="shared" si="13"/>
        <v/>
      </c>
      <c r="AM37" s="237">
        <f>IF(M37="",0,IF(OR(Q37="Mut+ext",VLOOKUP(M37,Paramétrage!$C$6:$E$28,2,0)=0),0,IF(P37="","saisir capacité",IF(Q37="Mut+ext",0,N37*AL37*VLOOKUP(M37,Paramétrage!$C$6:$E$28,2,0)))))</f>
        <v>0</v>
      </c>
      <c r="AN37" s="238"/>
      <c r="AO37" s="237">
        <f t="shared" si="14"/>
        <v>0</v>
      </c>
      <c r="AP37" s="237">
        <f>IF(M37="",0,IF(ISERROR(AN37+AM37*VLOOKUP(M37,Paramétrage!$C$6:$E$28,3,0))=1,AO37,AN37+AM37*VLOOKUP(M37,Paramétrage!$C$6:$E$28,3,0)))</f>
        <v>0</v>
      </c>
      <c r="AQ37" s="234">
        <f>IF(M37="",0,IF(OR(Q37="oui",VLOOKUP(M37,Paramétrage!$C$6:$E$28,2,0)=0),0,IF(W37="",0,W37-AL37)))</f>
        <v>0</v>
      </c>
      <c r="AR37" s="235">
        <f t="shared" si="15"/>
        <v>0</v>
      </c>
    </row>
    <row r="38" spans="1:44" ht="19.5" customHeight="1" x14ac:dyDescent="0.2">
      <c r="A38" s="674"/>
      <c r="B38" s="675"/>
      <c r="C38" s="676"/>
      <c r="D38" s="677"/>
      <c r="E38" s="677"/>
      <c r="F38" s="86"/>
      <c r="G38" s="86"/>
      <c r="H38" s="510"/>
      <c r="I38" s="184"/>
      <c r="J38" s="90"/>
      <c r="K38" s="108"/>
      <c r="L38" s="92"/>
      <c r="M38" s="90"/>
      <c r="N38" s="109"/>
      <c r="O38" s="110"/>
      <c r="P38" s="95"/>
      <c r="Q38" s="96"/>
      <c r="R38" s="495"/>
      <c r="S38" s="687"/>
      <c r="T38" s="687"/>
      <c r="U38" s="687"/>
      <c r="V38" s="687"/>
      <c r="W38" s="98" t="str">
        <f>IF(OR(P38="",M38=Paramétrage!$C$10,M38=Paramétrage!$C$13,M38=Paramétrage!$C$16,M38=Paramétrage!$C$19,M38=Paramétrage!$C$23,M38=Paramétrage!$C$26,AND(M38&lt;&gt;Paramétrage!$C$9,Q38="Mut+ext")),"",ROUNDUP(O38/P38,0))</f>
        <v/>
      </c>
      <c r="X38" s="112">
        <f>IF(M38="",0,IF(OR(Q38="Mut+ext",VLOOKUP(M38,Paramétrage!$C$6:$E$28,2,0)=0),0,IF(P38="","saisir capacité",N38*W38*VLOOKUP(M38,Paramétrage!$C$6:$E$28,2,0))))</f>
        <v>0</v>
      </c>
      <c r="Y38" s="113"/>
      <c r="Z38" s="114">
        <f t="shared" si="8"/>
        <v>0</v>
      </c>
      <c r="AA38" s="115">
        <f>IF(M38="",0,IF(ISERROR(Y38+X38*VLOOKUP(M38,Paramétrage!$C$6:$E$28,3,0))=1,Z38,Y38+X38*VLOOKUP(M38,Paramétrage!$C$6:$E$28,3,0)))</f>
        <v>0</v>
      </c>
      <c r="AB38" s="641"/>
      <c r="AC38" s="641"/>
      <c r="AD38" s="641"/>
      <c r="AE38" s="116"/>
      <c r="AF38" s="104"/>
      <c r="AG38" s="353">
        <f t="shared" si="9"/>
        <v>0</v>
      </c>
      <c r="AH38" s="182">
        <f t="shared" si="10"/>
        <v>0</v>
      </c>
      <c r="AJ38" s="234">
        <f t="shared" si="11"/>
        <v>0</v>
      </c>
      <c r="AK38" s="235">
        <f t="shared" si="12"/>
        <v>0</v>
      </c>
      <c r="AL38" s="236" t="str">
        <f t="shared" si="13"/>
        <v/>
      </c>
      <c r="AM38" s="237">
        <f>IF(M38="",0,IF(OR(Q38="Mut+ext",VLOOKUP(M38,Paramétrage!$C$6:$E$28,2,0)=0),0,IF(P38="","saisir capacité",IF(Q38="Mut+ext",0,N38*AL38*VLOOKUP(M38,Paramétrage!$C$6:$E$28,2,0)))))</f>
        <v>0</v>
      </c>
      <c r="AN38" s="238"/>
      <c r="AO38" s="237">
        <f t="shared" si="14"/>
        <v>0</v>
      </c>
      <c r="AP38" s="237">
        <f>IF(M38="",0,IF(ISERROR(AN38+AM38*VLOOKUP(M38,Paramétrage!$C$6:$E$28,3,0))=1,AO38,AN38+AM38*VLOOKUP(M38,Paramétrage!$C$6:$E$28,3,0)))</f>
        <v>0</v>
      </c>
      <c r="AQ38" s="234">
        <f>IF(M38="",0,IF(OR(Q38="oui",VLOOKUP(M38,Paramétrage!$C$6:$E$28,2,0)=0),0,IF(W38="",0,W38-AL38)))</f>
        <v>0</v>
      </c>
      <c r="AR38" s="235">
        <f t="shared" si="15"/>
        <v>0</v>
      </c>
    </row>
    <row r="39" spans="1:44" ht="19.5" customHeight="1" x14ac:dyDescent="0.2">
      <c r="A39" s="674"/>
      <c r="B39" s="675"/>
      <c r="C39" s="676"/>
      <c r="D39" s="677"/>
      <c r="E39" s="677"/>
      <c r="F39" s="86"/>
      <c r="G39" s="86"/>
      <c r="H39" s="510"/>
      <c r="I39" s="184"/>
      <c r="J39" s="90"/>
      <c r="K39" s="108"/>
      <c r="L39" s="92"/>
      <c r="M39" s="90"/>
      <c r="N39" s="109"/>
      <c r="O39" s="110"/>
      <c r="P39" s="95"/>
      <c r="Q39" s="96"/>
      <c r="R39" s="495"/>
      <c r="S39" s="687"/>
      <c r="T39" s="687"/>
      <c r="U39" s="687"/>
      <c r="V39" s="687"/>
      <c r="W39" s="98" t="str">
        <f>IF(OR(P39="",M39=Paramétrage!$C$10,M39=Paramétrage!$C$13,M39=Paramétrage!$C$16,M39=Paramétrage!$C$19,M39=Paramétrage!$C$23,M39=Paramétrage!$C$26,AND(M39&lt;&gt;Paramétrage!$C$9,Q39="Mut+ext")),"",ROUNDUP(O39/P39,0))</f>
        <v/>
      </c>
      <c r="X39" s="112">
        <f>IF(M39="",0,IF(OR(Q39="Mut+ext",VLOOKUP(M39,Paramétrage!$C$6:$E$28,2,0)=0),0,IF(P39="","saisir capacité",N39*W39*VLOOKUP(M39,Paramétrage!$C$6:$E$28,2,0))))</f>
        <v>0</v>
      </c>
      <c r="Y39" s="113"/>
      <c r="Z39" s="114">
        <f t="shared" si="8"/>
        <v>0</v>
      </c>
      <c r="AA39" s="115">
        <f>IF(M39="",0,IF(ISERROR(Y39+X39*VLOOKUP(M39,Paramétrage!$C$6:$E$28,3,0))=1,Z39,Y39+X39*VLOOKUP(M39,Paramétrage!$C$6:$E$28,3,0)))</f>
        <v>0</v>
      </c>
      <c r="AB39" s="641"/>
      <c r="AC39" s="641"/>
      <c r="AD39" s="641"/>
      <c r="AE39" s="116"/>
      <c r="AF39" s="104"/>
      <c r="AG39" s="353">
        <f t="shared" si="9"/>
        <v>0</v>
      </c>
      <c r="AH39" s="182">
        <f t="shared" si="10"/>
        <v>0</v>
      </c>
      <c r="AJ39" s="234">
        <f t="shared" si="11"/>
        <v>0</v>
      </c>
      <c r="AK39" s="235">
        <f t="shared" si="12"/>
        <v>0</v>
      </c>
      <c r="AL39" s="236" t="str">
        <f t="shared" si="13"/>
        <v/>
      </c>
      <c r="AM39" s="237">
        <f>IF(M39="",0,IF(OR(Q39="Mut+ext",VLOOKUP(M39,Paramétrage!$C$6:$E$28,2,0)=0),0,IF(P39="","saisir capacité",IF(Q39="Mut+ext",0,N39*AL39*VLOOKUP(M39,Paramétrage!$C$6:$E$28,2,0)))))</f>
        <v>0</v>
      </c>
      <c r="AN39" s="238"/>
      <c r="AO39" s="237">
        <f t="shared" si="14"/>
        <v>0</v>
      </c>
      <c r="AP39" s="237">
        <f>IF(M39="",0,IF(ISERROR(AN39+AM39*VLOOKUP(M39,Paramétrage!$C$6:$E$28,3,0))=1,AO39,AN39+AM39*VLOOKUP(M39,Paramétrage!$C$6:$E$28,3,0)))</f>
        <v>0</v>
      </c>
      <c r="AQ39" s="234">
        <f>IF(M39="",0,IF(OR(Q39="oui",VLOOKUP(M39,Paramétrage!$C$6:$E$28,2,0)=0),0,IF(W39="",0,W39-AL39)))</f>
        <v>0</v>
      </c>
      <c r="AR39" s="235">
        <f t="shared" si="15"/>
        <v>0</v>
      </c>
    </row>
    <row r="40" spans="1:44" ht="19.5" customHeight="1" x14ac:dyDescent="0.2">
      <c r="A40" s="674"/>
      <c r="B40" s="675"/>
      <c r="C40" s="676"/>
      <c r="D40" s="677"/>
      <c r="E40" s="677"/>
      <c r="F40" s="86"/>
      <c r="G40" s="86"/>
      <c r="H40" s="510"/>
      <c r="I40" s="184"/>
      <c r="J40" s="90"/>
      <c r="K40" s="108"/>
      <c r="L40" s="92"/>
      <c r="M40" s="90"/>
      <c r="N40" s="109"/>
      <c r="O40" s="110"/>
      <c r="P40" s="95"/>
      <c r="Q40" s="96"/>
      <c r="R40" s="495"/>
      <c r="S40" s="720"/>
      <c r="T40" s="720"/>
      <c r="U40" s="720"/>
      <c r="V40" s="720"/>
      <c r="W40" s="98" t="str">
        <f>IF(OR(P40="",M40=Paramétrage!$C$10,M40=Paramétrage!$C$13,M40=Paramétrage!$C$16,M40=Paramétrage!$C$19,M40=Paramétrage!$C$23,M40=Paramétrage!$C$26,AND(M40&lt;&gt;Paramétrage!$C$9,Q40="Mut+ext")),"",ROUNDUP(O40/P40,0))</f>
        <v/>
      </c>
      <c r="X40" s="112">
        <f>IF(M40="",0,IF(OR(Q40="Mut+ext",VLOOKUP(M40,Paramétrage!$C$6:$E$28,2,0)=0),0,IF(P40="","saisir capacité",N40*W40*VLOOKUP(M40,Paramétrage!$C$6:$E$28,2,0))))</f>
        <v>0</v>
      </c>
      <c r="Y40" s="113"/>
      <c r="Z40" s="114">
        <f t="shared" si="8"/>
        <v>0</v>
      </c>
      <c r="AA40" s="115">
        <f>IF(M40="",0,IF(ISERROR(Y40+X40*VLOOKUP(M40,Paramétrage!$C$6:$E$28,3,0))=1,Z40,Y40+X40*VLOOKUP(M40,Paramétrage!$C$6:$E$28,3,0)))</f>
        <v>0</v>
      </c>
      <c r="AB40" s="641"/>
      <c r="AC40" s="641"/>
      <c r="AD40" s="641"/>
      <c r="AE40" s="116"/>
      <c r="AF40" s="104"/>
      <c r="AG40" s="353">
        <f t="shared" si="9"/>
        <v>0</v>
      </c>
      <c r="AH40" s="182">
        <f t="shared" si="10"/>
        <v>0</v>
      </c>
      <c r="AJ40" s="234">
        <f t="shared" si="11"/>
        <v>0</v>
      </c>
      <c r="AK40" s="235">
        <f t="shared" si="12"/>
        <v>0</v>
      </c>
      <c r="AL40" s="236" t="str">
        <f t="shared" si="13"/>
        <v/>
      </c>
      <c r="AM40" s="237">
        <f>IF(M40="",0,IF(OR(Q40="Mut+ext",VLOOKUP(M40,Paramétrage!$C$6:$E$28,2,0)=0),0,IF(P40="","saisir capacité",IF(Q40="Mut+ext",0,N40*AL40*VLOOKUP(M40,Paramétrage!$C$6:$E$28,2,0)))))</f>
        <v>0</v>
      </c>
      <c r="AN40" s="238"/>
      <c r="AO40" s="237">
        <f t="shared" si="14"/>
        <v>0</v>
      </c>
      <c r="AP40" s="237">
        <f>IF(M40="",0,IF(ISERROR(AN40+AM40*VLOOKUP(M40,Paramétrage!$C$6:$E$28,3,0))=1,AO40,AN40+AM40*VLOOKUP(M40,Paramétrage!$C$6:$E$28,3,0)))</f>
        <v>0</v>
      </c>
      <c r="AQ40" s="234">
        <f>IF(M40="",0,IF(OR(Q40="oui",VLOOKUP(M40,Paramétrage!$C$6:$E$28,2,0)=0),0,IF(W40="",0,W40-AL40)))</f>
        <v>0</v>
      </c>
      <c r="AR40" s="235">
        <f t="shared" si="15"/>
        <v>0</v>
      </c>
    </row>
    <row r="41" spans="1:44" ht="19.5" customHeight="1" x14ac:dyDescent="0.2">
      <c r="A41" s="674"/>
      <c r="B41" s="675"/>
      <c r="C41" s="676"/>
      <c r="D41" s="677"/>
      <c r="E41" s="677"/>
      <c r="F41" s="86"/>
      <c r="G41" s="86"/>
      <c r="H41" s="510"/>
      <c r="I41" s="184"/>
      <c r="J41" s="90"/>
      <c r="K41" s="108"/>
      <c r="L41" s="92"/>
      <c r="M41" s="90"/>
      <c r="N41" s="109"/>
      <c r="O41" s="110"/>
      <c r="P41" s="95"/>
      <c r="Q41" s="96"/>
      <c r="R41" s="495"/>
      <c r="S41" s="720"/>
      <c r="T41" s="720"/>
      <c r="U41" s="720"/>
      <c r="V41" s="720"/>
      <c r="W41" s="98" t="str">
        <f>IF(OR(P41="",M41=Paramétrage!$C$10,M41=Paramétrage!$C$13,M41=Paramétrage!$C$16,M41=Paramétrage!$C$19,M41=Paramétrage!$C$23,M41=Paramétrage!$C$26,AND(M41&lt;&gt;Paramétrage!$C$9,Q41="Mut+ext")),"",ROUNDUP(O41/P41,0))</f>
        <v/>
      </c>
      <c r="X41" s="112">
        <f>IF(M41="",0,IF(OR(Q41="Mut+ext",VLOOKUP(M41,Paramétrage!$C$6:$E$28,2,0)=0),0,IF(P41="","saisir capacité",N41*W41*VLOOKUP(M41,Paramétrage!$C$6:$E$28,2,0))))</f>
        <v>0</v>
      </c>
      <c r="Y41" s="113"/>
      <c r="Z41" s="114">
        <f t="shared" si="8"/>
        <v>0</v>
      </c>
      <c r="AA41" s="115">
        <f>IF(M41="",0,IF(ISERROR(Y41+X41*VLOOKUP(M41,Paramétrage!$C$6:$E$28,3,0))=1,Z41,Y41+X41*VLOOKUP(M41,Paramétrage!$C$6:$E$28,3,0)))</f>
        <v>0</v>
      </c>
      <c r="AB41" s="641"/>
      <c r="AC41" s="641"/>
      <c r="AD41" s="641"/>
      <c r="AE41" s="116"/>
      <c r="AF41" s="104"/>
      <c r="AG41" s="353">
        <f t="shared" si="9"/>
        <v>0</v>
      </c>
      <c r="AH41" s="182">
        <f t="shared" si="10"/>
        <v>0</v>
      </c>
      <c r="AJ41" s="234">
        <f t="shared" si="11"/>
        <v>0</v>
      </c>
      <c r="AK41" s="235">
        <f t="shared" si="12"/>
        <v>0</v>
      </c>
      <c r="AL41" s="236" t="str">
        <f t="shared" si="13"/>
        <v/>
      </c>
      <c r="AM41" s="237">
        <f>IF(M41="",0,IF(OR(Q41="Mut+ext",VLOOKUP(M41,Paramétrage!$C$6:$E$28,2,0)=0),0,IF(P41="","saisir capacité",IF(Q41="Mut+ext",0,N41*AL41*VLOOKUP(M41,Paramétrage!$C$6:$E$28,2,0)))))</f>
        <v>0</v>
      </c>
      <c r="AN41" s="238"/>
      <c r="AO41" s="237">
        <f t="shared" si="14"/>
        <v>0</v>
      </c>
      <c r="AP41" s="237">
        <f>IF(M41="",0,IF(ISERROR(AN41+AM41*VLOOKUP(M41,Paramétrage!$C$6:$E$28,3,0))=1,AO41,AN41+AM41*VLOOKUP(M41,Paramétrage!$C$6:$E$28,3,0)))</f>
        <v>0</v>
      </c>
      <c r="AQ41" s="234">
        <f>IF(M41="",0,IF(OR(Q41="oui",VLOOKUP(M41,Paramétrage!$C$6:$E$28,2,0)=0),0,IF(W41="",0,W41-AL41)))</f>
        <v>0</v>
      </c>
      <c r="AR41" s="235">
        <f t="shared" si="15"/>
        <v>0</v>
      </c>
    </row>
    <row r="42" spans="1:44" ht="19.5" customHeight="1" x14ac:dyDescent="0.2">
      <c r="A42" s="674"/>
      <c r="B42" s="675"/>
      <c r="C42" s="676"/>
      <c r="D42" s="677"/>
      <c r="E42" s="677"/>
      <c r="F42" s="294"/>
      <c r="G42" s="86"/>
      <c r="H42" s="510"/>
      <c r="I42" s="184"/>
      <c r="J42" s="442"/>
      <c r="K42" s="108"/>
      <c r="L42" s="92"/>
      <c r="M42" s="443"/>
      <c r="N42" s="109"/>
      <c r="O42" s="110"/>
      <c r="P42" s="444"/>
      <c r="Q42" s="96"/>
      <c r="R42" s="495"/>
      <c r="S42" s="687"/>
      <c r="T42" s="687"/>
      <c r="U42" s="687"/>
      <c r="V42" s="687"/>
      <c r="W42" s="98" t="str">
        <f>IF(OR(P42="",M42=Paramétrage!$C$10,M42=Paramétrage!$C$13,M42=Paramétrage!$C$16,M42=Paramétrage!$C$19,M42=Paramétrage!$C$23,M42=Paramétrage!$C$26,AND(M42&lt;&gt;Paramétrage!$C$9,Q42="Mut+ext")),"",ROUNDUP(O42/P42,0))</f>
        <v/>
      </c>
      <c r="X42" s="112">
        <f>IF(M42="",0,IF(OR(Q42="Mut+ext",VLOOKUP(M42,Paramétrage!$C$6:$E$28,2,0)=0),0,IF(P42="","saisir capacité",N42*W42*VLOOKUP(M42,Paramétrage!$C$6:$E$28,2,0))))</f>
        <v>0</v>
      </c>
      <c r="Y42" s="113"/>
      <c r="Z42" s="114">
        <f t="shared" si="8"/>
        <v>0</v>
      </c>
      <c r="AA42" s="115">
        <f>IF(M42="",0,IF(ISERROR(Y42+X42*VLOOKUP(M42,Paramétrage!$C$6:$E$28,3,0))=1,Z42,Y42+X42*VLOOKUP(M42,Paramétrage!$C$6:$E$28,3,0)))</f>
        <v>0</v>
      </c>
      <c r="AB42" s="641"/>
      <c r="AC42" s="641"/>
      <c r="AD42" s="641"/>
      <c r="AE42" s="116"/>
      <c r="AF42" s="104"/>
      <c r="AG42" s="353">
        <f t="shared" si="9"/>
        <v>0</v>
      </c>
      <c r="AH42" s="182">
        <f t="shared" si="10"/>
        <v>0</v>
      </c>
      <c r="AJ42" s="234">
        <f t="shared" si="11"/>
        <v>0</v>
      </c>
      <c r="AK42" s="235">
        <f t="shared" si="12"/>
        <v>0</v>
      </c>
      <c r="AL42" s="236" t="str">
        <f t="shared" si="13"/>
        <v/>
      </c>
      <c r="AM42" s="237">
        <f>IF(M42="",0,IF(OR(Q42="Mut+ext",VLOOKUP(M42,Paramétrage!$C$6:$E$28,2,0)=0),0,IF(P42="","saisir capacité",IF(Q42="Mut+ext",0,N42*AL42*VLOOKUP(M42,Paramétrage!$C$6:$E$28,2,0)))))</f>
        <v>0</v>
      </c>
      <c r="AN42" s="238"/>
      <c r="AO42" s="237">
        <f t="shared" si="14"/>
        <v>0</v>
      </c>
      <c r="AP42" s="237">
        <f>IF(M42="",0,IF(ISERROR(AN42+AM42*VLOOKUP(M42,Paramétrage!$C$6:$E$28,3,0))=1,AO42,AN42+AM42*VLOOKUP(M42,Paramétrage!$C$6:$E$28,3,0)))</f>
        <v>0</v>
      </c>
      <c r="AQ42" s="234">
        <f>IF(M42="",0,IF(OR(Q42="oui",VLOOKUP(M42,Paramétrage!$C$6:$E$28,2,0)=0),0,IF(W42="",0,W42-AL42)))</f>
        <v>0</v>
      </c>
      <c r="AR42" s="235">
        <f t="shared" si="15"/>
        <v>0</v>
      </c>
    </row>
    <row r="43" spans="1:44" ht="19.5" customHeight="1" x14ac:dyDescent="0.2">
      <c r="A43" s="674"/>
      <c r="B43" s="675"/>
      <c r="C43" s="676"/>
      <c r="D43" s="122"/>
      <c r="E43" s="122"/>
      <c r="F43" s="367"/>
      <c r="G43" s="122"/>
      <c r="H43" s="368"/>
      <c r="I43" s="369"/>
      <c r="J43" s="369"/>
      <c r="K43" s="370"/>
      <c r="L43" s="126"/>
      <c r="M43" s="357"/>
      <c r="N43" s="128">
        <f>+AG43</f>
        <v>60</v>
      </c>
      <c r="O43" s="129"/>
      <c r="P43" s="129"/>
      <c r="Q43" s="358"/>
      <c r="R43" s="538"/>
      <c r="S43" s="131"/>
      <c r="T43" s="131"/>
      <c r="U43" s="131"/>
      <c r="V43" s="132"/>
      <c r="W43" s="130"/>
      <c r="X43" s="134">
        <f>SUM(X34:X41)</f>
        <v>100</v>
      </c>
      <c r="Y43" s="127">
        <f>SUM(Y34:Y41)</f>
        <v>0</v>
      </c>
      <c r="Z43" s="135">
        <f>X43+Y43</f>
        <v>100</v>
      </c>
      <c r="AA43" s="371">
        <f>SUM(AA34:AA41)</f>
        <v>110</v>
      </c>
      <c r="AB43" s="362"/>
      <c r="AC43" s="362"/>
      <c r="AD43" s="372"/>
      <c r="AE43" s="364"/>
      <c r="AF43" s="132"/>
      <c r="AG43" s="365">
        <f>SUM(AG34:AG41)</f>
        <v>60</v>
      </c>
      <c r="AH43" s="366">
        <f>SUM(AH34:AH41)</f>
        <v>4100</v>
      </c>
    </row>
    <row r="44" spans="1:44" ht="19.5" customHeight="1" x14ac:dyDescent="0.2">
      <c r="A44" s="674"/>
      <c r="B44" s="675"/>
      <c r="C44" s="676" t="s">
        <v>263</v>
      </c>
      <c r="D44" s="677" t="s">
        <v>602</v>
      </c>
      <c r="E44" s="677">
        <v>6</v>
      </c>
      <c r="F44" s="228" t="s">
        <v>264</v>
      </c>
      <c r="G44" s="86"/>
      <c r="H44" s="509" t="s">
        <v>16</v>
      </c>
      <c r="I44" s="89" t="s">
        <v>683</v>
      </c>
      <c r="J44" s="100"/>
      <c r="K44" s="108" t="s">
        <v>90</v>
      </c>
      <c r="L44" s="92"/>
      <c r="M44" s="90" t="s">
        <v>91</v>
      </c>
      <c r="N44" s="109">
        <v>20</v>
      </c>
      <c r="O44" s="110">
        <v>80</v>
      </c>
      <c r="P44" s="95">
        <v>300</v>
      </c>
      <c r="Q44" s="96" t="s">
        <v>92</v>
      </c>
      <c r="R44" s="495"/>
      <c r="S44" s="687" t="s">
        <v>619</v>
      </c>
      <c r="T44" s="687"/>
      <c r="U44" s="687"/>
      <c r="V44" s="687"/>
      <c r="W44" s="98">
        <f>IF(OR(P44="",M44=Paramétrage!$C$10,M44=Paramétrage!$C$13,M44=Paramétrage!$C$16,M44=Paramétrage!$C$19,M44=Paramétrage!$C$23,M44=Paramétrage!$C$26,AND(M44&lt;&gt;Paramétrage!$C$9,Q44="Mut+ext")),"",ROUNDUP(O44/P44,0))</f>
        <v>1</v>
      </c>
      <c r="X44" s="112">
        <f>IF(M44="",0,IF(OR(Q44="Mut+ext",VLOOKUP(M44,Paramétrage!$C$6:$E$28,2,0)=0),0,IF(P44="","saisir capacité",N44*W44*VLOOKUP(M44,Paramétrage!$C$6:$E$28,2,0))))</f>
        <v>20</v>
      </c>
      <c r="Y44" s="113"/>
      <c r="Z44" s="114">
        <f t="shared" ref="Z44:Z48" si="16">IF(ISERROR(X44+Y44)=1,X44,X44+Y44)</f>
        <v>20</v>
      </c>
      <c r="AA44" s="115">
        <f>IF(M44="",0,IF(ISERROR(Y44+X44*VLOOKUP(M44,Paramétrage!$C$6:$E$28,3,0))=1,Z44,Y44+X44*VLOOKUP(M44,Paramétrage!$C$6:$E$28,3,0)))</f>
        <v>30</v>
      </c>
      <c r="AB44" s="641"/>
      <c r="AC44" s="641"/>
      <c r="AD44" s="641"/>
      <c r="AE44" s="116"/>
      <c r="AF44" s="97"/>
      <c r="AG44" s="353">
        <f>IF(F44="",0,IF(K44="",0,IF(SUMIF(F44:F48,F44,O44:O48)=0,0,IF(K44="Obligatoire",AH44/O44,IF(L44="",AH44/SUMIF(F44:F48,F44,O44:O48),AH44/(SUMIF(F44:F48,F44,O44:O48)/L44))))))</f>
        <v>20</v>
      </c>
      <c r="AH44" s="354">
        <f>N44*O44</f>
        <v>1600</v>
      </c>
      <c r="AJ44" s="234">
        <f>IF(SUMIF(F44:F48,F44,O44:O48)=0,0,$N$3*O44/SUMIF(F44:F48,F44,O44:O48))</f>
        <v>0</v>
      </c>
      <c r="AK44" s="235">
        <f>P44</f>
        <v>300</v>
      </c>
      <c r="AL44" s="236">
        <f t="shared" ref="AL44:AL48" si="17">IF(AK44=0,"",ROUNDUP(AJ44/AK44,0))</f>
        <v>0</v>
      </c>
      <c r="AM44" s="237">
        <f>IF(M44="",0,IF(OR(Q44="Mut+ext",VLOOKUP(M44,Paramétrage!$C$6:$E$28,2,0)=0),0,IF(P44="","saisir capacité",IF(Q44="Mut+ext",0,N44*AL44*VLOOKUP(M44,Paramétrage!$C$6:$E$28,2,0)))))</f>
        <v>0</v>
      </c>
      <c r="AN44" s="238"/>
      <c r="AO44" s="237">
        <f t="shared" ref="AO44:AO48" si="18">IF(ISERROR(AM44+AN44)=1,AM44,AM44+AN44)</f>
        <v>0</v>
      </c>
      <c r="AP44" s="237">
        <f>IF(M44="",0,IF(ISERROR(AN44+AM44*VLOOKUP(M44,Paramétrage!$C$6:$E$28,3,0))=1,AO44,AN44+AM44*VLOOKUP(M44,Paramétrage!$C$6:$E$28,3,0)))</f>
        <v>0</v>
      </c>
      <c r="AQ44" s="234">
        <f>IF(M44="",0,IF(OR(Q44="oui",VLOOKUP(M44,Paramétrage!$C$6:$E$28,2,0)=0),0,IF(W44="",0,W44-AL44)))</f>
        <v>1</v>
      </c>
      <c r="AR44" s="235">
        <f t="shared" ref="AR44:AR48" si="19">AA44-AP44-Y44</f>
        <v>30</v>
      </c>
    </row>
    <row r="45" spans="1:44" ht="19.5" customHeight="1" x14ac:dyDescent="0.2">
      <c r="A45" s="674"/>
      <c r="B45" s="675"/>
      <c r="C45" s="676"/>
      <c r="D45" s="677"/>
      <c r="E45" s="677"/>
      <c r="F45" s="86" t="s">
        <v>265</v>
      </c>
      <c r="G45" s="86"/>
      <c r="H45" s="507" t="s">
        <v>16</v>
      </c>
      <c r="I45" s="89" t="s">
        <v>716</v>
      </c>
      <c r="J45" s="100"/>
      <c r="K45" s="108" t="s">
        <v>90</v>
      </c>
      <c r="L45" s="92"/>
      <c r="M45" s="90" t="s">
        <v>91</v>
      </c>
      <c r="N45" s="109">
        <v>10</v>
      </c>
      <c r="O45" s="110">
        <v>80</v>
      </c>
      <c r="P45" s="95">
        <v>300</v>
      </c>
      <c r="Q45" s="96" t="s">
        <v>92</v>
      </c>
      <c r="R45" s="495"/>
      <c r="S45" s="687" t="s">
        <v>619</v>
      </c>
      <c r="T45" s="687"/>
      <c r="U45" s="687"/>
      <c r="V45" s="687"/>
      <c r="W45" s="98">
        <f>IF(OR(P45="",M45=Paramétrage!$C$10,M45=Paramétrage!$C$13,M45=Paramétrage!$C$16,M45=Paramétrage!$C$19,M45=Paramétrage!$C$23,M45=Paramétrage!$C$26,AND(M45&lt;&gt;Paramétrage!$C$9,Q45="Mut+ext")),"",ROUNDUP(O45/P45,0))</f>
        <v>1</v>
      </c>
      <c r="X45" s="112">
        <f>IF(M45="",0,IF(OR(Q45="Mut+ext",VLOOKUP(M45,Paramétrage!$C$6:$E$28,2,0)=0),0,IF(P45="","saisir capacité",N45*W45*VLOOKUP(M45,Paramétrage!$C$6:$E$28,2,0))))</f>
        <v>10</v>
      </c>
      <c r="Y45" s="113"/>
      <c r="Z45" s="114">
        <f t="shared" si="16"/>
        <v>10</v>
      </c>
      <c r="AA45" s="115">
        <f>IF(M45="",0,IF(ISERROR(Y45+X45*VLOOKUP(M45,Paramétrage!$C$6:$E$28,3,0))=1,Z45,Y45+X45*VLOOKUP(M45,Paramétrage!$C$6:$E$28,3,0)))</f>
        <v>15</v>
      </c>
      <c r="AB45" s="641"/>
      <c r="AC45" s="641"/>
      <c r="AD45" s="641"/>
      <c r="AE45" s="116"/>
      <c r="AF45" s="104"/>
      <c r="AG45" s="353">
        <f>IF(F45="",0,IF(K45="",0,IF(SUMIF(F44:F48,F45,O44:O48)=0,0,IF(K45="Obligatoire",AH45/O45,IF(L45="",AH45/SUMIF(F44:F48,F45,O44:O48),AH45/(SUMIF(F44:F48,F45,O44:O48)/L45))))))</f>
        <v>10</v>
      </c>
      <c r="AH45" s="182">
        <f>N45*O45</f>
        <v>800</v>
      </c>
      <c r="AJ45" s="234">
        <f>IF(SUMIF(F44:F48,F45,O44:O48)=0,0,$N$3*O45/SUMIF(F44:F48,F45,O44:O48))</f>
        <v>0</v>
      </c>
      <c r="AK45" s="235">
        <f>P45</f>
        <v>300</v>
      </c>
      <c r="AL45" s="236">
        <f t="shared" si="17"/>
        <v>0</v>
      </c>
      <c r="AM45" s="237">
        <f>IF(M45="",0,IF(OR(Q45="Mut+ext",VLOOKUP(M45,Paramétrage!$C$6:$E$28,2,0)=0),0,IF(P45="","saisir capacité",IF(Q45="Mut+ext",0,N45*AL45*VLOOKUP(M45,Paramétrage!$C$6:$E$28,2,0)))))</f>
        <v>0</v>
      </c>
      <c r="AN45" s="238"/>
      <c r="AO45" s="237">
        <f t="shared" si="18"/>
        <v>0</v>
      </c>
      <c r="AP45" s="237">
        <f>IF(M45="",0,IF(ISERROR(AN45+AM45*VLOOKUP(M45,Paramétrage!$C$6:$E$28,3,0))=1,AO45,AN45+AM45*VLOOKUP(M45,Paramétrage!$C$6:$E$28,3,0)))</f>
        <v>0</v>
      </c>
      <c r="AQ45" s="234">
        <f>IF(M45="",0,IF(OR(Q45="oui",VLOOKUP(M45,Paramétrage!$C$6:$E$28,2,0)=0),0,IF(W45="",0,W45-AL45)))</f>
        <v>1</v>
      </c>
      <c r="AR45" s="235">
        <f t="shared" si="19"/>
        <v>15</v>
      </c>
    </row>
    <row r="46" spans="1:44" ht="19.5" customHeight="1" x14ac:dyDescent="0.2">
      <c r="A46" s="674"/>
      <c r="B46" s="675"/>
      <c r="C46" s="676"/>
      <c r="D46" s="677"/>
      <c r="E46" s="677"/>
      <c r="F46" s="86" t="s">
        <v>266</v>
      </c>
      <c r="G46" s="86"/>
      <c r="H46" s="507" t="s">
        <v>16</v>
      </c>
      <c r="I46" s="89" t="s">
        <v>695</v>
      </c>
      <c r="J46" s="100"/>
      <c r="K46" s="108" t="s">
        <v>90</v>
      </c>
      <c r="L46" s="92"/>
      <c r="M46" s="90" t="s">
        <v>95</v>
      </c>
      <c r="N46" s="109">
        <v>20</v>
      </c>
      <c r="O46" s="110">
        <v>85</v>
      </c>
      <c r="P46" s="95">
        <v>40</v>
      </c>
      <c r="Q46" s="96" t="s">
        <v>92</v>
      </c>
      <c r="R46" s="495"/>
      <c r="S46" s="687" t="s">
        <v>619</v>
      </c>
      <c r="T46" s="687"/>
      <c r="U46" s="687"/>
      <c r="V46" s="687"/>
      <c r="W46" s="98">
        <f>IF(OR(P46="",M46=Paramétrage!$C$10,M46=Paramétrage!$C$13,M46=Paramétrage!$C$16,M46=Paramétrage!$C$19,M46=Paramétrage!$C$23,M46=Paramétrage!$C$26,AND(M46&lt;&gt;Paramétrage!$C$9,Q46="Mut+ext")),"",ROUNDUP(O46/P46,0))</f>
        <v>3</v>
      </c>
      <c r="X46" s="112">
        <f>IF(M46="",0,IF(OR(Q46="Mut+ext",VLOOKUP(M46,Paramétrage!$C$6:$E$28,2,0)=0),0,IF(P46="","saisir capacité",N46*W46*VLOOKUP(M46,Paramétrage!$C$6:$E$28,2,0))))</f>
        <v>60</v>
      </c>
      <c r="Y46" s="113"/>
      <c r="Z46" s="114">
        <f t="shared" si="16"/>
        <v>60</v>
      </c>
      <c r="AA46" s="115">
        <f>IF(M46="",0,IF(ISERROR(Y46+X46*VLOOKUP(M46,Paramétrage!$C$6:$E$28,3,0))=1,Z46,Y46+X46*VLOOKUP(M46,Paramétrage!$C$6:$E$28,3,0)))</f>
        <v>60</v>
      </c>
      <c r="AB46" s="641"/>
      <c r="AC46" s="641"/>
      <c r="AD46" s="641"/>
      <c r="AE46" s="116"/>
      <c r="AF46" s="104"/>
      <c r="AG46" s="353">
        <f>IF(F46="",0,IF(K46="",0,IF(SUMIF(F44:F48,F46,O44:O48)=0,0,IF(K46="Obligatoire",AH46/O46,IF(L46="",AH46/SUMIF(F44:F48,F46,O44:O48),AH46/(SUMIF(F44:F48,F46,O44:O48)/L46))))))</f>
        <v>20</v>
      </c>
      <c r="AH46" s="182">
        <f>N46*O46</f>
        <v>1700</v>
      </c>
      <c r="AJ46" s="234">
        <f>IF(SUMIF(F44:F48,F46,O44:O48)=0,0,$N$3*O46/SUMIF(F44:F48,F46,O44:O48))</f>
        <v>0</v>
      </c>
      <c r="AK46" s="235">
        <f>P46</f>
        <v>40</v>
      </c>
      <c r="AL46" s="236">
        <f t="shared" si="17"/>
        <v>0</v>
      </c>
      <c r="AM46" s="237">
        <f>IF(M46="",0,IF(OR(Q46="Mut+ext",VLOOKUP(M46,Paramétrage!$C$6:$E$28,2,0)=0),0,IF(P46="","saisir capacité",IF(Q46="Mut+ext",0,N46*AL46*VLOOKUP(M46,Paramétrage!$C$6:$E$28,2,0)))))</f>
        <v>0</v>
      </c>
      <c r="AN46" s="238"/>
      <c r="AO46" s="237">
        <f t="shared" si="18"/>
        <v>0</v>
      </c>
      <c r="AP46" s="237">
        <f>IF(M46="",0,IF(ISERROR(AN46+AM46*VLOOKUP(M46,Paramétrage!$C$6:$E$28,3,0))=1,AO46,AN46+AM46*VLOOKUP(M46,Paramétrage!$C$6:$E$28,3,0)))</f>
        <v>0</v>
      </c>
      <c r="AQ46" s="234">
        <f>IF(M46="",0,IF(OR(Q46="oui",VLOOKUP(M46,Paramétrage!$C$6:$E$28,2,0)=0),0,IF(W46="",0,W46-AL46)))</f>
        <v>3</v>
      </c>
      <c r="AR46" s="235">
        <f t="shared" si="19"/>
        <v>60</v>
      </c>
    </row>
    <row r="47" spans="1:44" ht="19.5" customHeight="1" x14ac:dyDescent="0.2">
      <c r="A47" s="674"/>
      <c r="B47" s="675"/>
      <c r="C47" s="676"/>
      <c r="D47" s="677"/>
      <c r="E47" s="677"/>
      <c r="F47" s="86" t="s">
        <v>715</v>
      </c>
      <c r="G47" s="86"/>
      <c r="H47" s="507" t="s">
        <v>16</v>
      </c>
      <c r="I47" s="89" t="s">
        <v>696</v>
      </c>
      <c r="J47" s="100"/>
      <c r="K47" s="108" t="s">
        <v>90</v>
      </c>
      <c r="L47" s="92"/>
      <c r="M47" s="90" t="s">
        <v>95</v>
      </c>
      <c r="N47" s="109">
        <v>20</v>
      </c>
      <c r="O47" s="110">
        <v>80</v>
      </c>
      <c r="P47" s="95">
        <v>40</v>
      </c>
      <c r="Q47" s="96" t="s">
        <v>92</v>
      </c>
      <c r="R47" s="495"/>
      <c r="S47" s="564" t="s">
        <v>619</v>
      </c>
      <c r="T47" s="564"/>
      <c r="U47" s="564"/>
      <c r="V47" s="564"/>
      <c r="W47" s="98">
        <f>IF(OR(P47="",M47=Paramétrage!$C$10,M47=Paramétrage!$C$13,M47=Paramétrage!$C$16,M47=Paramétrage!$C$19,M47=Paramétrage!$C$23,M47=Paramétrage!$C$26,AND(M47&lt;&gt;Paramétrage!$C$9,Q47="Mut+ext")),"",ROUNDUP(O47/P47,0))</f>
        <v>2</v>
      </c>
      <c r="X47" s="112">
        <f>IF(M47="",0,IF(OR(Q47="Mut+ext",VLOOKUP(M47,Paramétrage!$C$6:$E$28,2,0)=0),0,IF(P47="","saisir capacité",N47*W47*VLOOKUP(M47,Paramétrage!$C$6:$E$28,2,0))))</f>
        <v>40</v>
      </c>
      <c r="Y47" s="113"/>
      <c r="Z47" s="114">
        <f t="shared" si="16"/>
        <v>40</v>
      </c>
      <c r="AA47" s="115">
        <f>IF(M47="",0,IF(ISERROR(Y47+X47*VLOOKUP(M47,Paramétrage!$C$6:$E$28,3,0))=1,Z47,Y47+X47*VLOOKUP(M47,Paramétrage!$C$6:$E$28,3,0)))</f>
        <v>40</v>
      </c>
      <c r="AB47" s="641"/>
      <c r="AC47" s="641"/>
      <c r="AD47" s="641"/>
      <c r="AE47" s="116"/>
      <c r="AF47" s="104"/>
      <c r="AG47" s="353">
        <f>IF(F47="",0,IF(K47="",0,IF(SUMIF(F44:F48,F47,O44:O48)=0,0,IF(K47="Obligatoire",AH47/O47,IF(L47="",AH47/SUMIF(F44:F48,F47,O44:O48),AH47/(SUMIF(F44:F48,F47,O44:O48)/L47))))))</f>
        <v>20</v>
      </c>
      <c r="AH47" s="182">
        <f>N47*O47</f>
        <v>1600</v>
      </c>
      <c r="AJ47" s="234">
        <f>IF(SUMIF(F44:F48,F47,O44:O48)=0,0,$N$3*O47/SUMIF(F44:F48,F47,O44:O48))</f>
        <v>0</v>
      </c>
      <c r="AK47" s="235">
        <f>P47</f>
        <v>40</v>
      </c>
      <c r="AL47" s="236">
        <f t="shared" si="17"/>
        <v>0</v>
      </c>
      <c r="AM47" s="237">
        <f>IF(M47="",0,IF(OR(Q47="Mut+ext",VLOOKUP(M47,Paramétrage!$C$6:$E$28,2,0)=0),0,IF(P47="","saisir capacité",IF(Q47="Mut+ext",0,N47*AL47*VLOOKUP(M47,Paramétrage!$C$6:$E$28,2,0)))))</f>
        <v>0</v>
      </c>
      <c r="AN47" s="238"/>
      <c r="AO47" s="237">
        <f t="shared" si="18"/>
        <v>0</v>
      </c>
      <c r="AP47" s="237">
        <f>IF(M47="",0,IF(ISERROR(AN47+AM47*VLOOKUP(M47,Paramétrage!$C$6:$E$28,3,0))=1,AO47,AN47+AM47*VLOOKUP(M47,Paramétrage!$C$6:$E$28,3,0)))</f>
        <v>0</v>
      </c>
      <c r="AQ47" s="234">
        <f>IF(M47="",0,IF(OR(Q47="oui",VLOOKUP(M47,Paramétrage!$C$6:$E$28,2,0)=0),0,IF(W47="",0,W47-AL47)))</f>
        <v>2</v>
      </c>
      <c r="AR47" s="235">
        <f t="shared" si="19"/>
        <v>40</v>
      </c>
    </row>
    <row r="48" spans="1:44" ht="19.5" customHeight="1" x14ac:dyDescent="0.2">
      <c r="A48" s="674"/>
      <c r="B48" s="675"/>
      <c r="C48" s="676"/>
      <c r="D48" s="677"/>
      <c r="E48" s="677"/>
      <c r="F48" s="86"/>
      <c r="G48" s="86"/>
      <c r="H48" s="508"/>
      <c r="I48" s="184"/>
      <c r="J48" s="90"/>
      <c r="K48" s="108"/>
      <c r="L48" s="92"/>
      <c r="M48" s="90"/>
      <c r="N48" s="109"/>
      <c r="O48" s="110"/>
      <c r="P48" s="95"/>
      <c r="Q48" s="96"/>
      <c r="R48" s="495"/>
      <c r="S48" s="687"/>
      <c r="T48" s="679"/>
      <c r="U48" s="679"/>
      <c r="V48" s="679"/>
      <c r="W48" s="98" t="str">
        <f>IF(OR(P48="",M48=Paramétrage!$C$10,M48=Paramétrage!$C$13,M48=Paramétrage!$C$16,M48=Paramétrage!$C$19,M48=Paramétrage!$C$23,M48=Paramétrage!$C$26,AND(M48&lt;&gt;Paramétrage!$C$9,Q48="Mut+ext")),"",ROUNDUP(O48/P48,0))</f>
        <v/>
      </c>
      <c r="X48" s="112">
        <f>IF(M48="",0,IF(OR(Q48="Mut+ext",VLOOKUP(M48,Paramétrage!$C$6:$E$28,2,0)=0),0,IF(P48="","saisir capacité",N48*W48*VLOOKUP(M48,Paramétrage!$C$6:$E$28,2,0))))</f>
        <v>0</v>
      </c>
      <c r="Y48" s="113"/>
      <c r="Z48" s="114">
        <f t="shared" si="16"/>
        <v>0</v>
      </c>
      <c r="AA48" s="115">
        <f>IF(M48="",0,IF(ISERROR(Y48+X48*VLOOKUP(M48,Paramétrage!$C$6:$E$28,3,0))=1,Z48,Y48+X48*VLOOKUP(M48,Paramétrage!$C$6:$E$28,3,0)))</f>
        <v>0</v>
      </c>
      <c r="AB48" s="641"/>
      <c r="AC48" s="641"/>
      <c r="AD48" s="641"/>
      <c r="AE48" s="116"/>
      <c r="AF48" s="104"/>
      <c r="AG48" s="353">
        <f>IF(F48="",0,IF(K48="",0,IF(SUMIF(F44:F48,F48,O44:O48)=0,0,IF(K48="Obligatoire",AH48/O48,IF(L48="",AH48/SUMIF(F44:F48,F48,O44:O48),AH48/(SUMIF(F44:F48,F48,O44:O48)/L48))))))</f>
        <v>0</v>
      </c>
      <c r="AH48" s="182">
        <f>N48*O48</f>
        <v>0</v>
      </c>
      <c r="AJ48" s="234">
        <f>IF(SUMIF(F44:F48,F48,O44:O48)=0,0,$N$3*O48/SUMIF(F44:F48,F48,O44:O48))</f>
        <v>0</v>
      </c>
      <c r="AK48" s="235">
        <f>P48</f>
        <v>0</v>
      </c>
      <c r="AL48" s="236" t="str">
        <f t="shared" si="17"/>
        <v/>
      </c>
      <c r="AM48" s="237">
        <f>IF(M48="",0,IF(OR(Q48="Mut+ext",VLOOKUP(M48,Paramétrage!$C$6:$E$28,2,0)=0),0,IF(P48="","saisir capacité",IF(Q48="Mut+ext",0,N48*AL48*VLOOKUP(M48,Paramétrage!$C$6:$E$28,2,0)))))</f>
        <v>0</v>
      </c>
      <c r="AN48" s="238"/>
      <c r="AO48" s="237">
        <f t="shared" si="18"/>
        <v>0</v>
      </c>
      <c r="AP48" s="237">
        <f>IF(M48="",0,IF(ISERROR(AN48+AM48*VLOOKUP(M48,Paramétrage!$C$6:$E$28,3,0))=1,AO48,AN48+AM48*VLOOKUP(M48,Paramétrage!$C$6:$E$28,3,0)))</f>
        <v>0</v>
      </c>
      <c r="AQ48" s="234">
        <f>IF(M48="",0,IF(OR(Q48="oui",VLOOKUP(M48,Paramétrage!$C$6:$E$28,2,0)=0),0,IF(W48="",0,W48-AL48)))</f>
        <v>0</v>
      </c>
      <c r="AR48" s="235">
        <f t="shared" si="19"/>
        <v>0</v>
      </c>
    </row>
    <row r="49" spans="1:44" ht="19.5" customHeight="1" x14ac:dyDescent="0.2">
      <c r="A49" s="674"/>
      <c r="B49" s="675"/>
      <c r="C49" s="676"/>
      <c r="D49" s="122"/>
      <c r="E49" s="122"/>
      <c r="F49" s="367"/>
      <c r="G49" s="122"/>
      <c r="H49" s="368"/>
      <c r="I49" s="369"/>
      <c r="J49" s="369"/>
      <c r="K49" s="370"/>
      <c r="L49" s="126"/>
      <c r="M49" s="357"/>
      <c r="N49" s="128">
        <f>+AG49</f>
        <v>70</v>
      </c>
      <c r="O49" s="129"/>
      <c r="P49" s="129"/>
      <c r="Q49" s="358"/>
      <c r="R49" s="538"/>
      <c r="S49" s="131"/>
      <c r="T49" s="131"/>
      <c r="U49" s="131"/>
      <c r="V49" s="132"/>
      <c r="W49" s="130"/>
      <c r="X49" s="134">
        <f>SUM(X44:X48)</f>
        <v>130</v>
      </c>
      <c r="Y49" s="127">
        <v>0</v>
      </c>
      <c r="Z49" s="135">
        <f>X49+Y49</f>
        <v>130</v>
      </c>
      <c r="AA49" s="371">
        <f>SUM(AA44:AA48)</f>
        <v>145</v>
      </c>
      <c r="AB49" s="362"/>
      <c r="AC49" s="362"/>
      <c r="AD49" s="372"/>
      <c r="AE49" s="364"/>
      <c r="AF49" s="132"/>
      <c r="AG49" s="365">
        <f>SUM(AG44:AG48)</f>
        <v>70</v>
      </c>
      <c r="AH49" s="366">
        <f>SUM(AH44:AH48)</f>
        <v>5700</v>
      </c>
    </row>
    <row r="50" spans="1:44" ht="19.5" customHeight="1" x14ac:dyDescent="0.2">
      <c r="A50" s="674"/>
      <c r="B50" s="684" t="s">
        <v>116</v>
      </c>
      <c r="C50" s="676" t="s">
        <v>267</v>
      </c>
      <c r="D50" s="677" t="s">
        <v>141</v>
      </c>
      <c r="E50" s="677">
        <v>6</v>
      </c>
      <c r="F50" s="86" t="s">
        <v>268</v>
      </c>
      <c r="G50" s="86"/>
      <c r="H50" s="509" t="s">
        <v>19</v>
      </c>
      <c r="I50" s="599" t="s">
        <v>745</v>
      </c>
      <c r="J50" s="90"/>
      <c r="K50" s="108" t="s">
        <v>94</v>
      </c>
      <c r="L50" s="92">
        <v>2</v>
      </c>
      <c r="M50" s="90" t="s">
        <v>95</v>
      </c>
      <c r="N50" s="109">
        <v>20</v>
      </c>
      <c r="O50" s="110">
        <v>20</v>
      </c>
      <c r="P50" s="95">
        <v>40</v>
      </c>
      <c r="Q50" s="96" t="s">
        <v>92</v>
      </c>
      <c r="R50" s="516"/>
      <c r="S50" s="687" t="s">
        <v>620</v>
      </c>
      <c r="T50" s="687"/>
      <c r="U50" s="687"/>
      <c r="V50" s="687"/>
      <c r="W50" s="374">
        <f>IF(OR(P50="",M50=Paramétrage!$C$10,M50=Paramétrage!$C$13,M50=Paramétrage!$C$16,M50=Paramétrage!$C$19,M50=Paramétrage!$C$23,M50=Paramétrage!$C$26,AND(M50&lt;&gt;Paramétrage!$C$9,Q50="Mut+ext")),"",ROUNDUP(O50/P50,0))</f>
        <v>1</v>
      </c>
      <c r="X50" s="375">
        <f>IF(M50="",0,IF(OR(Q50="Mut+ext",VLOOKUP(M50,Paramétrage!$C$6:$E$28,2,0)=0),0,IF(P50="","saisir capacité",N50*W50*VLOOKUP(M50,Paramétrage!$C$6:$E$28,2,0))))</f>
        <v>20</v>
      </c>
      <c r="Y50" s="113"/>
      <c r="Z50" s="376">
        <f t="shared" ref="Z50:Z68" si="20">IF(ISERROR(X50+Y50)=1,X50,X50+Y50)</f>
        <v>20</v>
      </c>
      <c r="AA50" s="377">
        <f>IF(M50="",0,IF(ISERROR(Y50+X50*VLOOKUP(M50,Paramétrage!$C$6:$E$28,3,0))=1,Z50,Y50+X50*VLOOKUP(M50,Paramétrage!$C$6:$E$28,3,0)))</f>
        <v>20</v>
      </c>
      <c r="AB50" s="641"/>
      <c r="AC50" s="641"/>
      <c r="AD50" s="641"/>
      <c r="AE50" s="116"/>
      <c r="AF50" s="97"/>
      <c r="AG50" s="353">
        <f>IF(F50="",0,IF(K50="",0,IF(SUMIF($F$50:$F$68,F50,$O$50:$O$68)=0,0,IF(K50="Obligatoire",AH50/O50,IF(L50="",AH50/SUMIF($F$50:$F$68,F50,$O$50:$O$68),AH50/(SUMIF($F$50:$F$68,F50,$O$50:$O$68)/L50))))))</f>
        <v>5.7142857142857144</v>
      </c>
      <c r="AH50" s="182">
        <f t="shared" ref="AH50:AH68" si="21">N50*O50</f>
        <v>400</v>
      </c>
      <c r="AJ50" s="234">
        <f>IF(SUMIF($F$50:$F$68,F50,$O$50:$O$68)=0,0,$N$3*O50/SUMIF($F$50:$F$68,F50,$O$50:$O$68))</f>
        <v>0</v>
      </c>
      <c r="AK50" s="235">
        <f t="shared" ref="AK50:AK68" si="22">P50</f>
        <v>40</v>
      </c>
      <c r="AL50" s="236">
        <f t="shared" ref="AL50:AL68" si="23">IF(AK50=0,"",ROUNDUP(AJ50/AK50,0))</f>
        <v>0</v>
      </c>
      <c r="AM50" s="237">
        <f>IF(M50="",0,IF(OR(Q50="Mut+ext",VLOOKUP(M50,Paramétrage!$C$6:$E$28,2,0)=0),0,IF(P50="","saisir capacité",IF(Q50="Mut+ext",0,N50*AL50*VLOOKUP(M50,Paramétrage!$C$6:$E$28,2,0)))))</f>
        <v>0</v>
      </c>
      <c r="AN50" s="238"/>
      <c r="AO50" s="237">
        <f t="shared" ref="AO50:AO68" si="24">IF(ISERROR(AM50+AN50)=1,AM50,AM50+AN50)</f>
        <v>0</v>
      </c>
      <c r="AP50" s="237">
        <f>IF(M50="",0,IF(ISERROR(AN50+AM50*VLOOKUP(M50,Paramétrage!$C$6:$E$28,3,0))=1,AO50,AN50+AM50*VLOOKUP(M50,Paramétrage!$C$6:$E$28,3,0)))</f>
        <v>0</v>
      </c>
      <c r="AQ50" s="234">
        <f>IF(M50="",0,IF(OR(Q50="oui",VLOOKUP(M50,Paramétrage!$C$6:$E$28,2,0)=0),0,IF(W50="",0,W50-AL50)))</f>
        <v>1</v>
      </c>
      <c r="AR50" s="235">
        <f t="shared" ref="AR50:AR68" si="25">AA50-AP50-Y50</f>
        <v>20</v>
      </c>
    </row>
    <row r="51" spans="1:44" ht="19.5" customHeight="1" x14ac:dyDescent="0.2">
      <c r="A51" s="674"/>
      <c r="B51" s="684"/>
      <c r="C51" s="676"/>
      <c r="D51" s="677"/>
      <c r="E51" s="677"/>
      <c r="F51" s="86" t="s">
        <v>268</v>
      </c>
      <c r="G51" s="86"/>
      <c r="H51" s="509" t="s">
        <v>19</v>
      </c>
      <c r="I51" s="592" t="s">
        <v>605</v>
      </c>
      <c r="J51" s="90"/>
      <c r="K51" s="108" t="s">
        <v>94</v>
      </c>
      <c r="L51" s="539">
        <v>2</v>
      </c>
      <c r="M51" s="90" t="s">
        <v>95</v>
      </c>
      <c r="N51" s="109">
        <v>20</v>
      </c>
      <c r="O51" s="110">
        <v>25</v>
      </c>
      <c r="P51" s="95">
        <v>40</v>
      </c>
      <c r="Q51" s="540" t="s">
        <v>92</v>
      </c>
      <c r="R51" s="516"/>
      <c r="S51" s="714" t="s">
        <v>639</v>
      </c>
      <c r="T51" s="714"/>
      <c r="U51" s="714"/>
      <c r="V51" s="714"/>
      <c r="W51" s="541">
        <f>IF(OR(P51="",M51=Paramétrage!$C$10,M51=Paramétrage!$C$13,M51=Paramétrage!$C$16,M51=Paramétrage!$C$19,M51=Paramétrage!$C$23,M51=Paramétrage!$C$26,AND(M51&lt;&gt;Paramétrage!$C$9,Q51="Mut+ext")),"",ROUNDUP(O51/P51,0))</f>
        <v>1</v>
      </c>
      <c r="X51" s="375">
        <f>IF(M51="",0,IF(OR(Q51="Mut+ext",VLOOKUP(M51,Paramétrage!$C$6:$E$28,2,0)=0),0,IF(P51="","saisir capacité",N51*W51*VLOOKUP(M51,Paramétrage!$C$6:$E$28,2,0))))</f>
        <v>20</v>
      </c>
      <c r="Y51" s="113"/>
      <c r="Z51" s="376">
        <f t="shared" si="20"/>
        <v>20</v>
      </c>
      <c r="AA51" s="377">
        <f>IF(M51="",0,IF(ISERROR(Y51+X51*VLOOKUP(M51,Paramétrage!$C$6:$E$28,3,0))=1,Z51,Y51+X51*VLOOKUP(M51,Paramétrage!$C$6:$E$28,3,0)))</f>
        <v>20</v>
      </c>
      <c r="AB51" s="718"/>
      <c r="AC51" s="718"/>
      <c r="AD51" s="718"/>
      <c r="AE51" s="542"/>
      <c r="AF51" s="543"/>
      <c r="AG51" s="353">
        <f t="shared" ref="AG51:AG61" si="26">IF(F51="",0,IF(K51="",0,IF(SUMIF($F$50:$F$66,F51,$O$50:$O$66)=0,0,IF(K51="Obligatoire",AH51/O51,IF(L51="",AH51/SUMIF($F$50:$F$66,F51,$O$50:$O$66),AH51/(SUMIF($F$50:$F$66,F51,$O$50:$O$66)/L51))))))</f>
        <v>7.1428571428571432</v>
      </c>
      <c r="AH51" s="182">
        <f t="shared" si="21"/>
        <v>500</v>
      </c>
      <c r="AJ51" s="234">
        <f t="shared" ref="AJ51:AJ61" si="27">IF(SUMIF($F$50:$F$66,F51,$O$50:$O$66)=0,0,$N$3*O51/SUMIF($F$50:$F$66,F51,$O$50:$O$66))</f>
        <v>0</v>
      </c>
      <c r="AK51" s="235">
        <f t="shared" si="22"/>
        <v>40</v>
      </c>
      <c r="AL51" s="544">
        <f t="shared" si="23"/>
        <v>0</v>
      </c>
      <c r="AM51" s="237">
        <f>IF(M51="",0,IF(OR(Q51="Mut+ext",VLOOKUP(M51,Paramétrage!$C$6:$E$28,2,0)=0),0,IF(P51="","saisir capacité",IF(Q51="Mut+ext",0,N51*AL51*VLOOKUP(M51,Paramétrage!$C$6:$E$28,2,0)))))</f>
        <v>0</v>
      </c>
      <c r="AN51" s="238"/>
      <c r="AO51" s="237">
        <f t="shared" si="24"/>
        <v>0</v>
      </c>
      <c r="AP51" s="237">
        <f>IF(M51="",0,IF(ISERROR(AN51+AM51*VLOOKUP(M51,Paramétrage!$C$6:$E$28,3,0))=1,AO51,AN51+AM51*VLOOKUP(M51,Paramétrage!$C$6:$E$28,3,0)))</f>
        <v>0</v>
      </c>
      <c r="AQ51" s="234">
        <f>IF(M51="",0,IF(OR(Q51="oui",VLOOKUP(M51,Paramétrage!$C$6:$E$28,2,0)=0),0,IF(W51="",0,W51-AL51)))</f>
        <v>1</v>
      </c>
      <c r="AR51" s="235">
        <f t="shared" si="25"/>
        <v>20</v>
      </c>
    </row>
    <row r="52" spans="1:44" ht="19.5" customHeight="1" x14ac:dyDescent="0.2">
      <c r="A52" s="674"/>
      <c r="B52" s="684"/>
      <c r="C52" s="676"/>
      <c r="D52" s="677"/>
      <c r="E52" s="677"/>
      <c r="F52" s="86" t="s">
        <v>268</v>
      </c>
      <c r="G52" s="86"/>
      <c r="H52" s="509" t="s">
        <v>19</v>
      </c>
      <c r="I52" s="592" t="s">
        <v>640</v>
      </c>
      <c r="J52" s="90"/>
      <c r="K52" s="108" t="s">
        <v>94</v>
      </c>
      <c r="L52" s="539">
        <v>2</v>
      </c>
      <c r="M52" s="90" t="s">
        <v>95</v>
      </c>
      <c r="N52" s="109">
        <v>20</v>
      </c>
      <c r="O52" s="110">
        <v>25</v>
      </c>
      <c r="P52" s="95">
        <v>40</v>
      </c>
      <c r="Q52" s="540" t="s">
        <v>92</v>
      </c>
      <c r="R52" s="516"/>
      <c r="S52" s="714" t="s">
        <v>639</v>
      </c>
      <c r="T52" s="714"/>
      <c r="U52" s="714"/>
      <c r="V52" s="714"/>
      <c r="W52" s="541">
        <f>IF(OR(P52="",M52=Paramétrage!$C$10,M52=Paramétrage!$C$13,M52=Paramétrage!$C$16,M52=Paramétrage!$C$19,M52=Paramétrage!$C$23,M52=Paramétrage!$C$26,AND(M52&lt;&gt;Paramétrage!$C$9,Q52="Mut+ext")),"",ROUNDUP(O52/P52,0))</f>
        <v>1</v>
      </c>
      <c r="X52" s="375">
        <f>IF(M52="",0,IF(OR(Q52="Mut+ext",VLOOKUP(M52,Paramétrage!$C$6:$E$28,2,0)=0),0,IF(P52="","saisir capacité",N52*W52*VLOOKUP(M52,Paramétrage!$C$6:$E$28,2,0))))</f>
        <v>20</v>
      </c>
      <c r="Y52" s="113"/>
      <c r="Z52" s="376">
        <f t="shared" si="20"/>
        <v>20</v>
      </c>
      <c r="AA52" s="377">
        <f>IF(M52="",0,IF(ISERROR(Y52+X52*VLOOKUP(M52,Paramétrage!$C$6:$E$28,3,0))=1,Z52,Y52+X52*VLOOKUP(M52,Paramétrage!$C$6:$E$28,3,0)))</f>
        <v>20</v>
      </c>
      <c r="AB52" s="718"/>
      <c r="AC52" s="718"/>
      <c r="AD52" s="718"/>
      <c r="AE52" s="542"/>
      <c r="AF52" s="543"/>
      <c r="AG52" s="353">
        <f t="shared" si="26"/>
        <v>7.1428571428571432</v>
      </c>
      <c r="AH52" s="182">
        <f t="shared" si="21"/>
        <v>500</v>
      </c>
      <c r="AJ52" s="234">
        <f t="shared" si="27"/>
        <v>0</v>
      </c>
      <c r="AK52" s="235">
        <f t="shared" si="22"/>
        <v>40</v>
      </c>
      <c r="AL52" s="544">
        <f t="shared" si="23"/>
        <v>0</v>
      </c>
      <c r="AM52" s="237">
        <f>IF(M52="",0,IF(OR(Q52="Mut+ext",VLOOKUP(M52,Paramétrage!$C$6:$E$28,2,0)=0),0,IF(P52="","saisir capacité",IF(Q52="Mut+ext",0,N52*AL52*VLOOKUP(M52,Paramétrage!$C$6:$E$28,2,0)))))</f>
        <v>0</v>
      </c>
      <c r="AN52" s="238"/>
      <c r="AO52" s="237">
        <f t="shared" si="24"/>
        <v>0</v>
      </c>
      <c r="AP52" s="237">
        <f>IF(M52="",0,IF(ISERROR(AN52+AM52*VLOOKUP(M52,Paramétrage!$C$6:$E$28,3,0))=1,AO52,AN52+AM52*VLOOKUP(M52,Paramétrage!$C$6:$E$28,3,0)))</f>
        <v>0</v>
      </c>
      <c r="AQ52" s="234">
        <f>IF(M52="",0,IF(OR(Q52="oui",VLOOKUP(M52,Paramétrage!$C$6:$E$28,2,0)=0),0,IF(W52="",0,W52-AL52)))</f>
        <v>1</v>
      </c>
      <c r="AR52" s="235">
        <f t="shared" si="25"/>
        <v>20</v>
      </c>
    </row>
    <row r="53" spans="1:44" ht="19.5" customHeight="1" x14ac:dyDescent="0.2">
      <c r="A53" s="674"/>
      <c r="B53" s="684"/>
      <c r="C53" s="676"/>
      <c r="D53" s="677"/>
      <c r="E53" s="677"/>
      <c r="F53" s="86" t="s">
        <v>268</v>
      </c>
      <c r="G53" s="86"/>
      <c r="H53" s="509" t="s">
        <v>19</v>
      </c>
      <c r="I53" s="592" t="s">
        <v>641</v>
      </c>
      <c r="J53" s="90"/>
      <c r="K53" s="108" t="s">
        <v>94</v>
      </c>
      <c r="L53" s="539">
        <v>2</v>
      </c>
      <c r="M53" s="90" t="s">
        <v>95</v>
      </c>
      <c r="N53" s="109">
        <v>20</v>
      </c>
      <c r="O53" s="110">
        <v>10</v>
      </c>
      <c r="P53" s="95">
        <v>40</v>
      </c>
      <c r="Q53" s="540" t="s">
        <v>96</v>
      </c>
      <c r="R53" s="516"/>
      <c r="S53" s="714" t="s">
        <v>642</v>
      </c>
      <c r="T53" s="714"/>
      <c r="U53" s="714"/>
      <c r="V53" s="714"/>
      <c r="W53" s="541" t="str">
        <f>IF(OR(P53="",M53=Paramétrage!$C$10,M53=Paramétrage!$C$13,M53=Paramétrage!$C$16,M53=Paramétrage!$C$19,M53=Paramétrage!$C$23,M53=Paramétrage!$C$26,AND(M53&lt;&gt;Paramétrage!$C$9,Q53="Mut+ext")),"",ROUNDUP(O53/P53,0))</f>
        <v/>
      </c>
      <c r="X53" s="375">
        <f>IF(M53="",0,IF(OR(Q53="Mut+ext",VLOOKUP(M53,Paramétrage!$C$6:$E$28,2,0)=0),0,IF(P53="","saisir capacité",N53*W53*VLOOKUP(M53,Paramétrage!$C$6:$E$28,2,0))))</f>
        <v>0</v>
      </c>
      <c r="Y53" s="113"/>
      <c r="Z53" s="376">
        <f t="shared" si="20"/>
        <v>0</v>
      </c>
      <c r="AA53" s="377">
        <f>IF(M53="",0,IF(ISERROR(Y53+X53*VLOOKUP(M53,Paramétrage!$C$6:$E$28,3,0))=1,Z53,Y53+X53*VLOOKUP(M53,Paramétrage!$C$6:$E$28,3,0)))</f>
        <v>0</v>
      </c>
      <c r="AB53" s="718"/>
      <c r="AC53" s="718"/>
      <c r="AD53" s="718"/>
      <c r="AE53" s="542"/>
      <c r="AF53" s="543"/>
      <c r="AG53" s="353">
        <f t="shared" si="26"/>
        <v>2.8571428571428572</v>
      </c>
      <c r="AH53" s="182">
        <f t="shared" si="21"/>
        <v>200</v>
      </c>
      <c r="AJ53" s="234">
        <f t="shared" si="27"/>
        <v>0</v>
      </c>
      <c r="AK53" s="235">
        <f t="shared" si="22"/>
        <v>40</v>
      </c>
      <c r="AL53" s="544">
        <f t="shared" si="23"/>
        <v>0</v>
      </c>
      <c r="AM53" s="237">
        <f>IF(M53="",0,IF(OR(Q53="Mut+ext",VLOOKUP(M53,Paramétrage!$C$6:$E$28,2,0)=0),0,IF(P53="","saisir capacité",IF(Q53="Mut+ext",0,N53*AL53*VLOOKUP(M53,Paramétrage!$C$6:$E$28,2,0)))))</f>
        <v>0</v>
      </c>
      <c r="AN53" s="238"/>
      <c r="AO53" s="237">
        <f t="shared" si="24"/>
        <v>0</v>
      </c>
      <c r="AP53" s="237">
        <f>IF(M53="",0,IF(ISERROR(AN53+AM53*VLOOKUP(M53,Paramétrage!$C$6:$E$28,3,0))=1,AO53,AN53+AM53*VLOOKUP(M53,Paramétrage!$C$6:$E$28,3,0)))</f>
        <v>0</v>
      </c>
      <c r="AQ53" s="234">
        <f>IF(M53="",0,IF(OR(Q53="oui",VLOOKUP(M53,Paramétrage!$C$6:$E$28,2,0)=0),0,IF(W53="",0,W53-AL53)))</f>
        <v>0</v>
      </c>
      <c r="AR53" s="235">
        <f t="shared" si="25"/>
        <v>0</v>
      </c>
    </row>
    <row r="54" spans="1:44" ht="19.5" customHeight="1" x14ac:dyDescent="0.2">
      <c r="A54" s="674"/>
      <c r="B54" s="684"/>
      <c r="C54" s="676"/>
      <c r="D54" s="677"/>
      <c r="E54" s="677"/>
      <c r="F54" s="86" t="s">
        <v>268</v>
      </c>
      <c r="G54" s="86"/>
      <c r="H54" s="509" t="s">
        <v>19</v>
      </c>
      <c r="I54" s="592" t="s">
        <v>606</v>
      </c>
      <c r="J54" s="90"/>
      <c r="K54" s="108" t="s">
        <v>94</v>
      </c>
      <c r="L54" s="539">
        <v>2</v>
      </c>
      <c r="M54" s="90" t="s">
        <v>95</v>
      </c>
      <c r="N54" s="109">
        <v>20</v>
      </c>
      <c r="O54" s="110">
        <v>10</v>
      </c>
      <c r="P54" s="95">
        <v>40</v>
      </c>
      <c r="Q54" s="540" t="s">
        <v>96</v>
      </c>
      <c r="R54" s="516"/>
      <c r="S54" s="714" t="s">
        <v>621</v>
      </c>
      <c r="T54" s="714"/>
      <c r="U54" s="714"/>
      <c r="V54" s="714"/>
      <c r="W54" s="541" t="str">
        <f>IF(OR(P54="",M55=Paramétrage!$C$10,M55=Paramétrage!$C$13,M55=Paramétrage!$C$16,M55=Paramétrage!$C$19,M55=Paramétrage!$C$23,M55=Paramétrage!$C$26,AND(M55&lt;&gt;Paramétrage!$C$9,Q54="Mut+ext")),"",ROUNDUP(O54/P54,0))</f>
        <v/>
      </c>
      <c r="X54" s="375">
        <f>IF(M55="",0,IF(OR(Q54="Mut+ext",VLOOKUP(M55,Paramétrage!$C$6:$E$28,2,0)=0),0,IF(P54="","saisir capacité",N54*W54*VLOOKUP(M55,Paramétrage!$C$6:$E$28,2,0))))</f>
        <v>0</v>
      </c>
      <c r="Y54" s="113"/>
      <c r="Z54" s="376">
        <f t="shared" si="20"/>
        <v>0</v>
      </c>
      <c r="AA54" s="377">
        <f>IF(M55="",0,IF(ISERROR(Y54+X54*VLOOKUP(M55,Paramétrage!$C$6:$E$28,3,0))=1,Z54,Y54+X54*VLOOKUP(M55,Paramétrage!$C$6:$E$28,3,0)))</f>
        <v>0</v>
      </c>
      <c r="AB54" s="718"/>
      <c r="AC54" s="718"/>
      <c r="AD54" s="718"/>
      <c r="AE54" s="542"/>
      <c r="AF54" s="543"/>
      <c r="AG54" s="353">
        <f t="shared" si="26"/>
        <v>2.8571428571428572</v>
      </c>
      <c r="AH54" s="182">
        <f t="shared" si="21"/>
        <v>200</v>
      </c>
      <c r="AJ54" s="234">
        <f t="shared" si="27"/>
        <v>0</v>
      </c>
      <c r="AK54" s="235">
        <f t="shared" si="22"/>
        <v>40</v>
      </c>
      <c r="AL54" s="544">
        <f t="shared" si="23"/>
        <v>0</v>
      </c>
      <c r="AM54" s="237">
        <f>IF(M55="",0,IF(OR(Q54="Mut+ext",VLOOKUP(M55,Paramétrage!$C$6:$E$28,2,0)=0),0,IF(P54="","saisir capacité",IF(Q54="Mut+ext",0,N54*AL54*VLOOKUP(M55,Paramétrage!$C$6:$E$28,2,0)))))</f>
        <v>0</v>
      </c>
      <c r="AN54" s="238"/>
      <c r="AO54" s="237">
        <f t="shared" si="24"/>
        <v>0</v>
      </c>
      <c r="AP54" s="237">
        <f>IF(M55="",0,IF(ISERROR(AN54+AM54*VLOOKUP(M55,Paramétrage!$C$6:$E$28,3,0))=1,AO54,AN54+AM54*VLOOKUP(M55,Paramétrage!$C$6:$E$28,3,0)))</f>
        <v>0</v>
      </c>
      <c r="AQ54" s="234">
        <f>IF(M55="",0,IF(OR(Q54="oui",VLOOKUP(M55,Paramétrage!$C$6:$E$28,2,0)=0),0,IF(W54="",0,W54-AL54)))</f>
        <v>0</v>
      </c>
      <c r="AR54" s="235">
        <f t="shared" si="25"/>
        <v>0</v>
      </c>
    </row>
    <row r="55" spans="1:44" ht="19.5" customHeight="1" x14ac:dyDescent="0.2">
      <c r="A55" s="674"/>
      <c r="B55" s="684"/>
      <c r="C55" s="676"/>
      <c r="D55" s="677"/>
      <c r="E55" s="677"/>
      <c r="F55" s="86" t="s">
        <v>268</v>
      </c>
      <c r="G55" s="86"/>
      <c r="H55" s="509" t="s">
        <v>19</v>
      </c>
      <c r="I55" s="592" t="s">
        <v>607</v>
      </c>
      <c r="J55" s="90"/>
      <c r="K55" s="108" t="s">
        <v>94</v>
      </c>
      <c r="L55" s="539">
        <v>2</v>
      </c>
      <c r="M55" s="90" t="s">
        <v>95</v>
      </c>
      <c r="N55" s="109">
        <v>20</v>
      </c>
      <c r="O55" s="110">
        <v>10</v>
      </c>
      <c r="P55" s="95">
        <v>40</v>
      </c>
      <c r="Q55" s="540" t="s">
        <v>96</v>
      </c>
      <c r="R55" s="516"/>
      <c r="S55" s="570" t="s">
        <v>621</v>
      </c>
      <c r="T55" s="570"/>
      <c r="U55" s="570"/>
      <c r="V55" s="570"/>
      <c r="W55" s="541">
        <v>1</v>
      </c>
      <c r="X55" s="375">
        <v>20</v>
      </c>
      <c r="Y55" s="113"/>
      <c r="Z55" s="376">
        <f t="shared" si="20"/>
        <v>20</v>
      </c>
      <c r="AA55" s="377">
        <v>20</v>
      </c>
      <c r="AB55" s="718"/>
      <c r="AC55" s="718"/>
      <c r="AD55" s="718"/>
      <c r="AE55" s="542"/>
      <c r="AF55" s="543"/>
      <c r="AG55" s="353">
        <f t="shared" si="26"/>
        <v>2.8571428571428572</v>
      </c>
      <c r="AH55" s="182">
        <f t="shared" si="21"/>
        <v>200</v>
      </c>
      <c r="AJ55" s="234">
        <f t="shared" si="27"/>
        <v>0</v>
      </c>
      <c r="AK55" s="235">
        <f t="shared" si="22"/>
        <v>40</v>
      </c>
      <c r="AL55" s="544">
        <f t="shared" si="23"/>
        <v>0</v>
      </c>
      <c r="AM55" s="237" t="e">
        <f>IF(#REF!="",0,IF(OR(Q55="Mut+ext",VLOOKUP(#REF!,Paramétrage!$C$6:$E$28,2,0)=0),0,IF(P55="","saisir capacité",IF(Q55="Mut+ext",0,N55*AL55*VLOOKUP(#REF!,Paramétrage!$C$6:$E$28,2,0)))))</f>
        <v>#REF!</v>
      </c>
      <c r="AN55" s="238"/>
      <c r="AO55" s="237" t="e">
        <f t="shared" si="24"/>
        <v>#REF!</v>
      </c>
      <c r="AP55" s="237" t="e">
        <f>IF(#REF!="",0,IF(ISERROR(AN55+AM55*VLOOKUP(#REF!,Paramétrage!$C$6:$E$28,3,0))=1,AO55,AN55+AM55*VLOOKUP(#REF!,Paramétrage!$C$6:$E$28,3,0)))</f>
        <v>#REF!</v>
      </c>
      <c r="AQ55" s="234" t="e">
        <f>IF(#REF!="",0,IF(OR(Q55="oui",VLOOKUP(#REF!,Paramétrage!$C$6:$E$28,2,0)=0),0,IF(W55="",0,W55-AL55)))</f>
        <v>#REF!</v>
      </c>
      <c r="AR55" s="235" t="e">
        <f t="shared" si="25"/>
        <v>#REF!</v>
      </c>
    </row>
    <row r="56" spans="1:44" ht="19.5" customHeight="1" x14ac:dyDescent="0.2">
      <c r="A56" s="674"/>
      <c r="B56" s="684"/>
      <c r="C56" s="676"/>
      <c r="D56" s="677"/>
      <c r="E56" s="677"/>
      <c r="F56" s="86" t="s">
        <v>268</v>
      </c>
      <c r="G56" s="86"/>
      <c r="H56" s="509" t="s">
        <v>19</v>
      </c>
      <c r="I56" s="592" t="s">
        <v>697</v>
      </c>
      <c r="J56" s="90"/>
      <c r="K56" s="108" t="s">
        <v>94</v>
      </c>
      <c r="L56" s="539">
        <v>2</v>
      </c>
      <c r="M56" s="90" t="s">
        <v>95</v>
      </c>
      <c r="N56" s="109">
        <v>20</v>
      </c>
      <c r="O56" s="110">
        <v>20</v>
      </c>
      <c r="P56" s="95">
        <v>40</v>
      </c>
      <c r="Q56" s="540" t="s">
        <v>231</v>
      </c>
      <c r="R56" s="516"/>
      <c r="S56" s="570"/>
      <c r="T56" s="570"/>
      <c r="U56" s="570"/>
      <c r="V56" s="570"/>
      <c r="W56" s="541">
        <f>IF(OR(P56="",M56=Paramétrage!$C$10,M56=Paramétrage!$C$13,M56=Paramétrage!$C$16,M56=Paramétrage!$C$19,M56=Paramétrage!$C$23,M56=Paramétrage!$C$26,AND(M56&lt;&gt;Paramétrage!$C$9,Q56="Mut+ext")),"",ROUNDUP(O56/P56,0))</f>
        <v>1</v>
      </c>
      <c r="X56" s="375">
        <f>IF(M56="",0,IF(OR(Q56="Mut+ext",VLOOKUP(M56,Paramétrage!$C$6:$E$28,2,0)=0),0,IF(P56="","saisir capacité",N56*W56*VLOOKUP(M56,Paramétrage!$C$6:$E$28,2,0))))</f>
        <v>20</v>
      </c>
      <c r="Y56" s="113"/>
      <c r="Z56" s="376">
        <f t="shared" si="20"/>
        <v>20</v>
      </c>
      <c r="AA56" s="377">
        <f>IF(M56="",0,IF(ISERROR(Y56+X56*VLOOKUP(M56,Paramétrage!$C$6:$E$28,3,0))=1,Z56,Y56+X56*VLOOKUP(M56,Paramétrage!$C$6:$E$28,3,0)))</f>
        <v>20</v>
      </c>
      <c r="AB56" s="741"/>
      <c r="AC56" s="741"/>
      <c r="AD56" s="741"/>
      <c r="AE56" s="542"/>
      <c r="AF56" s="543"/>
      <c r="AG56" s="353">
        <f t="shared" si="26"/>
        <v>5.7142857142857144</v>
      </c>
      <c r="AH56" s="182">
        <f t="shared" si="21"/>
        <v>400</v>
      </c>
      <c r="AJ56" s="234">
        <f t="shared" si="27"/>
        <v>0</v>
      </c>
      <c r="AK56" s="235">
        <f t="shared" si="22"/>
        <v>40</v>
      </c>
      <c r="AL56" s="544">
        <f t="shared" si="23"/>
        <v>0</v>
      </c>
      <c r="AM56" s="237">
        <f>IF(M56="",0,IF(OR(Q56="Mut+ext",VLOOKUP(M56,Paramétrage!$C$6:$E$28,2,0)=0),0,IF(P56="","saisir capacité",IF(Q56="Mut+ext",0,N56*AL56*VLOOKUP(M56,Paramétrage!$C$6:$E$28,2,0)))))</f>
        <v>0</v>
      </c>
      <c r="AN56" s="238"/>
      <c r="AO56" s="237">
        <f t="shared" si="24"/>
        <v>0</v>
      </c>
      <c r="AP56" s="237">
        <f>IF(M56="",0,IF(ISERROR(AN56+AM56*VLOOKUP(M56,Paramétrage!$C$6:$E$28,3,0))=1,AO56,AN56+AM56*VLOOKUP(M56,Paramétrage!$C$6:$E$28,3,0)))</f>
        <v>0</v>
      </c>
      <c r="AQ56" s="234">
        <f>IF(M56="",0,IF(OR(Q56="oui",VLOOKUP(M56,Paramétrage!$C$6:$E$28,2,0)=0),0,IF(W56="",0,W56-AL56)))</f>
        <v>1</v>
      </c>
      <c r="AR56" s="235">
        <f t="shared" si="25"/>
        <v>20</v>
      </c>
    </row>
    <row r="57" spans="1:44" ht="19.5" customHeight="1" x14ac:dyDescent="0.2">
      <c r="A57" s="674"/>
      <c r="B57" s="684"/>
      <c r="C57" s="676"/>
      <c r="D57" s="677"/>
      <c r="E57" s="677"/>
      <c r="F57" s="86" t="s">
        <v>268</v>
      </c>
      <c r="G57" s="86"/>
      <c r="H57" s="509" t="s">
        <v>19</v>
      </c>
      <c r="I57" s="614" t="s">
        <v>771</v>
      </c>
      <c r="J57" s="90"/>
      <c r="K57" s="108" t="s">
        <v>94</v>
      </c>
      <c r="L57" s="539">
        <v>2</v>
      </c>
      <c r="M57" s="90" t="s">
        <v>95</v>
      </c>
      <c r="N57" s="109">
        <v>40</v>
      </c>
      <c r="O57" s="110">
        <v>20</v>
      </c>
      <c r="P57" s="95">
        <v>40</v>
      </c>
      <c r="Q57" s="540" t="s">
        <v>96</v>
      </c>
      <c r="R57" s="516"/>
      <c r="S57" s="570" t="s">
        <v>622</v>
      </c>
      <c r="T57" s="570"/>
      <c r="U57" s="570"/>
      <c r="V57" s="570"/>
      <c r="W57" s="541" t="str">
        <f>IF(OR(P57="",M57=Paramétrage!$C$10,M57=Paramétrage!$C$13,M57=Paramétrage!$C$16,M57=Paramétrage!$C$19,M57=Paramétrage!$C$23,M57=Paramétrage!$C$26,AND(M57&lt;&gt;Paramétrage!$C$9,Q57="Mut+ext")),"",ROUNDUP(O57/P57,0))</f>
        <v/>
      </c>
      <c r="X57" s="375">
        <f>IF(M57="",0,IF(OR(Q57="Mut+ext",VLOOKUP(M57,Paramétrage!$C$6:$E$28,2,0)=0),0,IF(P57="","saisir capacité",N57*W57*VLOOKUP(M57,Paramétrage!$C$6:$E$28,2,0))))</f>
        <v>0</v>
      </c>
      <c r="Y57" s="113"/>
      <c r="Z57" s="376">
        <f t="shared" si="20"/>
        <v>0</v>
      </c>
      <c r="AA57" s="377">
        <f>IF(M57="",0,IF(ISERROR(Y57+X57*VLOOKUP(M57,Paramétrage!$C$6:$E$28,3,0))=1,Z57,Y57+X57*VLOOKUP(M57,Paramétrage!$C$6:$E$28,3,0)))</f>
        <v>0</v>
      </c>
      <c r="AB57" s="721" t="s">
        <v>769</v>
      </c>
      <c r="AC57" s="721"/>
      <c r="AD57" s="721"/>
      <c r="AE57" s="542"/>
      <c r="AF57" s="543"/>
      <c r="AG57" s="353">
        <f t="shared" si="26"/>
        <v>11.428571428571429</v>
      </c>
      <c r="AH57" s="182">
        <f t="shared" si="21"/>
        <v>800</v>
      </c>
      <c r="AJ57" s="234">
        <f t="shared" si="27"/>
        <v>0</v>
      </c>
      <c r="AK57" s="235">
        <f t="shared" si="22"/>
        <v>40</v>
      </c>
      <c r="AL57" s="544">
        <f t="shared" si="23"/>
        <v>0</v>
      </c>
      <c r="AM57" s="237">
        <f>IF(M57="",0,IF(OR(Q57="Mut+ext",VLOOKUP(M57,Paramétrage!$C$6:$E$28,2,0)=0),0,IF(P57="","saisir capacité",IF(Q57="Mut+ext",0,N57*AL57*VLOOKUP(M57,Paramétrage!$C$6:$E$28,2,0)))))</f>
        <v>0</v>
      </c>
      <c r="AN57" s="238"/>
      <c r="AO57" s="237">
        <f t="shared" si="24"/>
        <v>0</v>
      </c>
      <c r="AP57" s="237">
        <f>IF(M57="",0,IF(ISERROR(AN57+AM57*VLOOKUP(M57,Paramétrage!$C$6:$E$28,3,0))=1,AO57,AN57+AM57*VLOOKUP(M57,Paramétrage!$C$6:$E$28,3,0)))</f>
        <v>0</v>
      </c>
      <c r="AQ57" s="234">
        <f>IF(M57="",0,IF(OR(Q57="oui",VLOOKUP(M57,Paramétrage!$C$6:$E$28,2,0)=0),0,IF(W57="",0,W57-AL57)))</f>
        <v>0</v>
      </c>
      <c r="AR57" s="235">
        <f t="shared" si="25"/>
        <v>0</v>
      </c>
    </row>
    <row r="58" spans="1:44" ht="19.5" customHeight="1" x14ac:dyDescent="0.2">
      <c r="A58" s="674"/>
      <c r="B58" s="684"/>
      <c r="C58" s="676"/>
      <c r="D58" s="677"/>
      <c r="E58" s="677"/>
      <c r="F58" s="86" t="s">
        <v>268</v>
      </c>
      <c r="G58" s="86"/>
      <c r="H58" s="507" t="s">
        <v>27</v>
      </c>
      <c r="I58" s="144" t="s">
        <v>143</v>
      </c>
      <c r="J58" s="90"/>
      <c r="K58" s="108" t="s">
        <v>94</v>
      </c>
      <c r="L58" s="92">
        <v>2</v>
      </c>
      <c r="M58" s="90" t="s">
        <v>121</v>
      </c>
      <c r="N58" s="109">
        <v>22</v>
      </c>
      <c r="O58" s="110"/>
      <c r="P58" s="95">
        <v>40</v>
      </c>
      <c r="Q58" s="96" t="s">
        <v>96</v>
      </c>
      <c r="R58" s="495"/>
      <c r="S58" s="564" t="s">
        <v>122</v>
      </c>
      <c r="T58" s="97"/>
      <c r="U58" s="97"/>
      <c r="V58" s="97"/>
      <c r="W58" s="541">
        <f>IF(OR(P58="",M58=Paramétrage!$C$10,M58=Paramétrage!$C$13,M58=Paramétrage!$C$16,M58=Paramétrage!$C$19,M58=Paramétrage!$C$23,M58=Paramétrage!$C$26,AND(M58&lt;&gt;Paramétrage!$C$9,Q58="Mut+ext")),"",ROUNDUP(O58/P58,0))</f>
        <v>0</v>
      </c>
      <c r="X58" s="375">
        <f>IF(M58="",0,IF(OR(Q58="Mut+ext",VLOOKUP(M58,Paramétrage!$C$6:$E$28,2,0)=0),0,IF(P58="","saisir capacité",N58*W58*VLOOKUP(M58,Paramétrage!$C$6:$E$28,2,0))))</f>
        <v>0</v>
      </c>
      <c r="Y58" s="113"/>
      <c r="Z58" s="376">
        <f t="shared" si="20"/>
        <v>0</v>
      </c>
      <c r="AA58" s="377">
        <f>IF(M58="",0,IF(ISERROR(Y58+X58*VLOOKUP(M58,Paramétrage!$C$6:$E$28,3,0))=1,Z58,Y58+X58*VLOOKUP(M58,Paramétrage!$C$6:$E$28,3,0)))</f>
        <v>0</v>
      </c>
      <c r="AB58" s="718"/>
      <c r="AC58" s="718"/>
      <c r="AD58" s="718"/>
      <c r="AE58" s="542"/>
      <c r="AF58" s="543"/>
      <c r="AG58" s="353">
        <f t="shared" si="26"/>
        <v>0</v>
      </c>
      <c r="AH58" s="182">
        <f t="shared" si="21"/>
        <v>0</v>
      </c>
      <c r="AJ58" s="234">
        <f t="shared" si="27"/>
        <v>0</v>
      </c>
      <c r="AK58" s="235">
        <f t="shared" si="22"/>
        <v>40</v>
      </c>
      <c r="AL58" s="544">
        <f t="shared" si="23"/>
        <v>0</v>
      </c>
      <c r="AM58" s="237">
        <f>IF(M58="",0,IF(OR(Q58="Mut+ext",VLOOKUP(M58,Paramétrage!$C$6:$E$28,2,0)=0),0,IF(P58="","saisir capacité",IF(Q58="Mut+ext",0,N58*AL58*VLOOKUP(M58,Paramétrage!$C$6:$E$28,2,0)))))</f>
        <v>0</v>
      </c>
      <c r="AN58" s="238"/>
      <c r="AO58" s="237">
        <f t="shared" si="24"/>
        <v>0</v>
      </c>
      <c r="AP58" s="237">
        <f>IF(M58="",0,IF(ISERROR(AN58+AM58*VLOOKUP(M58,Paramétrage!$C$6:$E$28,3,0))=1,AO58,AN58+AM58*VLOOKUP(M58,Paramétrage!$C$6:$E$28,3,0)))</f>
        <v>0</v>
      </c>
      <c r="AQ58" s="234">
        <f>IF(M58="",0,IF(OR(Q58="oui",VLOOKUP(M58,Paramétrage!$C$6:$E$28,2,0)=0),0,IF(W58="",0,W58-AL58)))</f>
        <v>0</v>
      </c>
      <c r="AR58" s="235">
        <f t="shared" si="25"/>
        <v>0</v>
      </c>
    </row>
    <row r="59" spans="1:44" ht="19.5" customHeight="1" x14ac:dyDescent="0.2">
      <c r="A59" s="674"/>
      <c r="B59" s="684"/>
      <c r="C59" s="676"/>
      <c r="D59" s="677"/>
      <c r="E59" s="677"/>
      <c r="F59" s="86" t="s">
        <v>268</v>
      </c>
      <c r="G59" s="86"/>
      <c r="H59" s="507" t="s">
        <v>23</v>
      </c>
      <c r="I59" s="144" t="s">
        <v>144</v>
      </c>
      <c r="J59" s="90"/>
      <c r="K59" s="108" t="s">
        <v>94</v>
      </c>
      <c r="L59" s="92">
        <v>2</v>
      </c>
      <c r="M59" s="90" t="s">
        <v>121</v>
      </c>
      <c r="N59" s="109">
        <v>20</v>
      </c>
      <c r="O59" s="110"/>
      <c r="P59" s="95">
        <v>24</v>
      </c>
      <c r="Q59" s="96" t="s">
        <v>96</v>
      </c>
      <c r="R59" s="495"/>
      <c r="S59" s="564" t="s">
        <v>122</v>
      </c>
      <c r="T59" s="97"/>
      <c r="U59" s="97"/>
      <c r="V59" s="97"/>
      <c r="W59" s="541">
        <f>IF(OR(P59="",M59=Paramétrage!$C$10,M59=Paramétrage!$C$13,M59=Paramétrage!$C$16,M59=Paramétrage!$C$19,M59=Paramétrage!$C$23,M59=Paramétrage!$C$26,AND(M59&lt;&gt;Paramétrage!$C$9,Q59="Mut+ext")),"",ROUNDUP(O59/P59,0))</f>
        <v>0</v>
      </c>
      <c r="X59" s="375">
        <f>IF(M59="",0,IF(OR(Q59="Mut+ext",VLOOKUP(M59,Paramétrage!$C$6:$E$28,2,0)=0),0,IF(P59="","saisir capacité",N59*W59*VLOOKUP(M59,Paramétrage!$C$6:$E$28,2,0))))</f>
        <v>0</v>
      </c>
      <c r="Y59" s="113"/>
      <c r="Z59" s="376">
        <f t="shared" si="20"/>
        <v>0</v>
      </c>
      <c r="AA59" s="377">
        <f>IF(M59="",0,IF(ISERROR(Y59+X59*VLOOKUP(M59,Paramétrage!$C$6:$E$28,3,0))=1,Z59,Y59+X59*VLOOKUP(M59,Paramétrage!$C$6:$E$28,3,0)))</f>
        <v>0</v>
      </c>
      <c r="AB59" s="718"/>
      <c r="AC59" s="718"/>
      <c r="AD59" s="718"/>
      <c r="AE59" s="542"/>
      <c r="AF59" s="543"/>
      <c r="AG59" s="353">
        <f t="shared" si="26"/>
        <v>0</v>
      </c>
      <c r="AH59" s="182">
        <f t="shared" si="21"/>
        <v>0</v>
      </c>
      <c r="AJ59" s="234">
        <f t="shared" si="27"/>
        <v>0</v>
      </c>
      <c r="AK59" s="235">
        <f t="shared" si="22"/>
        <v>24</v>
      </c>
      <c r="AL59" s="544">
        <f t="shared" si="23"/>
        <v>0</v>
      </c>
      <c r="AM59" s="237">
        <f>IF(M59="",0,IF(OR(Q59="Mut+ext",VLOOKUP(M59,Paramétrage!$C$6:$E$28,2,0)=0),0,IF(P59="","saisir capacité",IF(Q59="Mut+ext",0,N59*AL59*VLOOKUP(M59,Paramétrage!$C$6:$E$28,2,0)))))</f>
        <v>0</v>
      </c>
      <c r="AN59" s="238"/>
      <c r="AO59" s="237">
        <f t="shared" si="24"/>
        <v>0</v>
      </c>
      <c r="AP59" s="237">
        <f>IF(M59="",0,IF(ISERROR(AN59+AM59*VLOOKUP(M59,Paramétrage!$C$6:$E$28,3,0))=1,AO59,AN59+AM59*VLOOKUP(M59,Paramétrage!$C$6:$E$28,3,0)))</f>
        <v>0</v>
      </c>
      <c r="AQ59" s="234">
        <f>IF(M59="",0,IF(OR(Q59="oui",VLOOKUP(M59,Paramétrage!$C$6:$E$28,2,0)=0),0,IF(W59="",0,W59-AL59)))</f>
        <v>0</v>
      </c>
      <c r="AR59" s="235">
        <f t="shared" si="25"/>
        <v>0</v>
      </c>
    </row>
    <row r="60" spans="1:44" ht="19.5" customHeight="1" x14ac:dyDescent="0.2">
      <c r="A60" s="674"/>
      <c r="B60" s="684"/>
      <c r="C60" s="676"/>
      <c r="D60" s="677"/>
      <c r="E60" s="677"/>
      <c r="F60" s="87" t="s">
        <v>268</v>
      </c>
      <c r="G60" s="86"/>
      <c r="H60" s="507" t="s">
        <v>28</v>
      </c>
      <c r="I60" s="144" t="s">
        <v>145</v>
      </c>
      <c r="J60" s="90"/>
      <c r="K60" s="108" t="s">
        <v>94</v>
      </c>
      <c r="L60" s="92">
        <v>2</v>
      </c>
      <c r="M60" s="90" t="s">
        <v>121</v>
      </c>
      <c r="N60" s="109">
        <v>20</v>
      </c>
      <c r="O60" s="110"/>
      <c r="P60" s="95">
        <v>40</v>
      </c>
      <c r="Q60" s="96" t="s">
        <v>96</v>
      </c>
      <c r="R60" s="516"/>
      <c r="S60" s="714" t="s">
        <v>122</v>
      </c>
      <c r="T60" s="714"/>
      <c r="U60" s="714"/>
      <c r="V60" s="714"/>
      <c r="W60" s="541">
        <f>IF(OR(P60="",M60=Paramétrage!$C$10,M60=Paramétrage!$C$13,M60=Paramétrage!$C$16,M60=Paramétrage!$C$19,M60=Paramétrage!$C$23,M60=Paramétrage!$C$26,AND(M60&lt;&gt;Paramétrage!$C$9,Q60="Mut+ext")),"",ROUNDUP(O60/P60,0))</f>
        <v>0</v>
      </c>
      <c r="X60" s="375">
        <f>IF(M60="",0,IF(OR(Q60="Mut+ext",VLOOKUP(M60,Paramétrage!$C$6:$E$28,2,0)=0),0,IF(P60="","saisir capacité",N60*W60*VLOOKUP(M60,Paramétrage!$C$6:$E$28,2,0))))</f>
        <v>0</v>
      </c>
      <c r="Y60" s="113"/>
      <c r="Z60" s="376">
        <f t="shared" si="20"/>
        <v>0</v>
      </c>
      <c r="AA60" s="377">
        <f>IF(M60="",0,IF(ISERROR(Y60+X60*VLOOKUP(M60,Paramétrage!$C$6:$E$28,3,0))=1,Z60,Y60+X60*VLOOKUP(M60,Paramétrage!$C$6:$E$28,3,0)))</f>
        <v>0</v>
      </c>
      <c r="AB60" s="718"/>
      <c r="AC60" s="718"/>
      <c r="AD60" s="718"/>
      <c r="AE60" s="542"/>
      <c r="AF60" s="543"/>
      <c r="AG60" s="353">
        <f t="shared" si="26"/>
        <v>0</v>
      </c>
      <c r="AH60" s="182">
        <f t="shared" si="21"/>
        <v>0</v>
      </c>
      <c r="AJ60" s="234">
        <f t="shared" si="27"/>
        <v>0</v>
      </c>
      <c r="AK60" s="235">
        <f t="shared" si="22"/>
        <v>40</v>
      </c>
      <c r="AL60" s="544">
        <f t="shared" si="23"/>
        <v>0</v>
      </c>
      <c r="AM60" s="237">
        <f>IF(M60="",0,IF(OR(Q60="Mut+ext",VLOOKUP(M60,Paramétrage!$C$6:$E$28,2,0)=0),0,IF(P60="","saisir capacité",IF(Q60="Mut+ext",0,N60*AL60*VLOOKUP(M60,Paramétrage!$C$6:$E$28,2,0)))))</f>
        <v>0</v>
      </c>
      <c r="AN60" s="238"/>
      <c r="AO60" s="237">
        <f t="shared" si="24"/>
        <v>0</v>
      </c>
      <c r="AP60" s="237">
        <f>IF(M60="",0,IF(ISERROR(AN60+AM60*VLOOKUP(M60,Paramétrage!$C$6:$E$28,3,0))=1,AO60,AN60+AM60*VLOOKUP(M60,Paramétrage!$C$6:$E$28,3,0)))</f>
        <v>0</v>
      </c>
      <c r="AQ60" s="234">
        <f>IF(M60="",0,IF(OR(Q60="oui",VLOOKUP(M60,Paramétrage!$C$6:$E$28,2,0)=0),0,IF(W60="",0,W60-AL60)))</f>
        <v>0</v>
      </c>
      <c r="AR60" s="235">
        <f t="shared" si="25"/>
        <v>0</v>
      </c>
    </row>
    <row r="61" spans="1:44" ht="19.5" customHeight="1" x14ac:dyDescent="0.2">
      <c r="A61" s="674"/>
      <c r="B61" s="684"/>
      <c r="C61" s="676"/>
      <c r="D61" s="677"/>
      <c r="E61" s="677"/>
      <c r="F61" s="87"/>
      <c r="G61" s="86"/>
      <c r="H61" s="507"/>
      <c r="I61" s="144"/>
      <c r="J61" s="90"/>
      <c r="K61" s="108"/>
      <c r="L61" s="92"/>
      <c r="M61" s="90"/>
      <c r="N61" s="109"/>
      <c r="O61" s="110"/>
      <c r="P61" s="95"/>
      <c r="Q61" s="96"/>
      <c r="R61" s="516"/>
      <c r="S61" s="714"/>
      <c r="T61" s="714"/>
      <c r="U61" s="714"/>
      <c r="V61" s="714"/>
      <c r="W61" s="541" t="str">
        <f>IF(OR(P61="",M61=Paramétrage!$C$10,M61=Paramétrage!$C$13,M61=Paramétrage!$C$16,M61=Paramétrage!$C$19,M61=Paramétrage!$C$23,M61=Paramétrage!$C$26,AND(M61&lt;&gt;Paramétrage!$C$9,Q61="Mut+ext")),"",ROUNDUP(O61/P61,0))</f>
        <v/>
      </c>
      <c r="X61" s="375">
        <f>IF(M61="",0,IF(OR(Q61="Mut+ext",VLOOKUP(M61,Paramétrage!$C$6:$E$28,2,0)=0),0,IF(P61="","saisir capacité",N61*W61*VLOOKUP(M61,Paramétrage!$C$6:$E$28,2,0))))</f>
        <v>0</v>
      </c>
      <c r="Y61" s="113"/>
      <c r="Z61" s="376">
        <f t="shared" si="20"/>
        <v>0</v>
      </c>
      <c r="AA61" s="377">
        <f>IF(M61="",0,IF(ISERROR(Y61+X61*VLOOKUP(M61,Paramétrage!$C$6:$E$28,3,0))=1,Z61,Y61+X61*VLOOKUP(M61,Paramétrage!$C$6:$E$28,3,0)))</f>
        <v>0</v>
      </c>
      <c r="AB61" s="718"/>
      <c r="AC61" s="718"/>
      <c r="AD61" s="718"/>
      <c r="AE61" s="542"/>
      <c r="AF61" s="543"/>
      <c r="AG61" s="353">
        <f t="shared" si="26"/>
        <v>0</v>
      </c>
      <c r="AH61" s="182">
        <f t="shared" si="21"/>
        <v>0</v>
      </c>
      <c r="AJ61" s="234">
        <f t="shared" si="27"/>
        <v>0</v>
      </c>
      <c r="AK61" s="235">
        <f t="shared" si="22"/>
        <v>0</v>
      </c>
      <c r="AL61" s="544" t="str">
        <f t="shared" si="23"/>
        <v/>
      </c>
      <c r="AM61" s="237">
        <f>IF(M61="",0,IF(OR(Q61="Mut+ext",VLOOKUP(M61,Paramétrage!$C$6:$E$28,2,0)=0),0,IF(P61="","saisir capacité",IF(Q61="Mut+ext",0,N61*AL61*VLOOKUP(M61,Paramétrage!$C$6:$E$28,2,0)))))</f>
        <v>0</v>
      </c>
      <c r="AN61" s="238"/>
      <c r="AO61" s="237">
        <f t="shared" si="24"/>
        <v>0</v>
      </c>
      <c r="AP61" s="237">
        <f>IF(M61="",0,IF(ISERROR(AN61+AM61*VLOOKUP(M61,Paramétrage!$C$6:$E$28,3,0))=1,AO61,AN61+AM61*VLOOKUP(M61,Paramétrage!$C$6:$E$28,3,0)))</f>
        <v>0</v>
      </c>
      <c r="AQ61" s="234">
        <f>IF(M61="",0,IF(OR(Q61="oui",VLOOKUP(M61,Paramétrage!$C$6:$E$28,2,0)=0),0,IF(W61="",0,W61-AL61)))</f>
        <v>0</v>
      </c>
      <c r="AR61" s="235">
        <f t="shared" si="25"/>
        <v>0</v>
      </c>
    </row>
    <row r="62" spans="1:44" ht="19.5" customHeight="1" x14ac:dyDescent="0.2">
      <c r="A62" s="674"/>
      <c r="B62" s="684"/>
      <c r="C62" s="676"/>
      <c r="D62" s="677"/>
      <c r="E62" s="677"/>
      <c r="F62" s="86"/>
      <c r="G62" s="86"/>
      <c r="H62" s="507"/>
      <c r="I62" s="144"/>
      <c r="J62" s="90"/>
      <c r="K62" s="108"/>
      <c r="L62" s="92"/>
      <c r="M62" s="90"/>
      <c r="N62" s="109"/>
      <c r="O62" s="110"/>
      <c r="P62" s="95"/>
      <c r="Q62" s="96"/>
      <c r="R62" s="495"/>
      <c r="S62" s="564"/>
      <c r="T62" s="97"/>
      <c r="U62" s="97"/>
      <c r="V62" s="97"/>
      <c r="W62" s="374" t="str">
        <f>IF(OR(P62="",M62=Paramétrage!$C$10,M62=Paramétrage!$C$13,M62=Paramétrage!$C$16,M62=Paramétrage!$C$19,M62=Paramétrage!$C$23,M62=Paramétrage!$C$26,AND(M62&lt;&gt;Paramétrage!$C$9,Q62="Mut+ext")),"",ROUNDUP(O62/P62,0))</f>
        <v/>
      </c>
      <c r="X62" s="375">
        <f>IF(M62="",0,IF(OR(Q62="Mut+ext",VLOOKUP(M62,Paramétrage!$C$6:$E$28,2,0)=0),0,IF(P62="","saisir capacité",N62*W62*VLOOKUP(M62,Paramétrage!$C$6:$E$28,2,0))))</f>
        <v>0</v>
      </c>
      <c r="Y62" s="113"/>
      <c r="Z62" s="376">
        <f t="shared" si="20"/>
        <v>0</v>
      </c>
      <c r="AA62" s="377">
        <f>IF(M62="",0,IF(ISERROR(Y62+X62*VLOOKUP(M62,Paramétrage!$C$6:$E$28,3,0))=1,Z62,Y62+X62*VLOOKUP(M62,Paramétrage!$C$6:$E$28,3,0)))</f>
        <v>0</v>
      </c>
      <c r="AB62" s="641"/>
      <c r="AC62" s="641"/>
      <c r="AD62" s="641"/>
      <c r="AE62" s="116"/>
      <c r="AF62" s="104"/>
      <c r="AG62" s="353">
        <f t="shared" ref="AG62:AG68" si="28">IF(F62="",0,IF(K62="",0,IF(SUMIF($F$50:$F$68,F62,$O$50:$O$68)=0,0,IF(K62="Obligatoire",AH62/O62,IF(L62="",AH62/SUMIF($F$50:$F$68,F62,$O$50:$O$68),AH62/(SUMIF($F$50:$F$68,F62,$O$50:$O$68)/L62))))))</f>
        <v>0</v>
      </c>
      <c r="AH62" s="182">
        <f t="shared" si="21"/>
        <v>0</v>
      </c>
      <c r="AJ62" s="234">
        <f t="shared" ref="AJ62:AJ68" si="29">IF(SUMIF($F$50:$F$68,F62,$O$50:$O$68)=0,0,$N$3*O62/SUMIF($F$50:$F$68,F62,$O$50:$O$68))</f>
        <v>0</v>
      </c>
      <c r="AK62" s="235">
        <f t="shared" si="22"/>
        <v>0</v>
      </c>
      <c r="AL62" s="236" t="str">
        <f t="shared" si="23"/>
        <v/>
      </c>
      <c r="AM62" s="237">
        <f>IF(M62="",0,IF(VLOOKUP(M62,Paramétrage!$C$6:$E$28,2,0)=0,0,IF(P62="","saisir capacité",IF(Q62="Mut+ext",0,N62*AL62*VLOOKUP(M62,Paramétrage!$C$6:$E$28,2,0)))))</f>
        <v>0</v>
      </c>
      <c r="AN62" s="238"/>
      <c r="AO62" s="237">
        <f t="shared" si="24"/>
        <v>0</v>
      </c>
      <c r="AP62" s="237">
        <f>IF(M62="",0,IF(ISERROR(AN62+AM62*VLOOKUP(M62,Paramétrage!$C$6:$E$28,3,0))=1,AO62,AN62+AM62*VLOOKUP(M62,Paramétrage!$C$6:$E$28,3,0)))</f>
        <v>0</v>
      </c>
      <c r="AQ62" s="234">
        <f>IF(M62="",0,IF(OR(Q62="oui",VLOOKUP(M62,Paramétrage!$C$6:$E$28,2,0)=0),0,IF(W62="",0,W62-AL62)))</f>
        <v>0</v>
      </c>
      <c r="AR62" s="235">
        <f t="shared" si="25"/>
        <v>0</v>
      </c>
    </row>
    <row r="63" spans="1:44" ht="19.5" customHeight="1" x14ac:dyDescent="0.2">
      <c r="A63" s="674"/>
      <c r="B63" s="684"/>
      <c r="C63" s="676"/>
      <c r="D63" s="677"/>
      <c r="E63" s="677"/>
      <c r="F63" s="86"/>
      <c r="G63" s="86"/>
      <c r="H63" s="507"/>
      <c r="I63" s="144"/>
      <c r="J63" s="90"/>
      <c r="K63" s="108"/>
      <c r="L63" s="92"/>
      <c r="M63" s="90"/>
      <c r="N63" s="109"/>
      <c r="O63" s="110"/>
      <c r="P63" s="95"/>
      <c r="Q63" s="96"/>
      <c r="R63" s="495"/>
      <c r="S63" s="564"/>
      <c r="T63" s="97"/>
      <c r="U63" s="97"/>
      <c r="V63" s="97"/>
      <c r="W63" s="374" t="str">
        <f>IF(OR(P63="",M63=Paramétrage!$C$10,M63=Paramétrage!$C$13,M63=Paramétrage!$C$16,M63=Paramétrage!$C$19,M63=Paramétrage!$C$23,M63=Paramétrage!$C$26,AND(M63&lt;&gt;Paramétrage!$C$9,Q63="Mut+ext")),"",ROUNDUP(O63/P63,0))</f>
        <v/>
      </c>
      <c r="X63" s="375">
        <f>IF(M63="",0,IF(OR(Q63="Mut+ext",VLOOKUP(M63,Paramétrage!$C$6:$E$28,2,0)=0),0,IF(P63="","saisir capacité",N63*W63*VLOOKUP(M63,Paramétrage!$C$6:$E$28,2,0))))</f>
        <v>0</v>
      </c>
      <c r="Y63" s="113"/>
      <c r="Z63" s="376">
        <f t="shared" si="20"/>
        <v>0</v>
      </c>
      <c r="AA63" s="377">
        <f>IF(M63="",0,IF(ISERROR(Y63+X63*VLOOKUP(M63,Paramétrage!$C$6:$E$28,3,0))=1,Z63,Y63+X63*VLOOKUP(M63,Paramétrage!$C$6:$E$28,3,0)))</f>
        <v>0</v>
      </c>
      <c r="AB63" s="641"/>
      <c r="AC63" s="641"/>
      <c r="AD63" s="641"/>
      <c r="AE63" s="116"/>
      <c r="AF63" s="104"/>
      <c r="AG63" s="353">
        <f t="shared" si="28"/>
        <v>0</v>
      </c>
      <c r="AH63" s="182">
        <f t="shared" si="21"/>
        <v>0</v>
      </c>
      <c r="AJ63" s="234">
        <f t="shared" si="29"/>
        <v>0</v>
      </c>
      <c r="AK63" s="235">
        <f t="shared" si="22"/>
        <v>0</v>
      </c>
      <c r="AL63" s="236" t="str">
        <f t="shared" si="23"/>
        <v/>
      </c>
      <c r="AM63" s="237">
        <f>IF(M63="",0,IF(OR(Q63="Mut+ext",VLOOKUP(M63,Paramétrage!$C$6:$E$28,2,0)=0),0,IF(P63="","saisir capacité",IF(Q63="Mut+ext",0,N63*AL63*VLOOKUP(M63,Paramétrage!$C$6:$E$28,2,0)))))</f>
        <v>0</v>
      </c>
      <c r="AN63" s="238"/>
      <c r="AO63" s="237">
        <f t="shared" si="24"/>
        <v>0</v>
      </c>
      <c r="AP63" s="237">
        <f>IF(M63="",0,IF(ISERROR(AN63+AM63*VLOOKUP(M63,Paramétrage!$C$6:$E$28,3,0))=1,AO63,AN63+AM63*VLOOKUP(M63,Paramétrage!$C$6:$E$28,3,0)))</f>
        <v>0</v>
      </c>
      <c r="AQ63" s="234">
        <f>IF(M63="",0,IF(OR(Q63="oui",VLOOKUP(M63,Paramétrage!$C$6:$E$28,2,0)=0),0,IF(W63="",0,W63-AL63)))</f>
        <v>0</v>
      </c>
      <c r="AR63" s="235">
        <f t="shared" si="25"/>
        <v>0</v>
      </c>
    </row>
    <row r="64" spans="1:44" ht="19.5" customHeight="1" x14ac:dyDescent="0.2">
      <c r="A64" s="674"/>
      <c r="B64" s="684"/>
      <c r="C64" s="676"/>
      <c r="D64" s="677"/>
      <c r="E64" s="677"/>
      <c r="F64" s="87"/>
      <c r="G64" s="86"/>
      <c r="H64" s="507"/>
      <c r="I64" s="144"/>
      <c r="J64" s="90"/>
      <c r="K64" s="108"/>
      <c r="L64" s="92"/>
      <c r="M64" s="90"/>
      <c r="N64" s="109"/>
      <c r="O64" s="110"/>
      <c r="P64" s="95"/>
      <c r="Q64" s="96"/>
      <c r="R64" s="495"/>
      <c r="S64" s="564"/>
      <c r="T64" s="97"/>
      <c r="U64" s="97"/>
      <c r="V64" s="97"/>
      <c r="W64" s="374" t="str">
        <f>IF(OR(P64="",M64=Paramétrage!$C$10,M64=Paramétrage!$C$13,M64=Paramétrage!$C$16,M64=Paramétrage!$C$19,M64=Paramétrage!$C$23,M64=Paramétrage!$C$26,AND(M64&lt;&gt;Paramétrage!$C$9,Q64="Mut+ext")),"",ROUNDUP(O64/P64,0))</f>
        <v/>
      </c>
      <c r="X64" s="375">
        <f>IF(M64="",0,IF(OR(Q64="Mut+ext",VLOOKUP(M64,Paramétrage!$C$6:$E$28,2,0)=0),0,IF(P64="","saisir capacité",N64*W64*VLOOKUP(M64,Paramétrage!$C$6:$E$28,2,0))))</f>
        <v>0</v>
      </c>
      <c r="Y64" s="113"/>
      <c r="Z64" s="376">
        <f t="shared" si="20"/>
        <v>0</v>
      </c>
      <c r="AA64" s="377">
        <f>IF(M64="",0,IF(ISERROR(Y64+X64*VLOOKUP(M64,Paramétrage!$C$6:$E$28,3,0))=1,Z64,Y64+X64*VLOOKUP(M64,Paramétrage!$C$6:$E$28,3,0)))</f>
        <v>0</v>
      </c>
      <c r="AB64" s="641"/>
      <c r="AC64" s="641"/>
      <c r="AD64" s="641"/>
      <c r="AE64" s="116"/>
      <c r="AF64" s="104"/>
      <c r="AG64" s="353">
        <f t="shared" si="28"/>
        <v>0</v>
      </c>
      <c r="AH64" s="182">
        <f t="shared" si="21"/>
        <v>0</v>
      </c>
      <c r="AJ64" s="234">
        <f t="shared" si="29"/>
        <v>0</v>
      </c>
      <c r="AK64" s="235">
        <f t="shared" si="22"/>
        <v>0</v>
      </c>
      <c r="AL64" s="236" t="str">
        <f t="shared" si="23"/>
        <v/>
      </c>
      <c r="AM64" s="237">
        <f>IF(M64="",0,IF(OR(Q64="Mut+ext",VLOOKUP(M64,Paramétrage!$C$6:$E$28,2,0)=0),0,IF(P64="","saisir capacité",IF(Q64="Mut+ext",0,N64*AL64*VLOOKUP(M64,Paramétrage!$C$6:$E$28,2,0)))))</f>
        <v>0</v>
      </c>
      <c r="AN64" s="238"/>
      <c r="AO64" s="237">
        <f t="shared" si="24"/>
        <v>0</v>
      </c>
      <c r="AP64" s="237">
        <f>IF(M64="",0,IF(ISERROR(AN64+AM64*VLOOKUP(M64,Paramétrage!$C$6:$E$28,3,0))=1,AO64,AN64+AM64*VLOOKUP(M64,Paramétrage!$C$6:$E$28,3,0)))</f>
        <v>0</v>
      </c>
      <c r="AQ64" s="234">
        <f>IF(M64="",0,IF(OR(Q64="oui",VLOOKUP(M64,Paramétrage!$C$6:$E$28,2,0)=0),0,IF(W64="",0,W64-AL64)))</f>
        <v>0</v>
      </c>
      <c r="AR64" s="235">
        <f t="shared" si="25"/>
        <v>0</v>
      </c>
    </row>
    <row r="65" spans="1:1027" ht="19.5" customHeight="1" x14ac:dyDescent="0.2">
      <c r="A65" s="674"/>
      <c r="B65" s="684"/>
      <c r="C65" s="676"/>
      <c r="D65" s="677"/>
      <c r="E65" s="677"/>
      <c r="F65" s="86"/>
      <c r="G65" s="86"/>
      <c r="H65" s="510"/>
      <c r="I65" s="144"/>
      <c r="J65" s="90"/>
      <c r="K65" s="108"/>
      <c r="L65" s="92"/>
      <c r="M65" s="90"/>
      <c r="N65" s="109"/>
      <c r="O65" s="110"/>
      <c r="P65" s="95"/>
      <c r="Q65" s="96"/>
      <c r="R65" s="495"/>
      <c r="S65" s="687"/>
      <c r="T65" s="679"/>
      <c r="U65" s="679"/>
      <c r="V65" s="679"/>
      <c r="W65" s="374" t="str">
        <f>IF(OR(P65="",M65=Paramétrage!$C$10,M65=Paramétrage!$C$13,M65=Paramétrage!$C$16,M65=Paramétrage!$C$19,M65=Paramétrage!$C$23,M65=Paramétrage!$C$26,AND(M65&lt;&gt;Paramétrage!$C$9,Q65="Mut+ext")),"",ROUNDUP(O65/P65,0))</f>
        <v/>
      </c>
      <c r="X65" s="375">
        <f>IF(M65="",0,IF(OR(Q65="Mut+ext",VLOOKUP(M65,Paramétrage!$C$6:$E$28,2,0)=0),0,IF(P65="","saisir capacité",N65*W65*VLOOKUP(M65,Paramétrage!$C$6:$E$28,2,0))))</f>
        <v>0</v>
      </c>
      <c r="Y65" s="113"/>
      <c r="Z65" s="376">
        <f t="shared" si="20"/>
        <v>0</v>
      </c>
      <c r="AA65" s="377">
        <f>IF(M65="",0,IF(ISERROR(Y65+X65*VLOOKUP(M65,Paramétrage!$C$6:$E$28,3,0))=1,Z65,Y65+X65*VLOOKUP(M65,Paramétrage!$C$6:$E$28,3,0)))</f>
        <v>0</v>
      </c>
      <c r="AB65" s="641"/>
      <c r="AC65" s="641"/>
      <c r="AD65" s="641"/>
      <c r="AE65" s="116"/>
      <c r="AF65" s="104"/>
      <c r="AG65" s="353">
        <f t="shared" si="28"/>
        <v>0</v>
      </c>
      <c r="AH65" s="182">
        <f t="shared" si="21"/>
        <v>0</v>
      </c>
      <c r="AJ65" s="234">
        <f t="shared" si="29"/>
        <v>0</v>
      </c>
      <c r="AK65" s="235">
        <f t="shared" si="22"/>
        <v>0</v>
      </c>
      <c r="AL65" s="236" t="str">
        <f t="shared" si="23"/>
        <v/>
      </c>
      <c r="AM65" s="237">
        <f>IF(M65="",0,IF(OR(Q65="Mut+ext",VLOOKUP(M65,Paramétrage!$C$6:$E$28,2,0)=0),0,IF(P65="","saisir capacité",IF(Q65="Mut+ext",0,N65*AL65*VLOOKUP(M65,Paramétrage!$C$6:$E$28,2,0)))))</f>
        <v>0</v>
      </c>
      <c r="AN65" s="238"/>
      <c r="AO65" s="237">
        <f t="shared" si="24"/>
        <v>0</v>
      </c>
      <c r="AP65" s="237">
        <f>IF(M65="",0,IF(ISERROR(AN65+AM65*VLOOKUP(M65,Paramétrage!$C$6:$E$28,3,0))=1,AO65,AN65+AM65*VLOOKUP(M65,Paramétrage!$C$6:$E$28,3,0)))</f>
        <v>0</v>
      </c>
      <c r="AQ65" s="234">
        <f>IF(M65="",0,IF(OR(Q65="oui",VLOOKUP(M65,Paramétrage!$C$6:$E$28,2,0)=0),0,IF(W65="",0,W65-AL65)))</f>
        <v>0</v>
      </c>
      <c r="AR65" s="235">
        <f t="shared" si="25"/>
        <v>0</v>
      </c>
    </row>
    <row r="66" spans="1:1027" ht="19.5" customHeight="1" x14ac:dyDescent="0.2">
      <c r="A66" s="674"/>
      <c r="B66" s="684"/>
      <c r="C66" s="676"/>
      <c r="D66" s="677"/>
      <c r="E66" s="677"/>
      <c r="F66" s="228"/>
      <c r="G66" s="86"/>
      <c r="H66" s="510"/>
      <c r="I66" s="144"/>
      <c r="J66" s="90"/>
      <c r="K66" s="108"/>
      <c r="L66" s="92"/>
      <c r="M66" s="90"/>
      <c r="N66" s="109"/>
      <c r="O66" s="110"/>
      <c r="P66" s="95"/>
      <c r="Q66" s="96"/>
      <c r="R66" s="495"/>
      <c r="S66" s="687"/>
      <c r="T66" s="687"/>
      <c r="U66" s="687"/>
      <c r="V66" s="687"/>
      <c r="W66" s="374" t="str">
        <f>IF(OR(P66="",M66=Paramétrage!$C$10,M66=Paramétrage!$C$13,M66=Paramétrage!$C$16,M66=Paramétrage!$C$19,M66=Paramétrage!$C$23,M66=Paramétrage!$C$26,AND(M66&lt;&gt;Paramétrage!$C$9,Q66="Mut+ext")),"",ROUNDUP(O66/P66,0))</f>
        <v/>
      </c>
      <c r="X66" s="375">
        <f>IF(M66="",0,IF(OR(Q66="Mut+ext",VLOOKUP(M66,Paramétrage!$C$6:$E$28,2,0)=0),0,IF(P66="","saisir capacité",N66*W66*VLOOKUP(M66,Paramétrage!$C$6:$E$28,2,0))))</f>
        <v>0</v>
      </c>
      <c r="Y66" s="113"/>
      <c r="Z66" s="376">
        <f t="shared" si="20"/>
        <v>0</v>
      </c>
      <c r="AA66" s="377">
        <f>IF(M66="",0,IF(ISERROR(Y66+X66*VLOOKUP(M66,Paramétrage!$C$6:$E$28,3,0))=1,Z66,Y66+X66*VLOOKUP(M66,Paramétrage!$C$6:$E$28,3,0)))</f>
        <v>0</v>
      </c>
      <c r="AB66" s="641"/>
      <c r="AC66" s="641"/>
      <c r="AD66" s="641"/>
      <c r="AE66" s="116"/>
      <c r="AF66" s="104"/>
      <c r="AG66" s="353">
        <f t="shared" si="28"/>
        <v>0</v>
      </c>
      <c r="AH66" s="182">
        <f t="shared" si="21"/>
        <v>0</v>
      </c>
      <c r="AJ66" s="234">
        <f t="shared" si="29"/>
        <v>0</v>
      </c>
      <c r="AK66" s="235">
        <f t="shared" si="22"/>
        <v>0</v>
      </c>
      <c r="AL66" s="236" t="str">
        <f t="shared" si="23"/>
        <v/>
      </c>
      <c r="AM66" s="237">
        <f>IF(M66="",0,IF(OR(Q66="Mut+ext",VLOOKUP(M66,Paramétrage!$C$6:$E$28,2,0)=0),0,IF(P66="","saisir capacité",IF(Q66="Mut+ext",0,N66*AL66*VLOOKUP(M66,Paramétrage!$C$6:$E$28,2,0)))))</f>
        <v>0</v>
      </c>
      <c r="AN66" s="238"/>
      <c r="AO66" s="237">
        <f t="shared" si="24"/>
        <v>0</v>
      </c>
      <c r="AP66" s="237">
        <f>IF(M66="",0,IF(ISERROR(AN66+AM66*VLOOKUP(M66,Paramétrage!$C$6:$E$28,3,0))=1,AO66,AN66+AM66*VLOOKUP(M66,Paramétrage!$C$6:$E$28,3,0)))</f>
        <v>0</v>
      </c>
      <c r="AQ66" s="234">
        <f>IF(M66="",0,IF(OR(Q66="oui",VLOOKUP(M66,Paramétrage!$C$6:$E$28,2,0)=0),0,IF(W66="",0,W66-AL66)))</f>
        <v>0</v>
      </c>
      <c r="AR66" s="235">
        <f t="shared" si="25"/>
        <v>0</v>
      </c>
    </row>
    <row r="67" spans="1:1027" ht="19.5" customHeight="1" x14ac:dyDescent="0.2">
      <c r="A67" s="674"/>
      <c r="B67" s="684"/>
      <c r="C67" s="676"/>
      <c r="D67" s="677"/>
      <c r="E67" s="677"/>
      <c r="F67" s="431"/>
      <c r="G67" s="431"/>
      <c r="H67" s="545"/>
      <c r="I67" s="89"/>
      <c r="J67" s="100"/>
      <c r="K67" s="264"/>
      <c r="L67" s="92"/>
      <c r="M67" s="100"/>
      <c r="N67" s="109"/>
      <c r="O67" s="110"/>
      <c r="P67" s="95"/>
      <c r="Q67" s="96"/>
      <c r="R67" s="495"/>
      <c r="S67" s="687"/>
      <c r="T67" s="687"/>
      <c r="U67" s="687"/>
      <c r="V67" s="687"/>
      <c r="W67" s="474" t="str">
        <f>IF(OR(P67="",M67=Paramétrage!$C$10,M67=Paramétrage!$C$13,M67=Paramétrage!$C$16,M67=Paramétrage!$C$19,M67=Paramétrage!$C$23,M67=Paramétrage!$C$26,AND(M67&lt;&gt;Paramétrage!$C$9,Q67="Mut+ext")),"",ROUNDUP(O67/P67,0))</f>
        <v/>
      </c>
      <c r="X67" s="308">
        <f>IF(M67="",0,IF(OR(Q67="Mut+ext",VLOOKUP(M67,Paramétrage!$C$6:$E$28,2,0)=0),0,IF(P67="","saisir capacité",N67*W67*VLOOKUP(M67,Paramétrage!$C$6:$E$28,2,0))))</f>
        <v>0</v>
      </c>
      <c r="Y67" s="113"/>
      <c r="Z67" s="475">
        <f t="shared" si="20"/>
        <v>0</v>
      </c>
      <c r="AA67" s="476">
        <f>IF(M67="",0,IF(ISERROR(Y67+X67*VLOOKUP(M67,Paramétrage!$C$6:$E$28,3,0))=1,Z67,Y67+X67*VLOOKUP(M67,Paramétrage!$C$6:$E$28,3,0)))</f>
        <v>0</v>
      </c>
      <c r="AB67" s="641"/>
      <c r="AC67" s="641"/>
      <c r="AD67" s="641"/>
      <c r="AE67" s="116"/>
      <c r="AF67" s="104"/>
      <c r="AG67" s="477">
        <f t="shared" si="28"/>
        <v>0</v>
      </c>
      <c r="AH67" s="478">
        <f t="shared" si="21"/>
        <v>0</v>
      </c>
      <c r="AI67" s="479"/>
      <c r="AJ67" s="480">
        <f t="shared" si="29"/>
        <v>0</v>
      </c>
      <c r="AK67" s="481">
        <f t="shared" si="22"/>
        <v>0</v>
      </c>
      <c r="AL67" s="305" t="str">
        <f t="shared" si="23"/>
        <v/>
      </c>
      <c r="AM67" s="238">
        <f>IF(M67="",0,IF(OR(Q67="Mut+ext",VLOOKUP(M67,Paramétrage!$C$6:$E$28,2,0)=0),0,IF(P67="","saisir capacité",IF(Q67="Mut+ext",0,N67*AL67*VLOOKUP(M67,Paramétrage!$C$6:$E$28,2,0)))))</f>
        <v>0</v>
      </c>
      <c r="AN67" s="238"/>
      <c r="AO67" s="238">
        <f t="shared" si="24"/>
        <v>0</v>
      </c>
      <c r="AP67" s="238">
        <f>IF(M67="",0,IF(ISERROR(AN67+AM67*VLOOKUP(M67,Paramétrage!$C$6:$E$28,3,0))=1,AO67,AN67+AM67*VLOOKUP(M67,Paramétrage!$C$6:$E$28,3,0)))</f>
        <v>0</v>
      </c>
      <c r="AQ67" s="480">
        <f>IF(M67="",0,IF(OR(Q67="oui",VLOOKUP(M67,Paramétrage!$C$6:$E$28,2,0)=0),0,IF(W67="",0,W67-AL67)))</f>
        <v>0</v>
      </c>
      <c r="AR67" s="481">
        <f t="shared" si="25"/>
        <v>0</v>
      </c>
      <c r="AS67" s="479"/>
      <c r="AT67" s="479"/>
      <c r="AU67" s="479"/>
      <c r="AV67" s="479"/>
      <c r="AW67" s="479"/>
      <c r="AX67" s="479"/>
      <c r="AY67" s="479"/>
      <c r="AZ67" s="479"/>
      <c r="BA67" s="479"/>
      <c r="BB67" s="479"/>
      <c r="BC67" s="479"/>
      <c r="BD67" s="479"/>
      <c r="BE67" s="479"/>
      <c r="BF67" s="479"/>
      <c r="BG67" s="479"/>
      <c r="BH67" s="479"/>
      <c r="BI67" s="479"/>
      <c r="BJ67" s="479"/>
      <c r="BK67" s="479"/>
      <c r="BL67" s="479"/>
      <c r="BM67" s="479"/>
      <c r="BN67" s="479"/>
      <c r="BO67" s="479"/>
      <c r="BP67" s="479"/>
      <c r="BQ67" s="479"/>
      <c r="BR67" s="479"/>
      <c r="BS67" s="479"/>
      <c r="BT67" s="479"/>
      <c r="BU67" s="479"/>
      <c r="BV67" s="479"/>
      <c r="BW67" s="479"/>
      <c r="BX67" s="479"/>
      <c r="BY67" s="479"/>
      <c r="BZ67" s="479"/>
      <c r="CA67" s="479"/>
      <c r="CB67" s="479"/>
      <c r="CC67" s="479"/>
      <c r="CD67" s="479"/>
      <c r="CE67" s="479"/>
      <c r="CF67" s="479"/>
      <c r="CG67" s="479"/>
      <c r="CH67" s="479"/>
      <c r="CI67" s="479"/>
      <c r="CJ67" s="479"/>
      <c r="CK67" s="479"/>
      <c r="CL67" s="479"/>
      <c r="CM67" s="479"/>
      <c r="CN67" s="479"/>
      <c r="CO67" s="479"/>
      <c r="CP67" s="479"/>
      <c r="CQ67" s="479"/>
      <c r="CR67" s="479"/>
      <c r="CS67" s="479"/>
      <c r="CT67" s="479"/>
      <c r="CU67" s="479"/>
      <c r="CV67" s="479"/>
      <c r="CW67" s="479"/>
      <c r="CX67" s="479"/>
      <c r="CY67" s="479"/>
      <c r="CZ67" s="479"/>
      <c r="DA67" s="479"/>
      <c r="DB67" s="479"/>
      <c r="DC67" s="479"/>
      <c r="DD67" s="479"/>
      <c r="DE67" s="479"/>
      <c r="DF67" s="479"/>
      <c r="DG67" s="479"/>
      <c r="DH67" s="479"/>
      <c r="DI67" s="479"/>
      <c r="DJ67" s="479"/>
      <c r="DK67" s="479"/>
      <c r="DL67" s="479"/>
      <c r="DM67" s="479"/>
      <c r="DN67" s="479"/>
      <c r="DO67" s="479"/>
      <c r="DP67" s="479"/>
      <c r="DQ67" s="479"/>
      <c r="DR67" s="479"/>
      <c r="DS67" s="479"/>
      <c r="DT67" s="479"/>
      <c r="DU67" s="479"/>
      <c r="DV67" s="479"/>
      <c r="DW67" s="479"/>
      <c r="DX67" s="479"/>
      <c r="DY67" s="479"/>
      <c r="DZ67" s="479"/>
      <c r="EA67" s="479"/>
      <c r="EB67" s="479"/>
      <c r="EC67" s="479"/>
      <c r="ED67" s="479"/>
      <c r="EE67" s="479"/>
      <c r="EF67" s="479"/>
      <c r="EG67" s="479"/>
      <c r="EH67" s="479"/>
      <c r="EI67" s="479"/>
      <c r="EJ67" s="479"/>
      <c r="EK67" s="479"/>
      <c r="EL67" s="479"/>
      <c r="EM67" s="479"/>
      <c r="EN67" s="479"/>
      <c r="EO67" s="479"/>
      <c r="EP67" s="479"/>
      <c r="EQ67" s="479"/>
      <c r="ER67" s="479"/>
      <c r="ES67" s="479"/>
      <c r="ET67" s="479"/>
      <c r="EU67" s="479"/>
      <c r="EV67" s="479"/>
      <c r="EW67" s="479"/>
      <c r="EX67" s="479"/>
      <c r="EY67" s="479"/>
      <c r="EZ67" s="479"/>
      <c r="FA67" s="479"/>
      <c r="FB67" s="479"/>
      <c r="FC67" s="479"/>
      <c r="FD67" s="479"/>
      <c r="FE67" s="479"/>
      <c r="FF67" s="479"/>
      <c r="FG67" s="479"/>
      <c r="FH67" s="479"/>
      <c r="FI67" s="479"/>
      <c r="FJ67" s="479"/>
      <c r="FK67" s="479"/>
      <c r="FL67" s="479"/>
      <c r="FM67" s="479"/>
      <c r="FN67" s="479"/>
      <c r="FO67" s="479"/>
      <c r="FP67" s="479"/>
      <c r="FQ67" s="479"/>
      <c r="FR67" s="479"/>
      <c r="FS67" s="479"/>
      <c r="FT67" s="479"/>
      <c r="FU67" s="479"/>
      <c r="FV67" s="479"/>
      <c r="FW67" s="479"/>
      <c r="FX67" s="479"/>
      <c r="FY67" s="479"/>
      <c r="FZ67" s="479"/>
      <c r="GA67" s="479"/>
      <c r="GB67" s="479"/>
      <c r="GC67" s="479"/>
      <c r="GD67" s="479"/>
      <c r="GE67" s="479"/>
      <c r="GF67" s="479"/>
      <c r="GG67" s="479"/>
      <c r="GH67" s="479"/>
      <c r="GI67" s="479"/>
      <c r="GJ67" s="479"/>
      <c r="GK67" s="479"/>
      <c r="GL67" s="479"/>
      <c r="GM67" s="479"/>
      <c r="GN67" s="479"/>
      <c r="GO67" s="479"/>
      <c r="GP67" s="479"/>
      <c r="GQ67" s="479"/>
      <c r="GR67" s="479"/>
      <c r="GS67" s="479"/>
      <c r="GT67" s="479"/>
      <c r="GU67" s="479"/>
      <c r="GV67" s="479"/>
      <c r="GW67" s="479"/>
      <c r="GX67" s="479"/>
      <c r="GY67" s="479"/>
      <c r="GZ67" s="479"/>
      <c r="HA67" s="479"/>
      <c r="HB67" s="479"/>
      <c r="HC67" s="479"/>
      <c r="HD67" s="479"/>
      <c r="HE67" s="479"/>
      <c r="HF67" s="479"/>
      <c r="HG67" s="479"/>
      <c r="HH67" s="479"/>
      <c r="HI67" s="479"/>
      <c r="HJ67" s="479"/>
      <c r="HK67" s="479"/>
      <c r="HL67" s="479"/>
      <c r="HM67" s="479"/>
      <c r="HN67" s="479"/>
      <c r="HO67" s="479"/>
      <c r="HP67" s="479"/>
      <c r="HQ67" s="479"/>
      <c r="HR67" s="479"/>
      <c r="HS67" s="479"/>
      <c r="HT67" s="479"/>
      <c r="HU67" s="479"/>
      <c r="HV67" s="479"/>
      <c r="HW67" s="479"/>
      <c r="HX67" s="479"/>
      <c r="HY67" s="479"/>
      <c r="HZ67" s="479"/>
      <c r="IA67" s="479"/>
      <c r="IB67" s="479"/>
      <c r="IC67" s="479"/>
      <c r="ID67" s="479"/>
      <c r="IE67" s="479"/>
      <c r="IF67" s="479"/>
      <c r="IG67" s="479"/>
      <c r="IH67" s="479"/>
      <c r="II67" s="479"/>
      <c r="IJ67" s="479"/>
      <c r="IK67" s="479"/>
      <c r="IL67" s="479"/>
      <c r="IM67" s="479"/>
      <c r="IN67" s="479"/>
      <c r="IO67" s="479"/>
      <c r="IP67" s="479"/>
      <c r="IQ67" s="479"/>
      <c r="IR67" s="479"/>
      <c r="IS67" s="479"/>
      <c r="IT67" s="479"/>
      <c r="IU67" s="479"/>
      <c r="IV67" s="479"/>
      <c r="IW67" s="479"/>
      <c r="IX67" s="479"/>
      <c r="IY67" s="479"/>
      <c r="IZ67" s="479"/>
      <c r="JA67" s="479"/>
      <c r="JB67" s="479"/>
      <c r="JC67" s="479"/>
      <c r="JD67" s="479"/>
      <c r="JE67" s="479"/>
      <c r="JF67" s="479"/>
      <c r="JG67" s="479"/>
      <c r="JH67" s="479"/>
      <c r="JI67" s="479"/>
      <c r="JJ67" s="479"/>
      <c r="JK67" s="479"/>
      <c r="JL67" s="479"/>
      <c r="JM67" s="479"/>
      <c r="JN67" s="479"/>
      <c r="JO67" s="479"/>
      <c r="JP67" s="479"/>
      <c r="JQ67" s="479"/>
      <c r="JR67" s="479"/>
      <c r="JS67" s="479"/>
      <c r="JT67" s="479"/>
      <c r="JU67" s="479"/>
      <c r="JV67" s="479"/>
      <c r="JW67" s="479"/>
      <c r="JX67" s="479"/>
      <c r="JY67" s="479"/>
      <c r="JZ67" s="479"/>
      <c r="KA67" s="479"/>
      <c r="KB67" s="479"/>
      <c r="KC67" s="479"/>
      <c r="KD67" s="479"/>
      <c r="KE67" s="479"/>
      <c r="KF67" s="479"/>
      <c r="KG67" s="479"/>
      <c r="KH67" s="479"/>
      <c r="KI67" s="479"/>
      <c r="KJ67" s="479"/>
      <c r="KK67" s="479"/>
      <c r="KL67" s="479"/>
      <c r="KM67" s="479"/>
      <c r="KN67" s="479"/>
      <c r="KO67" s="479"/>
      <c r="KP67" s="479"/>
      <c r="KQ67" s="479"/>
      <c r="KR67" s="479"/>
      <c r="KS67" s="479"/>
      <c r="KT67" s="479"/>
      <c r="KU67" s="479"/>
      <c r="KV67" s="479"/>
      <c r="KW67" s="479"/>
      <c r="KX67" s="479"/>
      <c r="KY67" s="479"/>
      <c r="KZ67" s="479"/>
      <c r="LA67" s="479"/>
      <c r="LB67" s="479"/>
      <c r="LC67" s="479"/>
      <c r="LD67" s="479"/>
      <c r="LE67" s="479"/>
      <c r="LF67" s="479"/>
      <c r="LG67" s="479"/>
      <c r="LH67" s="479"/>
      <c r="LI67" s="479"/>
      <c r="LJ67" s="479"/>
      <c r="LK67" s="479"/>
      <c r="LL67" s="479"/>
      <c r="LM67" s="479"/>
      <c r="LN67" s="479"/>
      <c r="LO67" s="479"/>
      <c r="LP67" s="479"/>
      <c r="LQ67" s="479"/>
      <c r="LR67" s="479"/>
      <c r="LS67" s="479"/>
      <c r="LT67" s="479"/>
      <c r="LU67" s="479"/>
      <c r="LV67" s="479"/>
      <c r="LW67" s="479"/>
      <c r="LX67" s="479"/>
      <c r="LY67" s="479"/>
      <c r="LZ67" s="479"/>
      <c r="MA67" s="479"/>
      <c r="MB67" s="479"/>
      <c r="MC67" s="479"/>
      <c r="MD67" s="479"/>
      <c r="ME67" s="479"/>
      <c r="MF67" s="479"/>
      <c r="MG67" s="479"/>
      <c r="MH67" s="479"/>
      <c r="MI67" s="479"/>
      <c r="MJ67" s="479"/>
      <c r="MK67" s="479"/>
      <c r="ML67" s="479"/>
      <c r="MM67" s="479"/>
      <c r="MN67" s="479"/>
      <c r="MO67" s="479"/>
      <c r="MP67" s="479"/>
      <c r="MQ67" s="479"/>
      <c r="MR67" s="479"/>
      <c r="MS67" s="479"/>
      <c r="MT67" s="479"/>
      <c r="MU67" s="479"/>
      <c r="MV67" s="479"/>
      <c r="MW67" s="479"/>
      <c r="MX67" s="479"/>
      <c r="MY67" s="479"/>
      <c r="MZ67" s="479"/>
      <c r="NA67" s="479"/>
      <c r="NB67" s="479"/>
      <c r="NC67" s="479"/>
      <c r="ND67" s="479"/>
      <c r="NE67" s="479"/>
      <c r="NF67" s="479"/>
      <c r="NG67" s="479"/>
      <c r="NH67" s="479"/>
      <c r="NI67" s="479"/>
      <c r="NJ67" s="479"/>
      <c r="NK67" s="479"/>
      <c r="NL67" s="479"/>
      <c r="NM67" s="479"/>
      <c r="NN67" s="479"/>
      <c r="NO67" s="479"/>
      <c r="NP67" s="479"/>
      <c r="NQ67" s="479"/>
      <c r="NR67" s="479"/>
      <c r="NS67" s="479"/>
      <c r="NT67" s="479"/>
      <c r="NU67" s="479"/>
      <c r="NV67" s="479"/>
      <c r="NW67" s="479"/>
      <c r="NX67" s="479"/>
      <c r="NY67" s="479"/>
      <c r="NZ67" s="479"/>
      <c r="OA67" s="479"/>
      <c r="OB67" s="479"/>
      <c r="OC67" s="479"/>
      <c r="OD67" s="479"/>
      <c r="OE67" s="479"/>
      <c r="OF67" s="479"/>
      <c r="OG67" s="479"/>
      <c r="OH67" s="479"/>
      <c r="OI67" s="479"/>
      <c r="OJ67" s="479"/>
      <c r="OK67" s="479"/>
      <c r="OL67" s="479"/>
      <c r="OM67" s="479"/>
      <c r="ON67" s="479"/>
      <c r="OO67" s="479"/>
      <c r="OP67" s="479"/>
      <c r="OQ67" s="479"/>
      <c r="OR67" s="479"/>
      <c r="OS67" s="479"/>
      <c r="OT67" s="479"/>
      <c r="OU67" s="479"/>
      <c r="OV67" s="479"/>
      <c r="OW67" s="479"/>
      <c r="OX67" s="479"/>
      <c r="OY67" s="479"/>
      <c r="OZ67" s="479"/>
      <c r="PA67" s="479"/>
      <c r="PB67" s="479"/>
      <c r="PC67" s="479"/>
      <c r="PD67" s="479"/>
      <c r="PE67" s="479"/>
      <c r="PF67" s="479"/>
      <c r="PG67" s="479"/>
      <c r="PH67" s="479"/>
      <c r="PI67" s="479"/>
      <c r="PJ67" s="479"/>
      <c r="PK67" s="479"/>
      <c r="PL67" s="479"/>
      <c r="PM67" s="479"/>
      <c r="PN67" s="479"/>
      <c r="PO67" s="479"/>
      <c r="PP67" s="479"/>
      <c r="PQ67" s="479"/>
      <c r="PR67" s="479"/>
      <c r="PS67" s="479"/>
      <c r="PT67" s="479"/>
      <c r="PU67" s="479"/>
      <c r="PV67" s="479"/>
      <c r="PW67" s="479"/>
      <c r="PX67" s="479"/>
      <c r="PY67" s="479"/>
      <c r="PZ67" s="479"/>
      <c r="QA67" s="479"/>
      <c r="QB67" s="479"/>
      <c r="QC67" s="479"/>
      <c r="QD67" s="479"/>
      <c r="QE67" s="479"/>
      <c r="QF67" s="479"/>
      <c r="QG67" s="479"/>
      <c r="QH67" s="479"/>
      <c r="QI67" s="479"/>
      <c r="QJ67" s="479"/>
      <c r="QK67" s="479"/>
      <c r="QL67" s="479"/>
      <c r="QM67" s="479"/>
      <c r="QN67" s="479"/>
      <c r="QO67" s="479"/>
      <c r="QP67" s="479"/>
      <c r="QQ67" s="479"/>
      <c r="QR67" s="479"/>
      <c r="QS67" s="479"/>
      <c r="QT67" s="479"/>
      <c r="QU67" s="479"/>
      <c r="QV67" s="479"/>
      <c r="QW67" s="479"/>
      <c r="QX67" s="479"/>
      <c r="QY67" s="479"/>
      <c r="QZ67" s="479"/>
      <c r="RA67" s="479"/>
      <c r="RB67" s="479"/>
      <c r="RC67" s="479"/>
      <c r="RD67" s="479"/>
      <c r="RE67" s="479"/>
      <c r="RF67" s="479"/>
      <c r="RG67" s="479"/>
      <c r="RH67" s="479"/>
      <c r="RI67" s="479"/>
      <c r="RJ67" s="479"/>
      <c r="RK67" s="479"/>
      <c r="RL67" s="479"/>
      <c r="RM67" s="479"/>
      <c r="RN67" s="479"/>
      <c r="RO67" s="479"/>
      <c r="RP67" s="479"/>
      <c r="RQ67" s="479"/>
      <c r="RR67" s="479"/>
      <c r="RS67" s="479"/>
      <c r="RT67" s="479"/>
      <c r="RU67" s="479"/>
      <c r="RV67" s="479"/>
      <c r="RW67" s="479"/>
      <c r="RX67" s="479"/>
      <c r="RY67" s="479"/>
      <c r="RZ67" s="479"/>
      <c r="SA67" s="479"/>
      <c r="SB67" s="479"/>
      <c r="SC67" s="479"/>
      <c r="SD67" s="479"/>
      <c r="SE67" s="479"/>
      <c r="SF67" s="479"/>
      <c r="SG67" s="479"/>
      <c r="SH67" s="479"/>
      <c r="SI67" s="479"/>
      <c r="SJ67" s="479"/>
      <c r="SK67" s="479"/>
      <c r="SL67" s="479"/>
      <c r="SM67" s="479"/>
      <c r="SN67" s="479"/>
      <c r="SO67" s="479"/>
      <c r="SP67" s="479"/>
      <c r="SQ67" s="479"/>
      <c r="SR67" s="479"/>
      <c r="SS67" s="479"/>
      <c r="ST67" s="479"/>
      <c r="SU67" s="479"/>
      <c r="SV67" s="479"/>
      <c r="SW67" s="479"/>
      <c r="SX67" s="479"/>
      <c r="SY67" s="479"/>
      <c r="SZ67" s="479"/>
      <c r="TA67" s="479"/>
      <c r="TB67" s="479"/>
      <c r="TC67" s="479"/>
      <c r="TD67" s="479"/>
      <c r="TE67" s="479"/>
      <c r="TF67" s="479"/>
      <c r="TG67" s="479"/>
      <c r="TH67" s="479"/>
      <c r="TI67" s="479"/>
      <c r="TJ67" s="479"/>
      <c r="TK67" s="479"/>
      <c r="TL67" s="479"/>
      <c r="TM67" s="479"/>
      <c r="TN67" s="479"/>
      <c r="TO67" s="479"/>
      <c r="TP67" s="479"/>
      <c r="TQ67" s="479"/>
      <c r="TR67" s="479"/>
      <c r="TS67" s="479"/>
      <c r="TT67" s="479"/>
      <c r="TU67" s="479"/>
      <c r="TV67" s="479"/>
      <c r="TW67" s="479"/>
      <c r="TX67" s="479"/>
      <c r="TY67" s="479"/>
      <c r="TZ67" s="479"/>
      <c r="UA67" s="479"/>
      <c r="UB67" s="479"/>
      <c r="UC67" s="479"/>
      <c r="UD67" s="479"/>
      <c r="UE67" s="479"/>
      <c r="UF67" s="479"/>
      <c r="UG67" s="479"/>
      <c r="UH67" s="479"/>
      <c r="UI67" s="479"/>
      <c r="UJ67" s="479"/>
      <c r="UK67" s="479"/>
      <c r="UL67" s="479"/>
      <c r="UM67" s="479"/>
      <c r="UN67" s="479"/>
      <c r="UO67" s="479"/>
      <c r="UP67" s="479"/>
      <c r="UQ67" s="479"/>
      <c r="UR67" s="479"/>
      <c r="US67" s="479"/>
      <c r="UT67" s="479"/>
      <c r="UU67" s="479"/>
      <c r="UV67" s="479"/>
      <c r="UW67" s="479"/>
      <c r="UX67" s="479"/>
      <c r="UY67" s="479"/>
      <c r="UZ67" s="479"/>
      <c r="VA67" s="479"/>
      <c r="VB67" s="479"/>
      <c r="VC67" s="479"/>
      <c r="VD67" s="479"/>
      <c r="VE67" s="479"/>
      <c r="VF67" s="479"/>
      <c r="VG67" s="479"/>
      <c r="VH67" s="479"/>
      <c r="VI67" s="479"/>
      <c r="VJ67" s="479"/>
      <c r="VK67" s="479"/>
      <c r="VL67" s="479"/>
      <c r="VM67" s="479"/>
      <c r="VN67" s="479"/>
      <c r="VO67" s="479"/>
      <c r="VP67" s="479"/>
      <c r="VQ67" s="479"/>
      <c r="VR67" s="479"/>
      <c r="VS67" s="479"/>
      <c r="VT67" s="479"/>
      <c r="VU67" s="479"/>
      <c r="VV67" s="479"/>
      <c r="VW67" s="479"/>
      <c r="VX67" s="479"/>
      <c r="VY67" s="479"/>
      <c r="VZ67" s="479"/>
      <c r="WA67" s="479"/>
      <c r="WB67" s="479"/>
      <c r="WC67" s="479"/>
      <c r="WD67" s="479"/>
      <c r="WE67" s="479"/>
      <c r="WF67" s="479"/>
      <c r="WG67" s="479"/>
      <c r="WH67" s="479"/>
      <c r="WI67" s="479"/>
      <c r="WJ67" s="479"/>
      <c r="WK67" s="479"/>
      <c r="WL67" s="479"/>
      <c r="WM67" s="479"/>
      <c r="WN67" s="479"/>
      <c r="WO67" s="479"/>
      <c r="WP67" s="479"/>
      <c r="WQ67" s="479"/>
      <c r="WR67" s="479"/>
      <c r="WS67" s="479"/>
      <c r="WT67" s="479"/>
      <c r="WU67" s="479"/>
      <c r="WV67" s="479"/>
      <c r="WW67" s="479"/>
      <c r="WX67" s="479"/>
      <c r="WY67" s="479"/>
      <c r="WZ67" s="479"/>
      <c r="XA67" s="479"/>
      <c r="XB67" s="479"/>
      <c r="XC67" s="479"/>
      <c r="XD67" s="479"/>
      <c r="XE67" s="479"/>
      <c r="XF67" s="479"/>
      <c r="XG67" s="479"/>
      <c r="XH67" s="479"/>
      <c r="XI67" s="479"/>
      <c r="XJ67" s="479"/>
      <c r="XK67" s="479"/>
      <c r="XL67" s="479"/>
      <c r="XM67" s="479"/>
      <c r="XN67" s="479"/>
      <c r="XO67" s="479"/>
      <c r="XP67" s="479"/>
      <c r="XQ67" s="479"/>
      <c r="XR67" s="479"/>
      <c r="XS67" s="479"/>
      <c r="XT67" s="479"/>
      <c r="XU67" s="479"/>
      <c r="XV67" s="479"/>
      <c r="XW67" s="479"/>
      <c r="XX67" s="479"/>
      <c r="XY67" s="479"/>
      <c r="XZ67" s="479"/>
      <c r="YA67" s="479"/>
      <c r="YB67" s="479"/>
      <c r="YC67" s="479"/>
      <c r="YD67" s="479"/>
      <c r="YE67" s="479"/>
      <c r="YF67" s="479"/>
      <c r="YG67" s="479"/>
      <c r="YH67" s="479"/>
      <c r="YI67" s="479"/>
      <c r="YJ67" s="479"/>
      <c r="YK67" s="479"/>
      <c r="YL67" s="479"/>
      <c r="YM67" s="479"/>
      <c r="YN67" s="479"/>
      <c r="YO67" s="479"/>
      <c r="YP67" s="479"/>
      <c r="YQ67" s="479"/>
      <c r="YR67" s="479"/>
      <c r="YS67" s="479"/>
      <c r="YT67" s="479"/>
      <c r="YU67" s="479"/>
      <c r="YV67" s="479"/>
      <c r="YW67" s="479"/>
      <c r="YX67" s="479"/>
      <c r="YY67" s="479"/>
      <c r="YZ67" s="479"/>
      <c r="ZA67" s="479"/>
      <c r="ZB67" s="479"/>
      <c r="ZC67" s="479"/>
      <c r="ZD67" s="479"/>
      <c r="ZE67" s="479"/>
      <c r="ZF67" s="479"/>
      <c r="ZG67" s="479"/>
      <c r="ZH67" s="479"/>
      <c r="ZI67" s="479"/>
      <c r="ZJ67" s="479"/>
      <c r="ZK67" s="479"/>
      <c r="ZL67" s="479"/>
      <c r="ZM67" s="479"/>
      <c r="ZN67" s="479"/>
      <c r="ZO67" s="479"/>
      <c r="ZP67" s="479"/>
      <c r="ZQ67" s="479"/>
      <c r="ZR67" s="479"/>
      <c r="ZS67" s="479"/>
      <c r="ZT67" s="479"/>
      <c r="ZU67" s="479"/>
      <c r="ZV67" s="479"/>
      <c r="ZW67" s="479"/>
      <c r="ZX67" s="479"/>
      <c r="ZY67" s="479"/>
      <c r="ZZ67" s="479"/>
      <c r="AAA67" s="479"/>
      <c r="AAB67" s="479"/>
      <c r="AAC67" s="479"/>
      <c r="AAD67" s="479"/>
      <c r="AAE67" s="479"/>
      <c r="AAF67" s="479"/>
      <c r="AAG67" s="479"/>
      <c r="AAH67" s="479"/>
      <c r="AAI67" s="479"/>
      <c r="AAJ67" s="479"/>
      <c r="AAK67" s="479"/>
      <c r="AAL67" s="479"/>
      <c r="AAM67" s="479"/>
      <c r="AAN67" s="479"/>
      <c r="AAO67" s="479"/>
      <c r="AAP67" s="479"/>
      <c r="AAQ67" s="479"/>
      <c r="AAR67" s="479"/>
      <c r="AAS67" s="479"/>
      <c r="AAT67" s="479"/>
      <c r="AAU67" s="479"/>
      <c r="AAV67" s="479"/>
      <c r="AAW67" s="479"/>
      <c r="AAX67" s="479"/>
      <c r="AAY67" s="479"/>
      <c r="AAZ67" s="479"/>
      <c r="ABA67" s="479"/>
      <c r="ABB67" s="479"/>
      <c r="ABC67" s="479"/>
      <c r="ABD67" s="479"/>
      <c r="ABE67" s="479"/>
      <c r="ABF67" s="479"/>
      <c r="ABG67" s="479"/>
      <c r="ABH67" s="479"/>
      <c r="ABI67" s="479"/>
      <c r="ABJ67" s="479"/>
      <c r="ABK67" s="479"/>
      <c r="ABL67" s="479"/>
      <c r="ABM67" s="479"/>
      <c r="ABN67" s="479"/>
      <c r="ABO67" s="479"/>
      <c r="ABP67" s="479"/>
      <c r="ABQ67" s="479"/>
      <c r="ABR67" s="479"/>
      <c r="ABS67" s="479"/>
      <c r="ABT67" s="479"/>
      <c r="ABU67" s="479"/>
      <c r="ABV67" s="479"/>
      <c r="ABW67" s="479"/>
      <c r="ABX67" s="479"/>
      <c r="ABY67" s="479"/>
      <c r="ABZ67" s="479"/>
      <c r="ACA67" s="479"/>
      <c r="ACB67" s="479"/>
      <c r="ACC67" s="479"/>
      <c r="ACD67" s="479"/>
      <c r="ACE67" s="479"/>
      <c r="ACF67" s="479"/>
      <c r="ACG67" s="479"/>
      <c r="ACH67" s="479"/>
      <c r="ACI67" s="479"/>
      <c r="ACJ67" s="479"/>
      <c r="ACK67" s="479"/>
      <c r="ACL67" s="479"/>
      <c r="ACM67" s="479"/>
      <c r="ACN67" s="479"/>
      <c r="ACO67" s="479"/>
      <c r="ACP67" s="479"/>
      <c r="ACQ67" s="479"/>
      <c r="ACR67" s="479"/>
      <c r="ACS67" s="479"/>
      <c r="ACT67" s="479"/>
      <c r="ACU67" s="479"/>
      <c r="ACV67" s="479"/>
      <c r="ACW67" s="479"/>
      <c r="ACX67" s="479"/>
      <c r="ACY67" s="479"/>
      <c r="ACZ67" s="479"/>
      <c r="ADA67" s="479"/>
      <c r="ADB67" s="479"/>
      <c r="ADC67" s="479"/>
      <c r="ADD67" s="479"/>
      <c r="ADE67" s="479"/>
      <c r="ADF67" s="479"/>
      <c r="ADG67" s="479"/>
      <c r="ADH67" s="479"/>
      <c r="ADI67" s="479"/>
      <c r="ADJ67" s="479"/>
      <c r="ADK67" s="479"/>
      <c r="ADL67" s="479"/>
      <c r="ADM67" s="479"/>
      <c r="ADN67" s="479"/>
      <c r="ADO67" s="479"/>
      <c r="ADP67" s="479"/>
      <c r="ADQ67" s="479"/>
      <c r="ADR67" s="479"/>
      <c r="ADS67" s="479"/>
      <c r="ADT67" s="479"/>
      <c r="ADU67" s="479"/>
      <c r="ADV67" s="479"/>
      <c r="ADW67" s="479"/>
      <c r="ADX67" s="479"/>
      <c r="ADY67" s="479"/>
      <c r="ADZ67" s="479"/>
      <c r="AEA67" s="479"/>
      <c r="AEB67" s="479"/>
      <c r="AEC67" s="479"/>
      <c r="AED67" s="479"/>
      <c r="AEE67" s="479"/>
      <c r="AEF67" s="479"/>
      <c r="AEG67" s="479"/>
      <c r="AEH67" s="479"/>
      <c r="AEI67" s="479"/>
      <c r="AEJ67" s="479"/>
      <c r="AEK67" s="479"/>
      <c r="AEL67" s="479"/>
      <c r="AEM67" s="479"/>
      <c r="AEN67" s="479"/>
      <c r="AEO67" s="479"/>
      <c r="AEP67" s="479"/>
      <c r="AEQ67" s="479"/>
      <c r="AER67" s="479"/>
      <c r="AES67" s="479"/>
      <c r="AET67" s="479"/>
      <c r="AEU67" s="479"/>
      <c r="AEV67" s="479"/>
      <c r="AEW67" s="479"/>
      <c r="AEX67" s="479"/>
      <c r="AEY67" s="479"/>
      <c r="AEZ67" s="479"/>
      <c r="AFA67" s="479"/>
      <c r="AFB67" s="479"/>
      <c r="AFC67" s="479"/>
      <c r="AFD67" s="479"/>
      <c r="AFE67" s="479"/>
      <c r="AFF67" s="479"/>
      <c r="AFG67" s="479"/>
      <c r="AFH67" s="479"/>
      <c r="AFI67" s="479"/>
      <c r="AFJ67" s="479"/>
      <c r="AFK67" s="479"/>
      <c r="AFL67" s="479"/>
      <c r="AFM67" s="479"/>
      <c r="AFN67" s="479"/>
      <c r="AFO67" s="479"/>
      <c r="AFP67" s="479"/>
      <c r="AFQ67" s="479"/>
      <c r="AFR67" s="479"/>
      <c r="AFS67" s="479"/>
      <c r="AFT67" s="479"/>
      <c r="AFU67" s="479"/>
      <c r="AFV67" s="479"/>
      <c r="AFW67" s="479"/>
      <c r="AFX67" s="479"/>
      <c r="AFY67" s="479"/>
      <c r="AFZ67" s="479"/>
      <c r="AGA67" s="479"/>
      <c r="AGB67" s="479"/>
      <c r="AGC67" s="479"/>
      <c r="AGD67" s="479"/>
      <c r="AGE67" s="479"/>
      <c r="AGF67" s="479"/>
      <c r="AGG67" s="479"/>
      <c r="AGH67" s="479"/>
      <c r="AGI67" s="479"/>
      <c r="AGJ67" s="479"/>
      <c r="AGK67" s="479"/>
      <c r="AGL67" s="479"/>
      <c r="AGM67" s="479"/>
      <c r="AGN67" s="479"/>
      <c r="AGO67" s="479"/>
      <c r="AGP67" s="479"/>
      <c r="AGQ67" s="479"/>
      <c r="AGR67" s="479"/>
      <c r="AGS67" s="479"/>
      <c r="AGT67" s="479"/>
      <c r="AGU67" s="479"/>
      <c r="AGV67" s="479"/>
      <c r="AGW67" s="479"/>
      <c r="AGX67" s="479"/>
      <c r="AGY67" s="479"/>
      <c r="AGZ67" s="479"/>
      <c r="AHA67" s="479"/>
      <c r="AHB67" s="479"/>
      <c r="AHC67" s="479"/>
      <c r="AHD67" s="479"/>
      <c r="AHE67" s="479"/>
      <c r="AHF67" s="479"/>
      <c r="AHG67" s="479"/>
      <c r="AHH67" s="479"/>
      <c r="AHI67" s="479"/>
      <c r="AHJ67" s="479"/>
      <c r="AHK67" s="479"/>
      <c r="AHL67" s="479"/>
      <c r="AHM67" s="479"/>
      <c r="AHN67" s="479"/>
      <c r="AHO67" s="479"/>
      <c r="AHP67" s="479"/>
      <c r="AHQ67" s="479"/>
      <c r="AHR67" s="479"/>
      <c r="AHS67" s="479"/>
      <c r="AHT67" s="479"/>
      <c r="AHU67" s="479"/>
      <c r="AHV67" s="479"/>
      <c r="AHW67" s="479"/>
      <c r="AHX67" s="479"/>
      <c r="AHY67" s="479"/>
      <c r="AHZ67" s="479"/>
      <c r="AIA67" s="479"/>
      <c r="AIB67" s="479"/>
      <c r="AIC67" s="479"/>
      <c r="AID67" s="479"/>
      <c r="AIE67" s="479"/>
      <c r="AIF67" s="479"/>
      <c r="AIG67" s="479"/>
      <c r="AIH67" s="479"/>
      <c r="AII67" s="479"/>
      <c r="AIJ67" s="479"/>
      <c r="AIK67" s="479"/>
      <c r="AIL67" s="479"/>
      <c r="AIM67" s="479"/>
      <c r="AIN67" s="479"/>
      <c r="AIO67" s="479"/>
      <c r="AIP67" s="479"/>
      <c r="AIQ67" s="479"/>
      <c r="AIR67" s="479"/>
      <c r="AIS67" s="479"/>
      <c r="AIT67" s="479"/>
      <c r="AIU67" s="479"/>
      <c r="AIV67" s="479"/>
      <c r="AIW67" s="479"/>
      <c r="AIX67" s="479"/>
      <c r="AIY67" s="479"/>
      <c r="AIZ67" s="479"/>
      <c r="AJA67" s="479"/>
      <c r="AJB67" s="479"/>
      <c r="AJC67" s="479"/>
      <c r="AJD67" s="479"/>
      <c r="AJE67" s="479"/>
      <c r="AJF67" s="479"/>
      <c r="AJG67" s="479"/>
      <c r="AJH67" s="479"/>
      <c r="AJI67" s="479"/>
      <c r="AJJ67" s="479"/>
      <c r="AJK67" s="479"/>
      <c r="AJL67" s="479"/>
      <c r="AJM67" s="479"/>
      <c r="AJN67" s="479"/>
      <c r="AJO67" s="479"/>
      <c r="AJP67" s="479"/>
      <c r="AJQ67" s="479"/>
      <c r="AJR67" s="479"/>
      <c r="AJS67" s="479"/>
      <c r="AJT67" s="479"/>
      <c r="AJU67" s="479"/>
      <c r="AJV67" s="479"/>
      <c r="AJW67" s="479"/>
      <c r="AJX67" s="479"/>
      <c r="AJY67" s="479"/>
      <c r="AJZ67" s="479"/>
      <c r="AKA67" s="479"/>
      <c r="AKB67" s="479"/>
      <c r="AKC67" s="479"/>
      <c r="AKD67" s="479"/>
      <c r="AKE67" s="479"/>
      <c r="AKF67" s="479"/>
      <c r="AKG67" s="479"/>
      <c r="AKH67" s="479"/>
      <c r="AKI67" s="479"/>
      <c r="AKJ67" s="479"/>
      <c r="AKK67" s="479"/>
      <c r="AKL67" s="479"/>
      <c r="AKM67" s="479"/>
      <c r="AKN67" s="479"/>
      <c r="AKO67" s="479"/>
      <c r="AKP67" s="479"/>
      <c r="AKQ67" s="479"/>
      <c r="AKR67" s="479"/>
      <c r="AKS67" s="479"/>
      <c r="AKT67" s="479"/>
      <c r="AKU67" s="479"/>
      <c r="AKV67" s="479"/>
      <c r="AKW67" s="479"/>
      <c r="AKX67" s="479"/>
      <c r="AKY67" s="479"/>
      <c r="AKZ67" s="479"/>
      <c r="ALA67" s="479"/>
      <c r="ALB67" s="479"/>
      <c r="ALC67" s="479"/>
      <c r="ALD67" s="479"/>
      <c r="ALE67" s="479"/>
      <c r="ALF67" s="479"/>
      <c r="ALG67" s="479"/>
      <c r="ALH67" s="479"/>
      <c r="ALI67" s="479"/>
      <c r="ALJ67" s="479"/>
      <c r="ALK67" s="479"/>
      <c r="ALL67" s="479"/>
      <c r="ALM67" s="479"/>
      <c r="ALN67" s="479"/>
      <c r="ALO67" s="479"/>
      <c r="ALP67" s="479"/>
      <c r="ALQ67" s="479"/>
      <c r="ALR67" s="479"/>
      <c r="ALS67" s="479"/>
      <c r="ALT67" s="479"/>
      <c r="ALU67" s="479"/>
      <c r="ALV67" s="479"/>
      <c r="ALW67" s="479"/>
      <c r="ALX67" s="479"/>
      <c r="ALY67" s="479"/>
      <c r="ALZ67" s="479"/>
      <c r="AMA67" s="479"/>
      <c r="AMB67" s="479"/>
      <c r="AMC67" s="479"/>
      <c r="AMD67" s="479"/>
      <c r="AME67" s="479"/>
      <c r="AMF67" s="479"/>
      <c r="AMG67" s="479"/>
      <c r="AMH67" s="479"/>
      <c r="AMI67" s="479"/>
      <c r="AMJ67" s="479"/>
      <c r="AMK67" s="479"/>
      <c r="AML67" s="479"/>
      <c r="AMM67" s="479"/>
    </row>
    <row r="68" spans="1:1027" ht="19.5" customHeight="1" x14ac:dyDescent="0.2">
      <c r="A68" s="674"/>
      <c r="B68" s="684"/>
      <c r="C68" s="676"/>
      <c r="D68" s="677"/>
      <c r="E68" s="677"/>
      <c r="F68" s="86"/>
      <c r="G68" s="86"/>
      <c r="H68" s="510"/>
      <c r="I68" s="144"/>
      <c r="J68" s="90"/>
      <c r="K68" s="108"/>
      <c r="L68" s="92"/>
      <c r="M68" s="90"/>
      <c r="N68" s="109"/>
      <c r="O68" s="110"/>
      <c r="P68" s="95"/>
      <c r="Q68" s="96"/>
      <c r="R68" s="495"/>
      <c r="S68" s="687"/>
      <c r="T68" s="679"/>
      <c r="U68" s="679"/>
      <c r="V68" s="679"/>
      <c r="W68" s="374" t="str">
        <f>IF(OR(P68="",M68=Paramétrage!$C$10,M68=Paramétrage!$C$13,M68=Paramétrage!$C$16,M68=Paramétrage!$C$19,M68=Paramétrage!$C$23,M68=Paramétrage!$C$26,AND(M68&lt;&gt;Paramétrage!$C$9,Q68="Mut+ext")),"",ROUNDUP(O68/P68,0))</f>
        <v/>
      </c>
      <c r="X68" s="375">
        <f>IF(M68="",0,IF(OR(Q68="Mut+ext",VLOOKUP(M68,Paramétrage!$C$6:$E$28,2,0)=0),0,IF(P68="","saisir capacité",N68*W68*VLOOKUP(M68,Paramétrage!$C$6:$E$28,2,0))))</f>
        <v>0</v>
      </c>
      <c r="Y68" s="113"/>
      <c r="Z68" s="376">
        <f t="shared" si="20"/>
        <v>0</v>
      </c>
      <c r="AA68" s="377">
        <f>IF(M68="",0,IF(ISERROR(Y68+X68*VLOOKUP(M68,Paramétrage!$C$6:$E$28,3,0))=1,Z68,Y68+X68*VLOOKUP(M68,Paramétrage!$C$6:$E$28,3,0)))</f>
        <v>0</v>
      </c>
      <c r="AB68" s="641"/>
      <c r="AC68" s="641"/>
      <c r="AD68" s="641"/>
      <c r="AE68" s="116"/>
      <c r="AF68" s="104"/>
      <c r="AG68" s="353">
        <f t="shared" si="28"/>
        <v>0</v>
      </c>
      <c r="AH68" s="182">
        <f t="shared" si="21"/>
        <v>0</v>
      </c>
      <c r="AJ68" s="234">
        <f t="shared" si="29"/>
        <v>0</v>
      </c>
      <c r="AK68" s="235">
        <f t="shared" si="22"/>
        <v>0</v>
      </c>
      <c r="AL68" s="236" t="str">
        <f t="shared" si="23"/>
        <v/>
      </c>
      <c r="AM68" s="237">
        <f>IF(M68="",0,IF(OR(Q68="Mut+ext",VLOOKUP(M68,Paramétrage!$C$6:$E$28,2,0)=0),0,IF(P68="","saisir capacité",IF(Q68="Mut+ext",0,N68*AL68*VLOOKUP(M68,Paramétrage!$C$6:$E$28,2,0)))))</f>
        <v>0</v>
      </c>
      <c r="AN68" s="238"/>
      <c r="AO68" s="237">
        <f t="shared" si="24"/>
        <v>0</v>
      </c>
      <c r="AP68" s="237">
        <f>IF(M68="",0,IF(ISERROR(AN68+AM68*VLOOKUP(M68,Paramétrage!$C$6:$E$28,3,0))=1,AO68,AN68+AM68*VLOOKUP(M68,Paramétrage!$C$6:$E$28,3,0)))</f>
        <v>0</v>
      </c>
      <c r="AQ68" s="234">
        <f>IF(M68="",0,IF(OR(Q68="oui",VLOOKUP(M68,Paramétrage!$C$6:$E$28,2,0)=0),0,IF(W68="",0,W68-AL68)))</f>
        <v>0</v>
      </c>
      <c r="AR68" s="235">
        <f t="shared" si="25"/>
        <v>0</v>
      </c>
    </row>
    <row r="69" spans="1:1027" ht="19.5" customHeight="1" x14ac:dyDescent="0.2">
      <c r="A69" s="674"/>
      <c r="B69" s="684"/>
      <c r="C69" s="676"/>
      <c r="D69" s="186"/>
      <c r="E69" s="186"/>
      <c r="F69" s="378"/>
      <c r="G69" s="186"/>
      <c r="H69" s="379"/>
      <c r="I69" s="380"/>
      <c r="J69" s="381"/>
      <c r="K69" s="380"/>
      <c r="L69" s="190"/>
      <c r="M69" s="191"/>
      <c r="N69" s="192">
        <f>AG69</f>
        <v>45.714285714285715</v>
      </c>
      <c r="O69" s="193">
        <f>SUM(O50:O68)</f>
        <v>140</v>
      </c>
      <c r="P69" s="191"/>
      <c r="Q69" s="382"/>
      <c r="R69" s="520"/>
      <c r="S69" s="195"/>
      <c r="T69" s="195"/>
      <c r="U69" s="195"/>
      <c r="V69" s="196"/>
      <c r="W69" s="194"/>
      <c r="X69" s="198">
        <f>SUM(X50:X68)</f>
        <v>100</v>
      </c>
      <c r="Y69" s="191">
        <f>SUM(Y50:Y68)</f>
        <v>0</v>
      </c>
      <c r="Z69" s="199">
        <f>X69+Y69</f>
        <v>100</v>
      </c>
      <c r="AA69" s="385">
        <f>SUM(AA50:AA68)</f>
        <v>100</v>
      </c>
      <c r="AB69" s="386"/>
      <c r="AC69" s="387"/>
      <c r="AD69" s="388"/>
      <c r="AE69" s="389"/>
      <c r="AF69" s="196"/>
      <c r="AG69" s="365">
        <f>SUM(AG50:AG68)</f>
        <v>45.714285714285715</v>
      </c>
      <c r="AH69" s="366">
        <f>SUM(AH50:AH68)</f>
        <v>3200</v>
      </c>
    </row>
    <row r="70" spans="1:1027" ht="19.5" customHeight="1" x14ac:dyDescent="0.2">
      <c r="A70" s="674"/>
      <c r="B70" s="684"/>
      <c r="C70" s="676" t="s">
        <v>272</v>
      </c>
      <c r="D70" s="676" t="s">
        <v>118</v>
      </c>
      <c r="E70" s="676">
        <v>3</v>
      </c>
      <c r="F70" s="482" t="s">
        <v>273</v>
      </c>
      <c r="G70" s="431"/>
      <c r="H70" s="511" t="s">
        <v>23</v>
      </c>
      <c r="I70" s="89" t="s">
        <v>456</v>
      </c>
      <c r="J70" s="100"/>
      <c r="K70" s="264" t="s">
        <v>94</v>
      </c>
      <c r="L70" s="92">
        <v>1</v>
      </c>
      <c r="M70" s="100" t="s">
        <v>121</v>
      </c>
      <c r="N70" s="109">
        <v>20</v>
      </c>
      <c r="O70" s="110">
        <f>O4</f>
        <v>40</v>
      </c>
      <c r="P70" s="95">
        <v>40</v>
      </c>
      <c r="Q70" s="96" t="s">
        <v>96</v>
      </c>
      <c r="R70" s="495"/>
      <c r="S70" s="687" t="s">
        <v>625</v>
      </c>
      <c r="T70" s="687"/>
      <c r="U70" s="687"/>
      <c r="V70" s="687"/>
      <c r="W70" s="474">
        <f>IF(OR(P70="",M70=Paramétrage!$C$10,M70=Paramétrage!$C$13,M70=Paramétrage!$C$16,M70=Paramétrage!$C$19,M70=Paramétrage!$C$23,M70=Paramétrage!$C$26,AND(M70&lt;&gt;Paramétrage!$C$9,Q70="Mut+ext")),"",ROUNDUP(O70/P70,0))</f>
        <v>1</v>
      </c>
      <c r="X70" s="308">
        <f>IF(M70="",0,IF(OR(Q70="Mut+ext",VLOOKUP(M70,Paramétrage!$C$6:$E$28,2,0)=0),0,IF(P70="","saisir capacité",N70*W70*VLOOKUP(M70,Paramétrage!$C$6:$E$28,2,0))))</f>
        <v>0</v>
      </c>
      <c r="Y70" s="113"/>
      <c r="Z70" s="475">
        <f t="shared" ref="Z70:Z72" si="30">IF(ISERROR(X70+Y70)=1,X70,X70+Y70)</f>
        <v>0</v>
      </c>
      <c r="AA70" s="476">
        <f>IF(M70="",0,IF(ISERROR(Y70+X70*VLOOKUP(M70,Paramétrage!$C$6:$E$28,3,0))=1,Z70,Y70+X70*VLOOKUP(M70,Paramétrage!$C$6:$E$28,3,0)))</f>
        <v>0</v>
      </c>
      <c r="AB70" s="717" t="s">
        <v>466</v>
      </c>
      <c r="AC70" s="717"/>
      <c r="AD70" s="717"/>
      <c r="AE70" s="116"/>
      <c r="AF70" s="97"/>
      <c r="AG70" s="477">
        <f>IF(F70="",0,IF(K70="",0,IF(SUMIF(F70:F72,F70,O70:O72)=0,0,IF(K70="Obligatoire",AH70/O70,IF(L70="",AH70/SUMIF(F70:F72,F70,O70:O72),AH70/(SUMIF(F70:F72,F70,O70:O72)/L70))))))</f>
        <v>13.333333333333334</v>
      </c>
      <c r="AH70" s="478">
        <f>N70*O70</f>
        <v>800</v>
      </c>
      <c r="AI70" s="479"/>
      <c r="AJ70" s="479"/>
      <c r="AK70" s="479"/>
      <c r="AL70" s="479"/>
      <c r="AM70" s="479"/>
      <c r="AN70" s="479"/>
      <c r="AO70" s="479"/>
      <c r="AP70" s="479"/>
      <c r="AQ70" s="479"/>
      <c r="AR70" s="479"/>
      <c r="AS70" s="479"/>
      <c r="AT70" s="479"/>
      <c r="AU70" s="479"/>
      <c r="AV70" s="479"/>
      <c r="AW70" s="479"/>
      <c r="AX70" s="479"/>
      <c r="AY70" s="479"/>
      <c r="AZ70" s="479"/>
      <c r="BA70" s="479"/>
      <c r="BB70" s="479"/>
      <c r="BC70" s="479"/>
      <c r="BD70" s="479"/>
      <c r="BE70" s="479"/>
      <c r="BF70" s="479"/>
      <c r="BG70" s="479"/>
      <c r="BH70" s="479"/>
      <c r="BI70" s="479"/>
      <c r="BJ70" s="479"/>
      <c r="BK70" s="479"/>
      <c r="BL70" s="479"/>
      <c r="BM70" s="479"/>
      <c r="BN70" s="479"/>
      <c r="BO70" s="479"/>
      <c r="BP70" s="479"/>
      <c r="BQ70" s="479"/>
      <c r="BR70" s="479"/>
      <c r="BS70" s="479"/>
      <c r="BT70" s="479"/>
      <c r="BU70" s="479"/>
      <c r="BV70" s="479"/>
      <c r="BW70" s="479"/>
      <c r="BX70" s="479"/>
      <c r="BY70" s="479"/>
      <c r="BZ70" s="479"/>
      <c r="CA70" s="479"/>
      <c r="CB70" s="479"/>
      <c r="CC70" s="479"/>
      <c r="CD70" s="479"/>
      <c r="CE70" s="479"/>
      <c r="CF70" s="479"/>
      <c r="CG70" s="479"/>
      <c r="CH70" s="479"/>
      <c r="CI70" s="479"/>
      <c r="CJ70" s="479"/>
      <c r="CK70" s="479"/>
      <c r="CL70" s="479"/>
      <c r="CM70" s="479"/>
      <c r="CN70" s="479"/>
      <c r="CO70" s="479"/>
      <c r="CP70" s="479"/>
      <c r="CQ70" s="479"/>
      <c r="CR70" s="479"/>
      <c r="CS70" s="479"/>
      <c r="CT70" s="479"/>
      <c r="CU70" s="479"/>
      <c r="CV70" s="479"/>
      <c r="CW70" s="479"/>
      <c r="CX70" s="479"/>
      <c r="CY70" s="479"/>
      <c r="CZ70" s="479"/>
      <c r="DA70" s="479"/>
      <c r="DB70" s="479"/>
      <c r="DC70" s="479"/>
      <c r="DD70" s="479"/>
      <c r="DE70" s="479"/>
      <c r="DF70" s="479"/>
      <c r="DG70" s="479"/>
      <c r="DH70" s="479"/>
      <c r="DI70" s="479"/>
      <c r="DJ70" s="479"/>
      <c r="DK70" s="479"/>
      <c r="DL70" s="479"/>
      <c r="DM70" s="479"/>
      <c r="DN70" s="479"/>
      <c r="DO70" s="479"/>
      <c r="DP70" s="479"/>
      <c r="DQ70" s="479"/>
      <c r="DR70" s="479"/>
      <c r="DS70" s="479"/>
      <c r="DT70" s="479"/>
      <c r="DU70" s="479"/>
      <c r="DV70" s="479"/>
      <c r="DW70" s="479"/>
      <c r="DX70" s="479"/>
      <c r="DY70" s="479"/>
      <c r="DZ70" s="479"/>
      <c r="EA70" s="479"/>
      <c r="EB70" s="479"/>
      <c r="EC70" s="479"/>
      <c r="ED70" s="479"/>
      <c r="EE70" s="479"/>
      <c r="EF70" s="479"/>
      <c r="EG70" s="479"/>
      <c r="EH70" s="479"/>
      <c r="EI70" s="479"/>
      <c r="EJ70" s="479"/>
      <c r="EK70" s="479"/>
      <c r="EL70" s="479"/>
      <c r="EM70" s="479"/>
      <c r="EN70" s="479"/>
      <c r="EO70" s="479"/>
      <c r="EP70" s="479"/>
      <c r="EQ70" s="479"/>
      <c r="ER70" s="479"/>
      <c r="ES70" s="479"/>
      <c r="ET70" s="479"/>
      <c r="EU70" s="479"/>
      <c r="EV70" s="479"/>
      <c r="EW70" s="479"/>
      <c r="EX70" s="479"/>
      <c r="EY70" s="479"/>
      <c r="EZ70" s="479"/>
      <c r="FA70" s="479"/>
      <c r="FB70" s="479"/>
      <c r="FC70" s="479"/>
      <c r="FD70" s="479"/>
      <c r="FE70" s="479"/>
      <c r="FF70" s="479"/>
      <c r="FG70" s="479"/>
      <c r="FH70" s="479"/>
      <c r="FI70" s="479"/>
      <c r="FJ70" s="479"/>
      <c r="FK70" s="479"/>
      <c r="FL70" s="479"/>
      <c r="FM70" s="479"/>
      <c r="FN70" s="479"/>
      <c r="FO70" s="479"/>
      <c r="FP70" s="479"/>
      <c r="FQ70" s="479"/>
      <c r="FR70" s="479"/>
      <c r="FS70" s="479"/>
      <c r="FT70" s="479"/>
      <c r="FU70" s="479"/>
      <c r="FV70" s="479"/>
      <c r="FW70" s="479"/>
      <c r="FX70" s="479"/>
      <c r="FY70" s="479"/>
      <c r="FZ70" s="479"/>
      <c r="GA70" s="479"/>
      <c r="GB70" s="479"/>
      <c r="GC70" s="479"/>
      <c r="GD70" s="479"/>
      <c r="GE70" s="479"/>
      <c r="GF70" s="479"/>
      <c r="GG70" s="479"/>
      <c r="GH70" s="479"/>
      <c r="GI70" s="479"/>
      <c r="GJ70" s="479"/>
      <c r="GK70" s="479"/>
      <c r="GL70" s="479"/>
      <c r="GM70" s="479"/>
      <c r="GN70" s="479"/>
      <c r="GO70" s="479"/>
      <c r="GP70" s="479"/>
      <c r="GQ70" s="479"/>
      <c r="GR70" s="479"/>
      <c r="GS70" s="479"/>
      <c r="GT70" s="479"/>
      <c r="GU70" s="479"/>
      <c r="GV70" s="479"/>
      <c r="GW70" s="479"/>
      <c r="GX70" s="479"/>
      <c r="GY70" s="479"/>
      <c r="GZ70" s="479"/>
      <c r="HA70" s="479"/>
      <c r="HB70" s="479"/>
      <c r="HC70" s="479"/>
      <c r="HD70" s="479"/>
      <c r="HE70" s="479"/>
      <c r="HF70" s="479"/>
      <c r="HG70" s="479"/>
      <c r="HH70" s="479"/>
      <c r="HI70" s="479"/>
      <c r="HJ70" s="479"/>
      <c r="HK70" s="479"/>
      <c r="HL70" s="479"/>
      <c r="HM70" s="479"/>
      <c r="HN70" s="479"/>
      <c r="HO70" s="479"/>
      <c r="HP70" s="479"/>
      <c r="HQ70" s="479"/>
      <c r="HR70" s="479"/>
      <c r="HS70" s="479"/>
      <c r="HT70" s="479"/>
      <c r="HU70" s="479"/>
      <c r="HV70" s="479"/>
      <c r="HW70" s="479"/>
      <c r="HX70" s="479"/>
      <c r="HY70" s="479"/>
      <c r="HZ70" s="479"/>
      <c r="IA70" s="479"/>
      <c r="IB70" s="479"/>
      <c r="IC70" s="479"/>
      <c r="ID70" s="479"/>
      <c r="IE70" s="479"/>
      <c r="IF70" s="479"/>
      <c r="IG70" s="479"/>
      <c r="IH70" s="479"/>
      <c r="II70" s="479"/>
      <c r="IJ70" s="479"/>
      <c r="IK70" s="479"/>
      <c r="IL70" s="479"/>
      <c r="IM70" s="479"/>
      <c r="IN70" s="479"/>
      <c r="IO70" s="479"/>
      <c r="IP70" s="479"/>
      <c r="IQ70" s="479"/>
      <c r="IR70" s="479"/>
      <c r="IS70" s="479"/>
      <c r="IT70" s="479"/>
      <c r="IU70" s="479"/>
      <c r="IV70" s="479"/>
      <c r="IW70" s="479"/>
      <c r="IX70" s="479"/>
      <c r="IY70" s="479"/>
      <c r="IZ70" s="479"/>
      <c r="JA70" s="479"/>
      <c r="JB70" s="479"/>
      <c r="JC70" s="479"/>
      <c r="JD70" s="479"/>
      <c r="JE70" s="479"/>
      <c r="JF70" s="479"/>
      <c r="JG70" s="479"/>
      <c r="JH70" s="479"/>
      <c r="JI70" s="479"/>
      <c r="JJ70" s="479"/>
      <c r="JK70" s="479"/>
      <c r="JL70" s="479"/>
      <c r="JM70" s="479"/>
      <c r="JN70" s="479"/>
      <c r="JO70" s="479"/>
      <c r="JP70" s="479"/>
      <c r="JQ70" s="479"/>
      <c r="JR70" s="479"/>
      <c r="JS70" s="479"/>
      <c r="JT70" s="479"/>
      <c r="JU70" s="479"/>
      <c r="JV70" s="479"/>
      <c r="JW70" s="479"/>
      <c r="JX70" s="479"/>
      <c r="JY70" s="479"/>
      <c r="JZ70" s="479"/>
      <c r="KA70" s="479"/>
      <c r="KB70" s="479"/>
      <c r="KC70" s="479"/>
      <c r="KD70" s="479"/>
      <c r="KE70" s="479"/>
      <c r="KF70" s="479"/>
      <c r="KG70" s="479"/>
      <c r="KH70" s="479"/>
      <c r="KI70" s="479"/>
      <c r="KJ70" s="479"/>
      <c r="KK70" s="479"/>
      <c r="KL70" s="479"/>
      <c r="KM70" s="479"/>
      <c r="KN70" s="479"/>
      <c r="KO70" s="479"/>
      <c r="KP70" s="479"/>
      <c r="KQ70" s="479"/>
      <c r="KR70" s="479"/>
      <c r="KS70" s="479"/>
      <c r="KT70" s="479"/>
      <c r="KU70" s="479"/>
      <c r="KV70" s="479"/>
      <c r="KW70" s="479"/>
      <c r="KX70" s="479"/>
      <c r="KY70" s="479"/>
      <c r="KZ70" s="479"/>
      <c r="LA70" s="479"/>
      <c r="LB70" s="479"/>
      <c r="LC70" s="479"/>
      <c r="LD70" s="479"/>
      <c r="LE70" s="479"/>
      <c r="LF70" s="479"/>
      <c r="LG70" s="479"/>
      <c r="LH70" s="479"/>
      <c r="LI70" s="479"/>
      <c r="LJ70" s="479"/>
      <c r="LK70" s="479"/>
      <c r="LL70" s="479"/>
      <c r="LM70" s="479"/>
      <c r="LN70" s="479"/>
      <c r="LO70" s="479"/>
      <c r="LP70" s="479"/>
      <c r="LQ70" s="479"/>
      <c r="LR70" s="479"/>
      <c r="LS70" s="479"/>
      <c r="LT70" s="479"/>
      <c r="LU70" s="479"/>
      <c r="LV70" s="479"/>
      <c r="LW70" s="479"/>
      <c r="LX70" s="479"/>
      <c r="LY70" s="479"/>
      <c r="LZ70" s="479"/>
      <c r="MA70" s="479"/>
      <c r="MB70" s="479"/>
      <c r="MC70" s="479"/>
      <c r="MD70" s="479"/>
      <c r="ME70" s="479"/>
      <c r="MF70" s="479"/>
      <c r="MG70" s="479"/>
      <c r="MH70" s="479"/>
      <c r="MI70" s="479"/>
      <c r="MJ70" s="479"/>
      <c r="MK70" s="479"/>
      <c r="ML70" s="479"/>
      <c r="MM70" s="479"/>
      <c r="MN70" s="479"/>
      <c r="MO70" s="479"/>
      <c r="MP70" s="479"/>
      <c r="MQ70" s="479"/>
      <c r="MR70" s="479"/>
      <c r="MS70" s="479"/>
      <c r="MT70" s="479"/>
      <c r="MU70" s="479"/>
      <c r="MV70" s="479"/>
      <c r="MW70" s="479"/>
      <c r="MX70" s="479"/>
      <c r="MY70" s="479"/>
      <c r="MZ70" s="479"/>
      <c r="NA70" s="479"/>
      <c r="NB70" s="479"/>
      <c r="NC70" s="479"/>
      <c r="ND70" s="479"/>
      <c r="NE70" s="479"/>
      <c r="NF70" s="479"/>
      <c r="NG70" s="479"/>
      <c r="NH70" s="479"/>
      <c r="NI70" s="479"/>
      <c r="NJ70" s="479"/>
      <c r="NK70" s="479"/>
      <c r="NL70" s="479"/>
      <c r="NM70" s="479"/>
      <c r="NN70" s="479"/>
      <c r="NO70" s="479"/>
      <c r="NP70" s="479"/>
      <c r="NQ70" s="479"/>
      <c r="NR70" s="479"/>
      <c r="NS70" s="479"/>
      <c r="NT70" s="479"/>
      <c r="NU70" s="479"/>
      <c r="NV70" s="479"/>
      <c r="NW70" s="479"/>
      <c r="NX70" s="479"/>
      <c r="NY70" s="479"/>
      <c r="NZ70" s="479"/>
      <c r="OA70" s="479"/>
      <c r="OB70" s="479"/>
      <c r="OC70" s="479"/>
      <c r="OD70" s="479"/>
      <c r="OE70" s="479"/>
      <c r="OF70" s="479"/>
      <c r="OG70" s="479"/>
      <c r="OH70" s="479"/>
      <c r="OI70" s="479"/>
      <c r="OJ70" s="479"/>
      <c r="OK70" s="479"/>
      <c r="OL70" s="479"/>
      <c r="OM70" s="479"/>
      <c r="ON70" s="479"/>
      <c r="OO70" s="479"/>
      <c r="OP70" s="479"/>
      <c r="OQ70" s="479"/>
      <c r="OR70" s="479"/>
      <c r="OS70" s="479"/>
      <c r="OT70" s="479"/>
      <c r="OU70" s="479"/>
      <c r="OV70" s="479"/>
      <c r="OW70" s="479"/>
      <c r="OX70" s="479"/>
      <c r="OY70" s="479"/>
      <c r="OZ70" s="479"/>
      <c r="PA70" s="479"/>
      <c r="PB70" s="479"/>
      <c r="PC70" s="479"/>
      <c r="PD70" s="479"/>
      <c r="PE70" s="479"/>
      <c r="PF70" s="479"/>
      <c r="PG70" s="479"/>
      <c r="PH70" s="479"/>
      <c r="PI70" s="479"/>
      <c r="PJ70" s="479"/>
      <c r="PK70" s="479"/>
      <c r="PL70" s="479"/>
      <c r="PM70" s="479"/>
      <c r="PN70" s="479"/>
      <c r="PO70" s="479"/>
      <c r="PP70" s="479"/>
      <c r="PQ70" s="479"/>
      <c r="PR70" s="479"/>
      <c r="PS70" s="479"/>
      <c r="PT70" s="479"/>
      <c r="PU70" s="479"/>
      <c r="PV70" s="479"/>
      <c r="PW70" s="479"/>
      <c r="PX70" s="479"/>
      <c r="PY70" s="479"/>
      <c r="PZ70" s="479"/>
      <c r="QA70" s="479"/>
      <c r="QB70" s="479"/>
      <c r="QC70" s="479"/>
      <c r="QD70" s="479"/>
      <c r="QE70" s="479"/>
      <c r="QF70" s="479"/>
      <c r="QG70" s="479"/>
      <c r="QH70" s="479"/>
      <c r="QI70" s="479"/>
      <c r="QJ70" s="479"/>
      <c r="QK70" s="479"/>
      <c r="QL70" s="479"/>
      <c r="QM70" s="479"/>
      <c r="QN70" s="479"/>
      <c r="QO70" s="479"/>
      <c r="QP70" s="479"/>
      <c r="QQ70" s="479"/>
      <c r="QR70" s="479"/>
      <c r="QS70" s="479"/>
      <c r="QT70" s="479"/>
      <c r="QU70" s="479"/>
      <c r="QV70" s="479"/>
      <c r="QW70" s="479"/>
      <c r="QX70" s="479"/>
      <c r="QY70" s="479"/>
      <c r="QZ70" s="479"/>
      <c r="RA70" s="479"/>
      <c r="RB70" s="479"/>
      <c r="RC70" s="479"/>
      <c r="RD70" s="479"/>
      <c r="RE70" s="479"/>
      <c r="RF70" s="479"/>
      <c r="RG70" s="479"/>
      <c r="RH70" s="479"/>
      <c r="RI70" s="479"/>
      <c r="RJ70" s="479"/>
      <c r="RK70" s="479"/>
      <c r="RL70" s="479"/>
      <c r="RM70" s="479"/>
      <c r="RN70" s="479"/>
      <c r="RO70" s="479"/>
      <c r="RP70" s="479"/>
      <c r="RQ70" s="479"/>
      <c r="RR70" s="479"/>
      <c r="RS70" s="479"/>
      <c r="RT70" s="479"/>
      <c r="RU70" s="479"/>
      <c r="RV70" s="479"/>
      <c r="RW70" s="479"/>
      <c r="RX70" s="479"/>
      <c r="RY70" s="479"/>
      <c r="RZ70" s="479"/>
      <c r="SA70" s="479"/>
      <c r="SB70" s="479"/>
      <c r="SC70" s="479"/>
      <c r="SD70" s="479"/>
      <c r="SE70" s="479"/>
      <c r="SF70" s="479"/>
      <c r="SG70" s="479"/>
      <c r="SH70" s="479"/>
      <c r="SI70" s="479"/>
      <c r="SJ70" s="479"/>
      <c r="SK70" s="479"/>
      <c r="SL70" s="479"/>
      <c r="SM70" s="479"/>
      <c r="SN70" s="479"/>
      <c r="SO70" s="479"/>
      <c r="SP70" s="479"/>
      <c r="SQ70" s="479"/>
      <c r="SR70" s="479"/>
      <c r="SS70" s="479"/>
      <c r="ST70" s="479"/>
      <c r="SU70" s="479"/>
      <c r="SV70" s="479"/>
      <c r="SW70" s="479"/>
      <c r="SX70" s="479"/>
      <c r="SY70" s="479"/>
      <c r="SZ70" s="479"/>
      <c r="TA70" s="479"/>
      <c r="TB70" s="479"/>
      <c r="TC70" s="479"/>
      <c r="TD70" s="479"/>
      <c r="TE70" s="479"/>
      <c r="TF70" s="479"/>
      <c r="TG70" s="479"/>
      <c r="TH70" s="479"/>
      <c r="TI70" s="479"/>
      <c r="TJ70" s="479"/>
      <c r="TK70" s="479"/>
      <c r="TL70" s="479"/>
      <c r="TM70" s="479"/>
      <c r="TN70" s="479"/>
      <c r="TO70" s="479"/>
      <c r="TP70" s="479"/>
      <c r="TQ70" s="479"/>
      <c r="TR70" s="479"/>
      <c r="TS70" s="479"/>
      <c r="TT70" s="479"/>
      <c r="TU70" s="479"/>
      <c r="TV70" s="479"/>
      <c r="TW70" s="479"/>
      <c r="TX70" s="479"/>
      <c r="TY70" s="479"/>
      <c r="TZ70" s="479"/>
      <c r="UA70" s="479"/>
      <c r="UB70" s="479"/>
      <c r="UC70" s="479"/>
      <c r="UD70" s="479"/>
      <c r="UE70" s="479"/>
      <c r="UF70" s="479"/>
      <c r="UG70" s="479"/>
      <c r="UH70" s="479"/>
      <c r="UI70" s="479"/>
      <c r="UJ70" s="479"/>
      <c r="UK70" s="479"/>
      <c r="UL70" s="479"/>
      <c r="UM70" s="479"/>
      <c r="UN70" s="479"/>
      <c r="UO70" s="479"/>
      <c r="UP70" s="479"/>
      <c r="UQ70" s="479"/>
      <c r="UR70" s="479"/>
      <c r="US70" s="479"/>
      <c r="UT70" s="479"/>
      <c r="UU70" s="479"/>
      <c r="UV70" s="479"/>
      <c r="UW70" s="479"/>
      <c r="UX70" s="479"/>
      <c r="UY70" s="479"/>
      <c r="UZ70" s="479"/>
      <c r="VA70" s="479"/>
      <c r="VB70" s="479"/>
      <c r="VC70" s="479"/>
      <c r="VD70" s="479"/>
      <c r="VE70" s="479"/>
      <c r="VF70" s="479"/>
      <c r="VG70" s="479"/>
      <c r="VH70" s="479"/>
      <c r="VI70" s="479"/>
      <c r="VJ70" s="479"/>
      <c r="VK70" s="479"/>
      <c r="VL70" s="479"/>
      <c r="VM70" s="479"/>
      <c r="VN70" s="479"/>
      <c r="VO70" s="479"/>
      <c r="VP70" s="479"/>
      <c r="VQ70" s="479"/>
      <c r="VR70" s="479"/>
      <c r="VS70" s="479"/>
      <c r="VT70" s="479"/>
      <c r="VU70" s="479"/>
      <c r="VV70" s="479"/>
      <c r="VW70" s="479"/>
      <c r="VX70" s="479"/>
      <c r="VY70" s="479"/>
      <c r="VZ70" s="479"/>
      <c r="WA70" s="479"/>
      <c r="WB70" s="479"/>
      <c r="WC70" s="479"/>
      <c r="WD70" s="479"/>
      <c r="WE70" s="479"/>
      <c r="WF70" s="479"/>
      <c r="WG70" s="479"/>
      <c r="WH70" s="479"/>
      <c r="WI70" s="479"/>
      <c r="WJ70" s="479"/>
      <c r="WK70" s="479"/>
      <c r="WL70" s="479"/>
      <c r="WM70" s="479"/>
      <c r="WN70" s="479"/>
      <c r="WO70" s="479"/>
      <c r="WP70" s="479"/>
      <c r="WQ70" s="479"/>
      <c r="WR70" s="479"/>
      <c r="WS70" s="479"/>
      <c r="WT70" s="479"/>
      <c r="WU70" s="479"/>
      <c r="WV70" s="479"/>
      <c r="WW70" s="479"/>
      <c r="WX70" s="479"/>
      <c r="WY70" s="479"/>
      <c r="WZ70" s="479"/>
      <c r="XA70" s="479"/>
      <c r="XB70" s="479"/>
      <c r="XC70" s="479"/>
      <c r="XD70" s="479"/>
      <c r="XE70" s="479"/>
      <c r="XF70" s="479"/>
      <c r="XG70" s="479"/>
      <c r="XH70" s="479"/>
      <c r="XI70" s="479"/>
      <c r="XJ70" s="479"/>
      <c r="XK70" s="479"/>
      <c r="XL70" s="479"/>
      <c r="XM70" s="479"/>
      <c r="XN70" s="479"/>
      <c r="XO70" s="479"/>
      <c r="XP70" s="479"/>
      <c r="XQ70" s="479"/>
      <c r="XR70" s="479"/>
      <c r="XS70" s="479"/>
      <c r="XT70" s="479"/>
      <c r="XU70" s="479"/>
      <c r="XV70" s="479"/>
      <c r="XW70" s="479"/>
      <c r="XX70" s="479"/>
      <c r="XY70" s="479"/>
      <c r="XZ70" s="479"/>
      <c r="YA70" s="479"/>
      <c r="YB70" s="479"/>
      <c r="YC70" s="479"/>
      <c r="YD70" s="479"/>
      <c r="YE70" s="479"/>
      <c r="YF70" s="479"/>
      <c r="YG70" s="479"/>
      <c r="YH70" s="479"/>
      <c r="YI70" s="479"/>
      <c r="YJ70" s="479"/>
      <c r="YK70" s="479"/>
      <c r="YL70" s="479"/>
      <c r="YM70" s="479"/>
      <c r="YN70" s="479"/>
      <c r="YO70" s="479"/>
      <c r="YP70" s="479"/>
      <c r="YQ70" s="479"/>
      <c r="YR70" s="479"/>
      <c r="YS70" s="479"/>
      <c r="YT70" s="479"/>
      <c r="YU70" s="479"/>
      <c r="YV70" s="479"/>
      <c r="YW70" s="479"/>
      <c r="YX70" s="479"/>
      <c r="YY70" s="479"/>
      <c r="YZ70" s="479"/>
      <c r="ZA70" s="479"/>
      <c r="ZB70" s="479"/>
      <c r="ZC70" s="479"/>
      <c r="ZD70" s="479"/>
      <c r="ZE70" s="479"/>
      <c r="ZF70" s="479"/>
      <c r="ZG70" s="479"/>
      <c r="ZH70" s="479"/>
      <c r="ZI70" s="479"/>
      <c r="ZJ70" s="479"/>
      <c r="ZK70" s="479"/>
      <c r="ZL70" s="479"/>
      <c r="ZM70" s="479"/>
      <c r="ZN70" s="479"/>
      <c r="ZO70" s="479"/>
      <c r="ZP70" s="479"/>
      <c r="ZQ70" s="479"/>
      <c r="ZR70" s="479"/>
      <c r="ZS70" s="479"/>
      <c r="ZT70" s="479"/>
      <c r="ZU70" s="479"/>
      <c r="ZV70" s="479"/>
      <c r="ZW70" s="479"/>
      <c r="ZX70" s="479"/>
      <c r="ZY70" s="479"/>
      <c r="ZZ70" s="479"/>
      <c r="AAA70" s="479"/>
      <c r="AAB70" s="479"/>
      <c r="AAC70" s="479"/>
      <c r="AAD70" s="479"/>
      <c r="AAE70" s="479"/>
      <c r="AAF70" s="479"/>
      <c r="AAG70" s="479"/>
      <c r="AAH70" s="479"/>
      <c r="AAI70" s="479"/>
      <c r="AAJ70" s="479"/>
      <c r="AAK70" s="479"/>
      <c r="AAL70" s="479"/>
      <c r="AAM70" s="479"/>
      <c r="AAN70" s="479"/>
      <c r="AAO70" s="479"/>
      <c r="AAP70" s="479"/>
      <c r="AAQ70" s="479"/>
      <c r="AAR70" s="479"/>
      <c r="AAS70" s="479"/>
      <c r="AAT70" s="479"/>
      <c r="AAU70" s="479"/>
      <c r="AAV70" s="479"/>
      <c r="AAW70" s="479"/>
      <c r="AAX70" s="479"/>
      <c r="AAY70" s="479"/>
      <c r="AAZ70" s="479"/>
      <c r="ABA70" s="479"/>
      <c r="ABB70" s="479"/>
      <c r="ABC70" s="479"/>
      <c r="ABD70" s="479"/>
      <c r="ABE70" s="479"/>
      <c r="ABF70" s="479"/>
      <c r="ABG70" s="479"/>
      <c r="ABH70" s="479"/>
      <c r="ABI70" s="479"/>
      <c r="ABJ70" s="479"/>
      <c r="ABK70" s="479"/>
      <c r="ABL70" s="479"/>
      <c r="ABM70" s="479"/>
      <c r="ABN70" s="479"/>
      <c r="ABO70" s="479"/>
      <c r="ABP70" s="479"/>
      <c r="ABQ70" s="479"/>
      <c r="ABR70" s="479"/>
      <c r="ABS70" s="479"/>
      <c r="ABT70" s="479"/>
      <c r="ABU70" s="479"/>
      <c r="ABV70" s="479"/>
      <c r="ABW70" s="479"/>
      <c r="ABX70" s="479"/>
      <c r="ABY70" s="479"/>
      <c r="ABZ70" s="479"/>
      <c r="ACA70" s="479"/>
      <c r="ACB70" s="479"/>
      <c r="ACC70" s="479"/>
      <c r="ACD70" s="479"/>
      <c r="ACE70" s="479"/>
      <c r="ACF70" s="479"/>
      <c r="ACG70" s="479"/>
      <c r="ACH70" s="479"/>
      <c r="ACI70" s="479"/>
      <c r="ACJ70" s="479"/>
      <c r="ACK70" s="479"/>
      <c r="ACL70" s="479"/>
      <c r="ACM70" s="479"/>
      <c r="ACN70" s="479"/>
      <c r="ACO70" s="479"/>
      <c r="ACP70" s="479"/>
      <c r="ACQ70" s="479"/>
      <c r="ACR70" s="479"/>
      <c r="ACS70" s="479"/>
      <c r="ACT70" s="479"/>
      <c r="ACU70" s="479"/>
      <c r="ACV70" s="479"/>
      <c r="ACW70" s="479"/>
      <c r="ACX70" s="479"/>
      <c r="ACY70" s="479"/>
      <c r="ACZ70" s="479"/>
      <c r="ADA70" s="479"/>
      <c r="ADB70" s="479"/>
      <c r="ADC70" s="479"/>
      <c r="ADD70" s="479"/>
      <c r="ADE70" s="479"/>
      <c r="ADF70" s="479"/>
      <c r="ADG70" s="479"/>
      <c r="ADH70" s="479"/>
      <c r="ADI70" s="479"/>
      <c r="ADJ70" s="479"/>
      <c r="ADK70" s="479"/>
      <c r="ADL70" s="479"/>
      <c r="ADM70" s="479"/>
      <c r="ADN70" s="479"/>
      <c r="ADO70" s="479"/>
      <c r="ADP70" s="479"/>
      <c r="ADQ70" s="479"/>
      <c r="ADR70" s="479"/>
      <c r="ADS70" s="479"/>
      <c r="ADT70" s="479"/>
      <c r="ADU70" s="479"/>
      <c r="ADV70" s="479"/>
      <c r="ADW70" s="479"/>
      <c r="ADX70" s="479"/>
      <c r="ADY70" s="479"/>
      <c r="ADZ70" s="479"/>
      <c r="AEA70" s="479"/>
      <c r="AEB70" s="479"/>
      <c r="AEC70" s="479"/>
      <c r="AED70" s="479"/>
      <c r="AEE70" s="479"/>
      <c r="AEF70" s="479"/>
      <c r="AEG70" s="479"/>
      <c r="AEH70" s="479"/>
      <c r="AEI70" s="479"/>
      <c r="AEJ70" s="479"/>
      <c r="AEK70" s="479"/>
      <c r="AEL70" s="479"/>
      <c r="AEM70" s="479"/>
      <c r="AEN70" s="479"/>
      <c r="AEO70" s="479"/>
      <c r="AEP70" s="479"/>
      <c r="AEQ70" s="479"/>
      <c r="AER70" s="479"/>
      <c r="AES70" s="479"/>
      <c r="AET70" s="479"/>
      <c r="AEU70" s="479"/>
      <c r="AEV70" s="479"/>
      <c r="AEW70" s="479"/>
      <c r="AEX70" s="479"/>
      <c r="AEY70" s="479"/>
      <c r="AEZ70" s="479"/>
      <c r="AFA70" s="479"/>
      <c r="AFB70" s="479"/>
      <c r="AFC70" s="479"/>
      <c r="AFD70" s="479"/>
      <c r="AFE70" s="479"/>
      <c r="AFF70" s="479"/>
      <c r="AFG70" s="479"/>
      <c r="AFH70" s="479"/>
      <c r="AFI70" s="479"/>
      <c r="AFJ70" s="479"/>
      <c r="AFK70" s="479"/>
      <c r="AFL70" s="479"/>
      <c r="AFM70" s="479"/>
      <c r="AFN70" s="479"/>
      <c r="AFO70" s="479"/>
      <c r="AFP70" s="479"/>
      <c r="AFQ70" s="479"/>
      <c r="AFR70" s="479"/>
      <c r="AFS70" s="479"/>
      <c r="AFT70" s="479"/>
      <c r="AFU70" s="479"/>
      <c r="AFV70" s="479"/>
      <c r="AFW70" s="479"/>
      <c r="AFX70" s="479"/>
      <c r="AFY70" s="479"/>
      <c r="AFZ70" s="479"/>
      <c r="AGA70" s="479"/>
      <c r="AGB70" s="479"/>
      <c r="AGC70" s="479"/>
      <c r="AGD70" s="479"/>
      <c r="AGE70" s="479"/>
      <c r="AGF70" s="479"/>
      <c r="AGG70" s="479"/>
      <c r="AGH70" s="479"/>
      <c r="AGI70" s="479"/>
      <c r="AGJ70" s="479"/>
      <c r="AGK70" s="479"/>
      <c r="AGL70" s="479"/>
      <c r="AGM70" s="479"/>
      <c r="AGN70" s="479"/>
      <c r="AGO70" s="479"/>
      <c r="AGP70" s="479"/>
      <c r="AGQ70" s="479"/>
      <c r="AGR70" s="479"/>
      <c r="AGS70" s="479"/>
      <c r="AGT70" s="479"/>
      <c r="AGU70" s="479"/>
      <c r="AGV70" s="479"/>
      <c r="AGW70" s="479"/>
      <c r="AGX70" s="479"/>
      <c r="AGY70" s="479"/>
      <c r="AGZ70" s="479"/>
      <c r="AHA70" s="479"/>
      <c r="AHB70" s="479"/>
      <c r="AHC70" s="479"/>
      <c r="AHD70" s="479"/>
      <c r="AHE70" s="479"/>
      <c r="AHF70" s="479"/>
      <c r="AHG70" s="479"/>
      <c r="AHH70" s="479"/>
      <c r="AHI70" s="479"/>
      <c r="AHJ70" s="479"/>
      <c r="AHK70" s="479"/>
      <c r="AHL70" s="479"/>
      <c r="AHM70" s="479"/>
      <c r="AHN70" s="479"/>
      <c r="AHO70" s="479"/>
      <c r="AHP70" s="479"/>
      <c r="AHQ70" s="479"/>
      <c r="AHR70" s="479"/>
      <c r="AHS70" s="479"/>
      <c r="AHT70" s="479"/>
      <c r="AHU70" s="479"/>
      <c r="AHV70" s="479"/>
      <c r="AHW70" s="479"/>
      <c r="AHX70" s="479"/>
      <c r="AHY70" s="479"/>
      <c r="AHZ70" s="479"/>
      <c r="AIA70" s="479"/>
      <c r="AIB70" s="479"/>
      <c r="AIC70" s="479"/>
      <c r="AID70" s="479"/>
      <c r="AIE70" s="479"/>
      <c r="AIF70" s="479"/>
      <c r="AIG70" s="479"/>
      <c r="AIH70" s="479"/>
      <c r="AII70" s="479"/>
      <c r="AIJ70" s="479"/>
      <c r="AIK70" s="479"/>
      <c r="AIL70" s="479"/>
      <c r="AIM70" s="479"/>
      <c r="AIN70" s="479"/>
      <c r="AIO70" s="479"/>
      <c r="AIP70" s="479"/>
      <c r="AIQ70" s="479"/>
      <c r="AIR70" s="479"/>
      <c r="AIS70" s="479"/>
      <c r="AIT70" s="479"/>
      <c r="AIU70" s="479"/>
      <c r="AIV70" s="479"/>
      <c r="AIW70" s="479"/>
      <c r="AIX70" s="479"/>
      <c r="AIY70" s="479"/>
      <c r="AIZ70" s="479"/>
      <c r="AJA70" s="479"/>
      <c r="AJB70" s="479"/>
      <c r="AJC70" s="479"/>
      <c r="AJD70" s="479"/>
      <c r="AJE70" s="479"/>
      <c r="AJF70" s="479"/>
      <c r="AJG70" s="479"/>
      <c r="AJH70" s="479"/>
      <c r="AJI70" s="479"/>
      <c r="AJJ70" s="479"/>
      <c r="AJK70" s="479"/>
      <c r="AJL70" s="479"/>
      <c r="AJM70" s="479"/>
      <c r="AJN70" s="479"/>
      <c r="AJO70" s="479"/>
      <c r="AJP70" s="479"/>
      <c r="AJQ70" s="479"/>
      <c r="AJR70" s="479"/>
      <c r="AJS70" s="479"/>
      <c r="AJT70" s="479"/>
      <c r="AJU70" s="479"/>
      <c r="AJV70" s="479"/>
      <c r="AJW70" s="479"/>
      <c r="AJX70" s="479"/>
      <c r="AJY70" s="479"/>
      <c r="AJZ70" s="479"/>
      <c r="AKA70" s="479"/>
      <c r="AKB70" s="479"/>
      <c r="AKC70" s="479"/>
      <c r="AKD70" s="479"/>
      <c r="AKE70" s="479"/>
      <c r="AKF70" s="479"/>
      <c r="AKG70" s="479"/>
      <c r="AKH70" s="479"/>
      <c r="AKI70" s="479"/>
      <c r="AKJ70" s="479"/>
      <c r="AKK70" s="479"/>
      <c r="AKL70" s="479"/>
      <c r="AKM70" s="479"/>
      <c r="AKN70" s="479"/>
      <c r="AKO70" s="479"/>
      <c r="AKP70" s="479"/>
      <c r="AKQ70" s="479"/>
      <c r="AKR70" s="479"/>
      <c r="AKS70" s="479"/>
      <c r="AKT70" s="479"/>
      <c r="AKU70" s="479"/>
      <c r="AKV70" s="479"/>
      <c r="AKW70" s="479"/>
      <c r="AKX70" s="479"/>
      <c r="AKY70" s="479"/>
      <c r="AKZ70" s="479"/>
      <c r="ALA70" s="479"/>
      <c r="ALB70" s="479"/>
      <c r="ALC70" s="479"/>
      <c r="ALD70" s="479"/>
      <c r="ALE70" s="479"/>
      <c r="ALF70" s="479"/>
      <c r="ALG70" s="479"/>
      <c r="ALH70" s="479"/>
      <c r="ALI70" s="479"/>
      <c r="ALJ70" s="479"/>
      <c r="ALK70" s="479"/>
      <c r="ALL70" s="479"/>
      <c r="ALM70" s="479"/>
      <c r="ALN70" s="479"/>
      <c r="ALO70" s="479"/>
      <c r="ALP70" s="479"/>
      <c r="ALQ70" s="479"/>
      <c r="ALR70" s="479"/>
      <c r="ALS70" s="479"/>
      <c r="ALT70" s="479"/>
      <c r="ALU70" s="479"/>
      <c r="ALV70" s="479"/>
      <c r="ALW70" s="479"/>
      <c r="ALX70" s="479"/>
      <c r="ALY70" s="479"/>
      <c r="ALZ70" s="479"/>
      <c r="AMA70" s="479"/>
      <c r="AMB70" s="479"/>
      <c r="AMC70" s="479"/>
      <c r="AMD70" s="479"/>
      <c r="AME70" s="479"/>
      <c r="AMF70" s="479"/>
      <c r="AMG70" s="479"/>
      <c r="AMH70" s="479"/>
      <c r="AMI70" s="479"/>
      <c r="AMJ70" s="479"/>
      <c r="AMK70" s="479"/>
      <c r="AML70" s="479"/>
      <c r="AMM70" s="479"/>
    </row>
    <row r="71" spans="1:1027" ht="19.5" customHeight="1" x14ac:dyDescent="0.2">
      <c r="A71" s="674"/>
      <c r="B71" s="684"/>
      <c r="C71" s="676"/>
      <c r="D71" s="676"/>
      <c r="E71" s="676"/>
      <c r="F71" s="482" t="s">
        <v>273</v>
      </c>
      <c r="G71" s="86"/>
      <c r="H71" s="511" t="s">
        <v>23</v>
      </c>
      <c r="I71" s="742" t="s">
        <v>776</v>
      </c>
      <c r="J71" s="90"/>
      <c r="K71" s="108" t="s">
        <v>94</v>
      </c>
      <c r="L71" s="92">
        <v>1</v>
      </c>
      <c r="M71" s="90" t="s">
        <v>121</v>
      </c>
      <c r="N71" s="109">
        <v>20</v>
      </c>
      <c r="O71" s="110">
        <v>10</v>
      </c>
      <c r="P71" s="95">
        <v>40</v>
      </c>
      <c r="Q71" s="96" t="s">
        <v>96</v>
      </c>
      <c r="R71" s="495"/>
      <c r="S71" s="687" t="s">
        <v>774</v>
      </c>
      <c r="T71" s="679"/>
      <c r="U71" s="679"/>
      <c r="V71" s="679"/>
      <c r="W71" s="374">
        <f>IF(OR(P71="",M71=Paramétrage!$C$10,M71=Paramétrage!$C$13,M71=Paramétrage!$C$16,M71=Paramétrage!$C$19,M71=Paramétrage!$C$23,M71=Paramétrage!$C$26,AND(M71&lt;&gt;Paramétrage!$C$9,Q71="Mut+ext")),"",ROUNDUP(O71/P71,0))</f>
        <v>1</v>
      </c>
      <c r="X71" s="375">
        <f>IF(M71="",0,IF(OR(Q71="Mut+ext",VLOOKUP(M71,Paramétrage!$C$6:$E$28,2,0)=0),0,IF(P71="","saisir capacité",N71*W71*VLOOKUP(M71,Paramétrage!$C$6:$E$28,2,0))))</f>
        <v>0</v>
      </c>
      <c r="Y71" s="113"/>
      <c r="Z71" s="376">
        <f t="shared" ref="Z71" si="31">IF(ISERROR(X71+Y71)=1,X71,X71+Y71)</f>
        <v>0</v>
      </c>
      <c r="AA71" s="377">
        <f>IF(M71="",0,IF(ISERROR(Y71+X71*VLOOKUP(M71,Paramétrage!$C$6:$E$28,3,0))=1,Z71,Y71+X71*VLOOKUP(M71,Paramétrage!$C$6:$E$28,3,0)))</f>
        <v>0</v>
      </c>
      <c r="AB71" s="717" t="s">
        <v>778</v>
      </c>
      <c r="AC71" s="717"/>
      <c r="AD71" s="717"/>
      <c r="AE71" s="116"/>
      <c r="AF71" s="104"/>
      <c r="AG71" s="353">
        <f>IF(F71="",0,IF(K71="",0,IF(SUMIF(F69:F71,F71,O69:O71)=0,0,IF(K71="Obligatoire",AH71/O71,IF(L71="",AH71/SUMIF(F69:F71,F71,O69:O71),AH71/(SUMIF(F69:F71,F71,O69:O71)/L71))))))</f>
        <v>4</v>
      </c>
      <c r="AH71" s="182">
        <f>N71*O71</f>
        <v>200</v>
      </c>
    </row>
    <row r="72" spans="1:1027" ht="19.5" customHeight="1" x14ac:dyDescent="0.2">
      <c r="A72" s="674"/>
      <c r="B72" s="684"/>
      <c r="C72" s="676"/>
      <c r="D72" s="676"/>
      <c r="E72" s="676"/>
      <c r="F72" s="482" t="s">
        <v>273</v>
      </c>
      <c r="G72" s="86"/>
      <c r="H72" s="511" t="s">
        <v>23</v>
      </c>
      <c r="I72" s="89" t="s">
        <v>777</v>
      </c>
      <c r="J72" s="90"/>
      <c r="K72" s="108" t="s">
        <v>94</v>
      </c>
      <c r="L72" s="92">
        <v>1</v>
      </c>
      <c r="M72" s="90" t="s">
        <v>121</v>
      </c>
      <c r="N72" s="109">
        <v>20</v>
      </c>
      <c r="O72" s="110">
        <v>10</v>
      </c>
      <c r="P72" s="95">
        <v>40</v>
      </c>
      <c r="Q72" s="96" t="s">
        <v>96</v>
      </c>
      <c r="R72" s="495"/>
      <c r="S72" s="687" t="s">
        <v>774</v>
      </c>
      <c r="T72" s="679"/>
      <c r="U72" s="679"/>
      <c r="V72" s="679"/>
      <c r="W72" s="374">
        <f>IF(OR(P72="",M72=Paramétrage!$C$10,M72=Paramétrage!$C$13,M72=Paramétrage!$C$16,M72=Paramétrage!$C$19,M72=Paramétrage!$C$23,M72=Paramétrage!$C$26,AND(M72&lt;&gt;Paramétrage!$C$9,Q72="Mut+ext")),"",ROUNDUP(O72/P72,0))</f>
        <v>1</v>
      </c>
      <c r="X72" s="375">
        <f>IF(M72="",0,IF(OR(Q72="Mut+ext",VLOOKUP(M72,Paramétrage!$C$6:$E$28,2,0)=0),0,IF(P72="","saisir capacité",N72*W72*VLOOKUP(M72,Paramétrage!$C$6:$E$28,2,0))))</f>
        <v>0</v>
      </c>
      <c r="Y72" s="113"/>
      <c r="Z72" s="376">
        <f t="shared" si="30"/>
        <v>0</v>
      </c>
      <c r="AA72" s="377">
        <f>IF(M72="",0,IF(ISERROR(Y72+X72*VLOOKUP(M72,Paramétrage!$C$6:$E$28,3,0))=1,Z72,Y72+X72*VLOOKUP(M72,Paramétrage!$C$6:$E$28,3,0)))</f>
        <v>0</v>
      </c>
      <c r="AB72" s="717" t="s">
        <v>778</v>
      </c>
      <c r="AC72" s="717"/>
      <c r="AD72" s="717"/>
      <c r="AE72" s="116"/>
      <c r="AF72" s="104"/>
      <c r="AG72" s="353">
        <f>IF(F72="",0,IF(K72="",0,IF(SUMIF(F70:F72,F72,O70:O72)=0,0,IF(K72="Obligatoire",AH72/O72,IF(L72="",AH72/SUMIF(F70:F72,F72,O70:O72),AH72/(SUMIF(F70:F72,F72,O70:O72)/L72))))))</f>
        <v>3.3333333333333335</v>
      </c>
      <c r="AH72" s="182">
        <f>N72*O72</f>
        <v>200</v>
      </c>
    </row>
    <row r="73" spans="1:1027" ht="19.5" customHeight="1" x14ac:dyDescent="0.2">
      <c r="A73" s="674"/>
      <c r="B73" s="684"/>
      <c r="C73" s="676"/>
      <c r="D73" s="186"/>
      <c r="E73" s="186"/>
      <c r="F73" s="378"/>
      <c r="G73" s="186"/>
      <c r="H73" s="379"/>
      <c r="I73" s="380"/>
      <c r="J73" s="381"/>
      <c r="K73" s="380"/>
      <c r="L73" s="190"/>
      <c r="M73" s="191"/>
      <c r="N73" s="192">
        <f>AG73</f>
        <v>20.666666666666668</v>
      </c>
      <c r="O73" s="193"/>
      <c r="P73" s="191"/>
      <c r="Q73" s="382"/>
      <c r="R73" s="520"/>
      <c r="S73" s="195"/>
      <c r="T73" s="195"/>
      <c r="U73" s="195"/>
      <c r="V73" s="196"/>
      <c r="W73" s="194"/>
      <c r="X73" s="198">
        <f>SUM(X70:X72)</f>
        <v>0</v>
      </c>
      <c r="Y73" s="191">
        <f>SUM(Y70:Y72)</f>
        <v>0</v>
      </c>
      <c r="Z73" s="199">
        <f>X73+Y73</f>
        <v>0</v>
      </c>
      <c r="AA73" s="200">
        <f>SUM(AA70:AA72)</f>
        <v>0</v>
      </c>
      <c r="AB73" s="386"/>
      <c r="AC73" s="387"/>
      <c r="AD73" s="388"/>
      <c r="AE73" s="203"/>
      <c r="AF73" s="196"/>
      <c r="AG73" s="365">
        <f>SUM(AG70:AG72)</f>
        <v>20.666666666666668</v>
      </c>
      <c r="AH73" s="366">
        <f>SUM(AH70:AH72)</f>
        <v>1200</v>
      </c>
    </row>
    <row r="74" spans="1:1027" ht="19.5" customHeight="1" x14ac:dyDescent="0.2">
      <c r="A74" s="674"/>
      <c r="B74" s="684"/>
      <c r="C74" s="688" t="s">
        <v>274</v>
      </c>
      <c r="D74" s="676" t="s">
        <v>223</v>
      </c>
      <c r="E74" s="676">
        <v>3</v>
      </c>
      <c r="F74" s="228" t="s">
        <v>275</v>
      </c>
      <c r="G74" s="86"/>
      <c r="H74" s="509" t="s">
        <v>17</v>
      </c>
      <c r="I74" s="600" t="s">
        <v>749</v>
      </c>
      <c r="J74" s="100" t="s">
        <v>363</v>
      </c>
      <c r="K74" s="108" t="s">
        <v>94</v>
      </c>
      <c r="L74" s="92">
        <v>1</v>
      </c>
      <c r="M74" s="90" t="s">
        <v>95</v>
      </c>
      <c r="N74" s="109">
        <v>10</v>
      </c>
      <c r="O74" s="110">
        <v>25</v>
      </c>
      <c r="P74" s="95">
        <v>40</v>
      </c>
      <c r="Q74" s="96" t="s">
        <v>92</v>
      </c>
      <c r="R74" s="495"/>
      <c r="S74" s="687" t="s">
        <v>620</v>
      </c>
      <c r="T74" s="687"/>
      <c r="U74" s="687"/>
      <c r="V74" s="687"/>
      <c r="W74" s="374">
        <f>IF(OR(P74="",M74=Paramétrage!$C$10,M74=Paramétrage!$C$13,M74=Paramétrage!$C$16,M74=Paramétrage!$C$19,M74=Paramétrage!$C$23,M74=Paramétrage!$C$26,AND(M74&lt;&gt;Paramétrage!$C$9,Q74="Mut+ext")),"",ROUNDUP(O74/P74,0))</f>
        <v>1</v>
      </c>
      <c r="X74" s="375">
        <f>IF(M74="",0,IF(OR(Q74="Mut+ext",VLOOKUP(M74,Paramétrage!$C$6:$E$28,2,0)=0),0,IF(P74="","saisir capacité",N74*W74*VLOOKUP(M74,Paramétrage!$C$6:$E$28,2,0))))</f>
        <v>10</v>
      </c>
      <c r="Y74" s="113"/>
      <c r="Z74" s="376">
        <f t="shared" ref="Z74:Z79" si="32">IF(ISERROR(X74+Y74)=1,X74,X74+Y74)</f>
        <v>10</v>
      </c>
      <c r="AA74" s="377">
        <f>IF(M74="",0,IF(ISERROR(Y74+X74*VLOOKUP(M74,Paramétrage!$C$6:$E$28,3,0))=1,Z74,Y74+X74*VLOOKUP(M74,Paramétrage!$C$6:$E$28,3,0)))</f>
        <v>10</v>
      </c>
      <c r="AB74" s="641"/>
      <c r="AC74" s="641"/>
      <c r="AD74" s="641"/>
      <c r="AE74" s="116"/>
      <c r="AF74" s="97"/>
      <c r="AG74" s="353">
        <f>IF(F74="",0,IF(K74="",0,IF(SUMIF(F74:F79,F74,O74:O79)=0,0,IF(K74="Obligatoire",AH74/O74,IF(L74="",AH74/SUMIF(F74:F79,F74,O74:O79),AH74/(SUMIF(F74:F79,F74,O74:O79)/L74))))))</f>
        <v>2.7777777777777777</v>
      </c>
      <c r="AH74" s="182">
        <f>N74*O74</f>
        <v>250</v>
      </c>
    </row>
    <row r="75" spans="1:1027" ht="19.5" customHeight="1" x14ac:dyDescent="0.2">
      <c r="A75" s="674"/>
      <c r="B75" s="684"/>
      <c r="C75" s="688"/>
      <c r="D75" s="688"/>
      <c r="E75" s="688"/>
      <c r="F75" s="86" t="s">
        <v>275</v>
      </c>
      <c r="G75" s="86"/>
      <c r="H75" s="509" t="s">
        <v>17</v>
      </c>
      <c r="I75" s="594" t="s">
        <v>608</v>
      </c>
      <c r="J75" s="90"/>
      <c r="K75" s="108" t="s">
        <v>94</v>
      </c>
      <c r="L75" s="92">
        <v>1</v>
      </c>
      <c r="M75" s="90" t="s">
        <v>95</v>
      </c>
      <c r="N75" s="109">
        <v>10</v>
      </c>
      <c r="O75" s="110">
        <v>65</v>
      </c>
      <c r="P75" s="95">
        <v>40</v>
      </c>
      <c r="Q75" s="96" t="s">
        <v>92</v>
      </c>
      <c r="R75" s="495"/>
      <c r="S75" s="687" t="s">
        <v>618</v>
      </c>
      <c r="T75" s="687"/>
      <c r="U75" s="687"/>
      <c r="V75" s="687"/>
      <c r="W75" s="374">
        <f>IF(OR(P75="",M75=Paramétrage!$C$10,M75=Paramétrage!$C$13,M75=Paramétrage!$C$16,M75=Paramétrage!$C$19,M75=Paramétrage!$C$23,M75=Paramétrage!$C$26,AND(M75&lt;&gt;Paramétrage!$C$9,Q75="Mut+ext")),"",ROUNDUP(O75/P75,0))</f>
        <v>2</v>
      </c>
      <c r="X75" s="375">
        <f>IF(M75="",0,IF(OR(Q75="Mut+ext",VLOOKUP(M75,Paramétrage!$C$6:$E$28,2,0)=0),0,IF(P75="","saisir capacité",N75*W75*VLOOKUP(M75,Paramétrage!$C$6:$E$28,2,0))))</f>
        <v>20</v>
      </c>
      <c r="Y75" s="113"/>
      <c r="Z75" s="376">
        <f t="shared" si="32"/>
        <v>20</v>
      </c>
      <c r="AA75" s="377">
        <f>IF(M75="",0,IF(ISERROR(Y75+X75*VLOOKUP(M75,Paramétrage!$C$6:$E$28,3,0))=1,Z75,Y75+X75*VLOOKUP(M75,Paramétrage!$C$6:$E$28,3,0)))</f>
        <v>20</v>
      </c>
      <c r="AB75" s="641"/>
      <c r="AC75" s="641"/>
      <c r="AD75" s="641"/>
      <c r="AE75" s="116"/>
      <c r="AF75" s="104"/>
      <c r="AG75" s="353">
        <f>IF(F75="",0,IF(K75="",0,IF(SUMIF(F74:F79,F75,O74:O79)=0,0,IF(K75="Obligatoire",AH75/O75,IF(L75="",AH75/SUMIF(F74:F79,F75,O74:O79),AH75/(SUMIF(F74:F79,F75,O74:O79)/L75))))))</f>
        <v>7.2222222222222223</v>
      </c>
      <c r="AH75" s="182">
        <f>N75*O75</f>
        <v>650</v>
      </c>
    </row>
    <row r="76" spans="1:1027" ht="19.5" customHeight="1" x14ac:dyDescent="0.2">
      <c r="A76" s="674"/>
      <c r="B76" s="684"/>
      <c r="C76" s="688"/>
      <c r="D76" s="688"/>
      <c r="E76" s="688"/>
      <c r="F76" s="86" t="s">
        <v>276</v>
      </c>
      <c r="G76" s="86"/>
      <c r="H76" s="509" t="s">
        <v>17</v>
      </c>
      <c r="I76" s="601" t="s">
        <v>746</v>
      </c>
      <c r="J76" s="90"/>
      <c r="K76" s="108" t="s">
        <v>94</v>
      </c>
      <c r="L76" s="92">
        <v>1</v>
      </c>
      <c r="M76" s="90" t="s">
        <v>95</v>
      </c>
      <c r="N76" s="109">
        <v>20</v>
      </c>
      <c r="O76" s="110">
        <v>25</v>
      </c>
      <c r="P76" s="95">
        <v>40</v>
      </c>
      <c r="Q76" s="96" t="s">
        <v>92</v>
      </c>
      <c r="R76" s="495"/>
      <c r="S76" s="687" t="s">
        <v>620</v>
      </c>
      <c r="T76" s="687"/>
      <c r="U76" s="687"/>
      <c r="V76" s="687"/>
      <c r="W76" s="374">
        <f>IF(OR(P76="",M76=Paramétrage!$C$10,M76=Paramétrage!$C$13,M76=Paramétrage!$C$16,M76=Paramétrage!$C$19,M76=Paramétrage!$C$23,M76=Paramétrage!$C$26,AND(M76&lt;&gt;Paramétrage!$C$9,Q76="Mut+ext")),"",ROUNDUP(O76/P76,0))</f>
        <v>1</v>
      </c>
      <c r="X76" s="375">
        <f>IF(M76="",0,IF(OR(Q76="Mut+ext",VLOOKUP(M76,Paramétrage!$C$6:$E$28,2,0)=0),0,IF(P76="","saisir capacité",N76*W76*VLOOKUP(M76,Paramétrage!$C$6:$E$28,2,0))))</f>
        <v>20</v>
      </c>
      <c r="Y76" s="113"/>
      <c r="Z76" s="376">
        <f t="shared" ref="Z76:Z78" si="33">IF(ISERROR(X76+Y76)=1,X76,X76+Y76)</f>
        <v>20</v>
      </c>
      <c r="AA76" s="377">
        <f>IF(M76="",0,IF(ISERROR(Y76+X76*VLOOKUP(M76,Paramétrage!$C$6:$E$28,3,0))=1,Z76,Y76+X76*VLOOKUP(M76,Paramétrage!$C$6:$E$28,3,0)))</f>
        <v>20</v>
      </c>
      <c r="AB76" s="641"/>
      <c r="AC76" s="641"/>
      <c r="AD76" s="641"/>
      <c r="AE76" s="116"/>
      <c r="AF76" s="104"/>
      <c r="AG76" s="353">
        <f>IF(F77="",0,IF(K76="",0,IF(SUMIF(F75:F80,F77,O75:O80)=0,0,IF(K76="Obligatoire",AH76/O76,IF(L76="",AH76/SUMIF(F75:F80,F77,O75:O80),AH76/(SUMIF(F75:F80,F77,O75:O80)/L76))))))</f>
        <v>11.111111111111111</v>
      </c>
      <c r="AH76" s="182">
        <f t="shared" ref="AH76:AH78" si="34">N76*O76</f>
        <v>500</v>
      </c>
    </row>
    <row r="77" spans="1:1027" ht="19.5" customHeight="1" x14ac:dyDescent="0.2">
      <c r="A77" s="674"/>
      <c r="B77" s="684"/>
      <c r="C77" s="688"/>
      <c r="D77" s="688"/>
      <c r="E77" s="688"/>
      <c r="F77" s="86" t="s">
        <v>276</v>
      </c>
      <c r="G77" s="568"/>
      <c r="H77" s="509" t="s">
        <v>17</v>
      </c>
      <c r="I77" s="594" t="s">
        <v>698</v>
      </c>
      <c r="J77" s="90"/>
      <c r="K77" s="108" t="s">
        <v>94</v>
      </c>
      <c r="L77" s="92">
        <v>1</v>
      </c>
      <c r="M77" s="90" t="s">
        <v>95</v>
      </c>
      <c r="N77" s="109">
        <v>20</v>
      </c>
      <c r="O77" s="110">
        <v>20</v>
      </c>
      <c r="P77" s="95">
        <v>40</v>
      </c>
      <c r="Q77" s="96" t="s">
        <v>96</v>
      </c>
      <c r="R77" s="495"/>
      <c r="S77" s="700" t="s">
        <v>768</v>
      </c>
      <c r="T77" s="722"/>
      <c r="U77" s="722"/>
      <c r="V77" s="723"/>
      <c r="W77" s="374" t="str">
        <f>IF(OR(P77="",M77=Paramétrage!$C$10,M77=Paramétrage!$C$13,M77=Paramétrage!$C$16,M77=Paramétrage!$C$19,M77=Paramétrage!$C$23,M77=Paramétrage!$C$26,AND(M77&lt;&gt;Paramétrage!$C$9,Q77="Mut+ext")),"",ROUNDUP(O77/P77,0))</f>
        <v/>
      </c>
      <c r="X77" s="375">
        <f>IF(M77="",0,IF(OR(Q77="Mut+ext",VLOOKUP(M77,Paramétrage!$C$6:$E$28,2,0)=0),0,IF(P77="","saisir capacité",N77*W77*VLOOKUP(M77,Paramétrage!$C$6:$E$28,2,0))))</f>
        <v>0</v>
      </c>
      <c r="Y77" s="113"/>
      <c r="Z77" s="376">
        <f t="shared" si="33"/>
        <v>0</v>
      </c>
      <c r="AA77" s="377">
        <f>IF(M77="",0,IF(ISERROR(Y77+X77*VLOOKUP(M77,Paramétrage!$C$6:$E$28,3,0))=1,Z77,Y77+X77*VLOOKUP(M77,Paramétrage!$C$6:$E$28,3,0)))</f>
        <v>0</v>
      </c>
      <c r="AB77" s="641"/>
      <c r="AC77" s="641"/>
      <c r="AD77" s="641"/>
      <c r="AE77" s="116"/>
      <c r="AF77" s="104"/>
      <c r="AG77" s="353">
        <f>IF(F78="",0,IF(K77="",0,IF(SUMIF(F76:F81,F78,O76:O81)=0,0,IF(K77="Obligatoire",AH77/O77,IF(L77="",AH77/SUMIF(F76:F81,F78,O76:O81),AH77/(SUMIF(F76:F81,F78,O76:O81)/L77))))))</f>
        <v>0</v>
      </c>
      <c r="AH77" s="182">
        <f t="shared" ref="AH77" si="35">N77*O77</f>
        <v>400</v>
      </c>
    </row>
    <row r="78" spans="1:1027" ht="19.5" customHeight="1" x14ac:dyDescent="0.2">
      <c r="A78" s="674"/>
      <c r="B78" s="684"/>
      <c r="C78" s="688"/>
      <c r="D78" s="688"/>
      <c r="E78" s="688"/>
      <c r="F78" s="86"/>
      <c r="G78" s="86"/>
      <c r="H78" s="509"/>
      <c r="I78" s="89"/>
      <c r="J78" s="90"/>
      <c r="K78" s="108"/>
      <c r="L78" s="92"/>
      <c r="M78" s="90"/>
      <c r="N78" s="109"/>
      <c r="O78" s="110"/>
      <c r="P78" s="95"/>
      <c r="Q78" s="96"/>
      <c r="R78" s="495"/>
      <c r="S78" s="687"/>
      <c r="T78" s="687"/>
      <c r="U78" s="687"/>
      <c r="V78" s="687"/>
      <c r="W78" s="374" t="str">
        <f>IF(OR(P78="",M78=Paramétrage!$C$10,M78=Paramétrage!$C$13,M78=Paramétrage!$C$16,M78=Paramétrage!$C$19,M78=Paramétrage!$C$23,M78=Paramétrage!$C$26,AND(M78&lt;&gt;Paramétrage!$C$9,Q78="Mut+ext")),"",ROUNDUP(O78/P78,0))</f>
        <v/>
      </c>
      <c r="X78" s="375">
        <f>IF(M78="",0,IF(OR(Q78="Mut+ext",VLOOKUP(M78,Paramétrage!$C$6:$E$28,2,0)=0),0,IF(P78="","saisir capacité",N78*W78*VLOOKUP(M78,Paramétrage!$C$6:$E$28,2,0))))</f>
        <v>0</v>
      </c>
      <c r="Y78" s="113"/>
      <c r="Z78" s="376">
        <f t="shared" si="33"/>
        <v>0</v>
      </c>
      <c r="AA78" s="377">
        <f>IF(M78="",0,IF(ISERROR(Y78+X78*VLOOKUP(M78,Paramétrage!$C$6:$E$28,3,0))=1,Z78,Y78+X78*VLOOKUP(M78,Paramétrage!$C$6:$E$28,3,0)))</f>
        <v>0</v>
      </c>
      <c r="AB78" s="641"/>
      <c r="AC78" s="641"/>
      <c r="AD78" s="641"/>
      <c r="AE78" s="116"/>
      <c r="AF78" s="104"/>
      <c r="AG78" s="353">
        <f>IF(F78="",0,IF(K78="",0,IF(SUMIF(F77:F82,F78,O77:O82)=0,0,IF(K78="Obligatoire",AH78/O78,IF(L78="",AH78/SUMIF(F77:F82,F78,O77:O82),AH78/(SUMIF(F77:F82,F78,O77:O82)/L78))))))</f>
        <v>0</v>
      </c>
      <c r="AH78" s="182">
        <f t="shared" si="34"/>
        <v>0</v>
      </c>
    </row>
    <row r="79" spans="1:1027" ht="19.5" customHeight="1" x14ac:dyDescent="0.2">
      <c r="A79" s="674"/>
      <c r="B79" s="684"/>
      <c r="C79" s="688"/>
      <c r="D79" s="688"/>
      <c r="E79" s="688"/>
      <c r="F79" s="86"/>
      <c r="G79" s="86"/>
      <c r="H79" s="509"/>
      <c r="I79" s="89"/>
      <c r="J79" s="90"/>
      <c r="K79" s="108"/>
      <c r="L79" s="92"/>
      <c r="M79" s="90"/>
      <c r="N79" s="109"/>
      <c r="O79" s="110"/>
      <c r="P79" s="95"/>
      <c r="Q79" s="96"/>
      <c r="R79" s="495"/>
      <c r="S79" s="687"/>
      <c r="T79" s="687"/>
      <c r="U79" s="687"/>
      <c r="V79" s="687"/>
      <c r="W79" s="374" t="str">
        <f>IF(OR(P79="",M79=Paramétrage!$C$10,M79=Paramétrage!$C$13,M79=Paramétrage!$C$16,M79=Paramétrage!$C$19,M79=Paramétrage!$C$23,M79=Paramétrage!$C$26,AND(M79&lt;&gt;Paramétrage!$C$9,Q79="Mut+ext")),"",ROUNDUP(O79/P79,0))</f>
        <v/>
      </c>
      <c r="X79" s="375">
        <f>IF(M79="",0,IF(OR(Q79="Mut+ext",VLOOKUP(M79,Paramétrage!$C$6:$E$28,2,0)=0),0,IF(P79="","saisir capacité",N79*W79*VLOOKUP(M79,Paramétrage!$C$6:$E$28,2,0))))</f>
        <v>0</v>
      </c>
      <c r="Y79" s="113"/>
      <c r="Z79" s="376">
        <f t="shared" si="32"/>
        <v>0</v>
      </c>
      <c r="AA79" s="377">
        <f>IF(M79="",0,IF(ISERROR(Y79+X79*VLOOKUP(M79,Paramétrage!$C$6:$E$28,3,0))=1,Z79,Y79+X79*VLOOKUP(M79,Paramétrage!$C$6:$E$28,3,0)))</f>
        <v>0</v>
      </c>
      <c r="AB79" s="641"/>
      <c r="AC79" s="641"/>
      <c r="AD79" s="641"/>
      <c r="AE79" s="116"/>
      <c r="AF79" s="104"/>
      <c r="AG79" s="353">
        <f>IF(F79="",0,IF(K79="",0,IF(SUMIF(F74:F79,F79,O74:O79)=0,0,IF(K79="Obligatoire",AH79/O79,IF(L79="",AH79/SUMIF(F74:F79,F79,O74:O79),AH79/(SUMIF(F74:F79,F79,O74:O79)/L79))))))</f>
        <v>0</v>
      </c>
      <c r="AH79" s="182">
        <f>N79*O79</f>
        <v>0</v>
      </c>
    </row>
    <row r="80" spans="1:1027" ht="19.5" customHeight="1" x14ac:dyDescent="0.2">
      <c r="A80" s="674"/>
      <c r="B80" s="684"/>
      <c r="C80" s="688"/>
      <c r="D80" s="186"/>
      <c r="E80" s="186"/>
      <c r="F80" s="378"/>
      <c r="G80" s="379"/>
      <c r="H80" s="379"/>
      <c r="I80" s="380"/>
      <c r="J80" s="381"/>
      <c r="K80" s="380"/>
      <c r="L80" s="190"/>
      <c r="M80" s="191"/>
      <c r="N80" s="192">
        <v>30</v>
      </c>
      <c r="O80" s="193"/>
      <c r="P80" s="191"/>
      <c r="Q80" s="382"/>
      <c r="R80" s="520"/>
      <c r="S80" s="195"/>
      <c r="T80" s="195"/>
      <c r="U80" s="195"/>
      <c r="V80" s="196"/>
      <c r="W80" s="194"/>
      <c r="X80" s="198">
        <f>SUM(X74:X79)</f>
        <v>50</v>
      </c>
      <c r="Y80" s="191">
        <f>SUM(Y74:Y79)</f>
        <v>0</v>
      </c>
      <c r="Z80" s="199">
        <f>X80+Y80</f>
        <v>50</v>
      </c>
      <c r="AA80" s="200">
        <f>SUM(AA74:AA79)</f>
        <v>50</v>
      </c>
      <c r="AB80" s="386"/>
      <c r="AC80" s="387"/>
      <c r="AD80" s="388"/>
      <c r="AE80" s="203"/>
      <c r="AF80" s="196"/>
      <c r="AG80" s="365">
        <f>SUM(AG74:AG79)</f>
        <v>21.111111111111111</v>
      </c>
      <c r="AH80" s="366">
        <f>SUM(AH74:AH79)</f>
        <v>1800</v>
      </c>
    </row>
    <row r="81" spans="1:44" ht="19.5" customHeight="1" x14ac:dyDescent="0.2">
      <c r="A81" s="674"/>
      <c r="B81" s="208" t="s">
        <v>277</v>
      </c>
      <c r="C81" s="209"/>
      <c r="D81" s="209"/>
      <c r="E81" s="218">
        <f>E17+E34+E44+E50+E70+E74</f>
        <v>30</v>
      </c>
      <c r="F81" s="211"/>
      <c r="G81" s="209"/>
      <c r="H81" s="209"/>
      <c r="I81" s="209"/>
      <c r="J81" s="213"/>
      <c r="K81" s="209"/>
      <c r="L81" s="209"/>
      <c r="M81" s="213"/>
      <c r="N81" s="214">
        <v>30</v>
      </c>
      <c r="O81" s="215"/>
      <c r="P81" s="402"/>
      <c r="Q81" s="403"/>
      <c r="R81" s="209"/>
      <c r="S81" s="215"/>
      <c r="T81" s="215"/>
      <c r="U81" s="215"/>
      <c r="V81" s="217"/>
      <c r="W81" s="406"/>
      <c r="X81" s="212">
        <v>60</v>
      </c>
      <c r="Y81" s="218">
        <f>Y33+Y43+Y49+Y69+Y80</f>
        <v>0</v>
      </c>
      <c r="Z81" s="218">
        <f>Z33+Z43+Z49+Z69+Z80</f>
        <v>558</v>
      </c>
      <c r="AA81" s="219">
        <f>AA33+AA43+AA49+AA69+AA80</f>
        <v>598</v>
      </c>
      <c r="AB81" s="221"/>
      <c r="AC81" s="221"/>
      <c r="AD81" s="222"/>
      <c r="AE81" s="222"/>
      <c r="AF81" s="217"/>
      <c r="AG81" s="408">
        <f>SUM(AG17:AG80)/2</f>
        <v>313.30158730158729</v>
      </c>
      <c r="AH81" s="409">
        <f>SUM(AH17:AH69)</f>
        <v>39340</v>
      </c>
    </row>
    <row r="82" spans="1:44" ht="19.5" customHeight="1" x14ac:dyDescent="0.2">
      <c r="A82" s="724" t="s">
        <v>278</v>
      </c>
      <c r="B82" s="683" t="s">
        <v>87</v>
      </c>
      <c r="C82" s="725" t="s">
        <v>279</v>
      </c>
      <c r="D82" s="715" t="s">
        <v>610</v>
      </c>
      <c r="E82" s="715">
        <v>6</v>
      </c>
      <c r="F82" s="228" t="s">
        <v>280</v>
      </c>
      <c r="G82" s="228"/>
      <c r="H82" s="88" t="s">
        <v>16</v>
      </c>
      <c r="I82" s="89" t="s">
        <v>699</v>
      </c>
      <c r="J82" s="90"/>
      <c r="K82" s="91" t="s">
        <v>90</v>
      </c>
      <c r="L82" s="92"/>
      <c r="M82" s="90" t="s">
        <v>91</v>
      </c>
      <c r="N82" s="93">
        <v>15</v>
      </c>
      <c r="O82" s="94">
        <v>85</v>
      </c>
      <c r="P82" s="95">
        <v>300</v>
      </c>
      <c r="Q82" s="96" t="s">
        <v>92</v>
      </c>
      <c r="R82" s="504"/>
      <c r="S82" s="687" t="s">
        <v>618</v>
      </c>
      <c r="T82" s="687"/>
      <c r="U82" s="687"/>
      <c r="V82" s="687"/>
      <c r="W82" s="576">
        <f>IF(OR(P82="",M82=Paramétrage!$C$10,M82=Paramétrage!$C$13,M82=Paramétrage!$C$16,M82=Paramétrage!$C$19,M82=Paramétrage!$C$23,M82=Paramétrage!$C$26,AND(M82&lt;&gt;Paramétrage!$C$9,Q82="Mut+ext")),"",ROUNDUP(O82/P82,0))</f>
        <v>1</v>
      </c>
      <c r="X82" s="577">
        <f>IF(M82="",0,IF(OR(Q82="Mut+ext",VLOOKUP(M82,Paramétrage!$C$6:$E$28,2,0)=0),0,IF(P82="","saisir capacité",N82*W82*VLOOKUP(M82,Paramétrage!$C$6:$E$28,2,0))))</f>
        <v>15</v>
      </c>
      <c r="Y82" s="578"/>
      <c r="Z82" s="579">
        <f t="shared" ref="Z82:Z85" si="36">IF(ISERROR(X82+Y82)=1,X82,X82+Y82)</f>
        <v>15</v>
      </c>
      <c r="AA82" s="580">
        <f>IF(M82="",0,IF(ISERROR(Y82+X82*VLOOKUP(M82,Paramétrage!$C$6:$E$28,3,0))=1,Z82,Y82+X82*VLOOKUP(M82,Paramétrage!$C$6:$E$28,3,0)))</f>
        <v>22.5</v>
      </c>
      <c r="AB82" s="726"/>
      <c r="AC82" s="727"/>
      <c r="AD82" s="727"/>
      <c r="AE82" s="116"/>
      <c r="AF82" s="97"/>
      <c r="AG82" s="353">
        <f>IF(F82="",0,IF(K82="",0,IF(SUMIF(F82:F85,F82,O82:O85)=0,0,IF(K82="Obligatoire",AH82/O82,IF(L82="",AH82/SUMIF(F82:F85,F82,O82:O85),AH82/(SUMIF(F82:F85,F82,O82:O85)/L82))))))</f>
        <v>15</v>
      </c>
      <c r="AH82" s="354">
        <f>N82*O82</f>
        <v>1275</v>
      </c>
      <c r="AJ82" s="234">
        <f>IF(SUMIF(F82:F85,F82,O82:O85)=0,0,$N$3*O82/SUMIF(F82:F85,F82,O82:O85))</f>
        <v>0</v>
      </c>
      <c r="AK82" s="235">
        <f>P82</f>
        <v>300</v>
      </c>
      <c r="AL82" s="236">
        <f t="shared" ref="AL82:AL85" si="37">IF(AK82=0,"",ROUNDUP(AJ82/AK82,0))</f>
        <v>0</v>
      </c>
      <c r="AM82" s="237">
        <f>IF(M82="",0,IF(OR(Q82="Mut+ext",VLOOKUP(M82,Paramétrage!$C$6:$E$28,2,0)=0),0,IF(P82="","saisir capacité",IF(Q82="Mut+ext",0,N82*AL82*VLOOKUP(M82,Paramétrage!$C$6:$E$28,2,0)))))</f>
        <v>0</v>
      </c>
      <c r="AN82" s="238"/>
      <c r="AO82" s="237">
        <f t="shared" ref="AO82:AO85" si="38">IF(ISERROR(AM82+AN82)=1,AM82,AM82+AN82)</f>
        <v>0</v>
      </c>
      <c r="AP82" s="237">
        <f>IF(M82="",0,IF(ISERROR(AN82+AM82*VLOOKUP(M82,Paramétrage!$C$6:$E$28,3,0))=1,AO82,AN82+AM82*VLOOKUP(M82,Paramétrage!$C$6:$E$28,3,0)))</f>
        <v>0</v>
      </c>
      <c r="AQ82" s="234">
        <f>IF(M82="",0,IF(OR(Q82="oui",VLOOKUP(M82,Paramétrage!$C$6:$E$28,2,0)=0),0,IF(W82="",0,W82-AL82)))</f>
        <v>1</v>
      </c>
      <c r="AR82" s="235">
        <f t="shared" ref="AR82:AR85" si="39">AA82-AP82-Y82</f>
        <v>22.5</v>
      </c>
    </row>
    <row r="83" spans="1:44" ht="19.5" customHeight="1" x14ac:dyDescent="0.2">
      <c r="A83" s="724"/>
      <c r="B83" s="683"/>
      <c r="C83" s="725"/>
      <c r="D83" s="713"/>
      <c r="E83" s="713"/>
      <c r="F83" s="86" t="s">
        <v>281</v>
      </c>
      <c r="G83" s="86"/>
      <c r="H83" s="107" t="s">
        <v>16</v>
      </c>
      <c r="I83" s="441" t="s">
        <v>700</v>
      </c>
      <c r="J83" s="90"/>
      <c r="K83" s="108" t="s">
        <v>90</v>
      </c>
      <c r="L83" s="92"/>
      <c r="M83" s="90" t="s">
        <v>91</v>
      </c>
      <c r="N83" s="109">
        <v>15</v>
      </c>
      <c r="O83" s="110">
        <v>85</v>
      </c>
      <c r="P83" s="95">
        <v>300</v>
      </c>
      <c r="Q83" s="96" t="s">
        <v>92</v>
      </c>
      <c r="R83" s="504"/>
      <c r="S83" s="687" t="s">
        <v>618</v>
      </c>
      <c r="T83" s="687"/>
      <c r="U83" s="687"/>
      <c r="V83" s="687"/>
      <c r="W83" s="230">
        <f>IF(OR(P83="",M83=Paramétrage!$C$10,M83=Paramétrage!$C$13,M83=Paramétrage!$C$16,M83=Paramétrage!$C$19,M83=Paramétrage!$C$23,M83=Paramétrage!$C$26,AND(M83&lt;&gt;Paramétrage!$C$9,Q83="Mut+ext")),"",ROUNDUP(O83/P83,0))</f>
        <v>1</v>
      </c>
      <c r="X83" s="231">
        <f>IF(M83="",0,IF(OR(Q83="Mut+ext",VLOOKUP(M83,Paramétrage!$C$6:$E$28,2,0)=0),0,IF(P83="","saisir capacité",N83*W83*VLOOKUP(M83,Paramétrage!$C$6:$E$28,2,0))))</f>
        <v>15</v>
      </c>
      <c r="Y83" s="113"/>
      <c r="Z83" s="232">
        <f t="shared" si="36"/>
        <v>15</v>
      </c>
      <c r="AA83" s="233">
        <f>IF(M83="",0,IF(ISERROR(Y83+X83*VLOOKUP(M83,Paramétrage!$C$6:$E$28,3,0))=1,Z83,Y83+X83*VLOOKUP(M83,Paramétrage!$C$6:$E$28,3,0)))</f>
        <v>22.5</v>
      </c>
      <c r="AB83" s="716"/>
      <c r="AC83" s="641"/>
      <c r="AD83" s="641"/>
      <c r="AE83" s="116"/>
      <c r="AF83" s="104"/>
      <c r="AG83" s="353">
        <f>IF(F83="",0,IF(K83="",0,IF(SUMIF(F82:F85,F83,O82:O85)=0,0,IF(K83="Obligatoire",AH83/O83,IF(L83="",AH83/SUMIF(F82:F85,F83,O82:O85),AH83/(SUMIF(F82:F85,F83,O82:O85)/L83))))))</f>
        <v>15</v>
      </c>
      <c r="AH83" s="182">
        <f>N83*O83</f>
        <v>1275</v>
      </c>
      <c r="AJ83" s="234">
        <f>IF(SUMIF(F82:F85,F83,O82:O85)=0,0,$N$3*O83/SUMIF(F82:F85,F83,O82:O85))</f>
        <v>0</v>
      </c>
      <c r="AK83" s="235">
        <f>P83</f>
        <v>300</v>
      </c>
      <c r="AL83" s="236">
        <f t="shared" si="37"/>
        <v>0</v>
      </c>
      <c r="AM83" s="237">
        <f>IF(M83="",0,IF(OR(Q83="Mut+ext",VLOOKUP(M83,Paramétrage!$C$6:$E$28,2,0)=0),0,IF(P83="","saisir capacité",IF(Q83="Mut+ext",0,N83*AL83*VLOOKUP(M83,Paramétrage!$C$6:$E$28,2,0)))))</f>
        <v>0</v>
      </c>
      <c r="AN83" s="238"/>
      <c r="AO83" s="237">
        <f t="shared" si="38"/>
        <v>0</v>
      </c>
      <c r="AP83" s="237">
        <f>IF(M83="",0,IF(ISERROR(AN83+AM83*VLOOKUP(M83,Paramétrage!$C$6:$E$28,3,0))=1,AO83,AN83+AM83*VLOOKUP(M83,Paramétrage!$C$6:$E$28,3,0)))</f>
        <v>0</v>
      </c>
      <c r="AQ83" s="234">
        <f>IF(M83="",0,IF(OR(Q83="oui",VLOOKUP(M83,Paramétrage!$C$6:$E$28,2,0)=0),0,IF(W83="",0,W83-AL83)))</f>
        <v>1</v>
      </c>
      <c r="AR83" s="235">
        <f t="shared" si="39"/>
        <v>22.5</v>
      </c>
    </row>
    <row r="84" spans="1:44" ht="19.5" customHeight="1" x14ac:dyDescent="0.2">
      <c r="A84" s="724"/>
      <c r="B84" s="683"/>
      <c r="C84" s="725"/>
      <c r="D84" s="713"/>
      <c r="E84" s="713"/>
      <c r="F84" s="86" t="s">
        <v>282</v>
      </c>
      <c r="G84" s="86"/>
      <c r="H84" s="107" t="s">
        <v>16</v>
      </c>
      <c r="I84" s="441" t="s">
        <v>719</v>
      </c>
      <c r="J84" s="90"/>
      <c r="K84" s="108" t="s">
        <v>90</v>
      </c>
      <c r="L84" s="92"/>
      <c r="M84" s="90" t="s">
        <v>95</v>
      </c>
      <c r="N84" s="109">
        <v>20</v>
      </c>
      <c r="O84" s="110">
        <v>85</v>
      </c>
      <c r="P84" s="95">
        <v>40</v>
      </c>
      <c r="Q84" s="96" t="s">
        <v>92</v>
      </c>
      <c r="R84" s="504"/>
      <c r="S84" s="687" t="s">
        <v>618</v>
      </c>
      <c r="T84" s="687"/>
      <c r="U84" s="687"/>
      <c r="V84" s="687"/>
      <c r="W84" s="230">
        <f>IF(OR(P84="",M84=Paramétrage!$C$10,M84=Paramétrage!$C$13,M84=Paramétrage!$C$16,M84=Paramétrage!$C$19,M84=Paramétrage!$C$23,M84=Paramétrage!$C$26,AND(M84&lt;&gt;Paramétrage!$C$9,Q84="Mut+ext")),"",ROUNDUP(O84/P84,0))</f>
        <v>3</v>
      </c>
      <c r="X84" s="231">
        <f>IF(M84="",0,IF(OR(Q84="Mut+ext",VLOOKUP(M84,Paramétrage!$C$6:$E$28,2,0)=0),0,IF(P84="","saisir capacité",N84*W84*VLOOKUP(M84,Paramétrage!$C$6:$E$28,2,0))))</f>
        <v>60</v>
      </c>
      <c r="Y84" s="113"/>
      <c r="Z84" s="232">
        <f t="shared" si="36"/>
        <v>60</v>
      </c>
      <c r="AA84" s="233">
        <f>IF(M84="",0,IF(ISERROR(Y84+X84*VLOOKUP(M84,Paramétrage!$C$6:$E$28,3,0))=1,Z84,Y84+X84*VLOOKUP(M84,Paramétrage!$C$6:$E$28,3,0)))</f>
        <v>60</v>
      </c>
      <c r="AB84" s="716"/>
      <c r="AC84" s="641"/>
      <c r="AD84" s="641"/>
      <c r="AE84" s="116"/>
      <c r="AF84" s="104"/>
      <c r="AG84" s="353">
        <f>IF(F84="",0,IF(K84="",0,IF(SUMIF(F82:F85,F84,O82:O85)=0,0,IF(K84="Obligatoire",AH84/O84,IF(L84="",AH84/SUMIF(F82:F85,F84,O82:O85),AH84/(SUMIF(F82:F85,F84,O82:O85)/L84))))))</f>
        <v>20</v>
      </c>
      <c r="AH84" s="182">
        <f>N84*O84</f>
        <v>1700</v>
      </c>
      <c r="AJ84" s="234">
        <f>IF(SUMIF(F82:F85,F84,O82:O85)=0,0,$N$3*O84/SUMIF(F82:F85,F84,O82:O85))</f>
        <v>0</v>
      </c>
      <c r="AK84" s="235">
        <f>P84</f>
        <v>40</v>
      </c>
      <c r="AL84" s="236">
        <f t="shared" si="37"/>
        <v>0</v>
      </c>
      <c r="AM84" s="237">
        <f>IF(M84="",0,IF(OR(Q84="Mut+ext",VLOOKUP(M84,Paramétrage!$C$6:$E$28,2,0)=0),0,IF(P84="","saisir capacité",IF(Q84="Mut+ext",0,N84*AL84*VLOOKUP(M84,Paramétrage!$C$6:$E$28,2,0)))))</f>
        <v>0</v>
      </c>
      <c r="AN84" s="238"/>
      <c r="AO84" s="237">
        <f t="shared" si="38"/>
        <v>0</v>
      </c>
      <c r="AP84" s="237">
        <f>IF(M84="",0,IF(ISERROR(AN84+AM84*VLOOKUP(M84,Paramétrage!$C$6:$E$28,3,0))=1,AO84,AN84+AM84*VLOOKUP(M84,Paramétrage!$C$6:$E$28,3,0)))</f>
        <v>0</v>
      </c>
      <c r="AQ84" s="234">
        <f>IF(M84="",0,IF(OR(Q84="oui",VLOOKUP(M84,Paramétrage!$C$6:$E$28,2,0)=0),0,IF(W84="",0,W84-AL84)))</f>
        <v>3</v>
      </c>
      <c r="AR84" s="235">
        <f t="shared" si="39"/>
        <v>60</v>
      </c>
    </row>
    <row r="85" spans="1:44" ht="19.5" customHeight="1" x14ac:dyDescent="0.2">
      <c r="A85" s="724"/>
      <c r="B85" s="683"/>
      <c r="C85" s="725"/>
      <c r="D85" s="713"/>
      <c r="E85" s="713"/>
      <c r="F85" s="86" t="s">
        <v>595</v>
      </c>
      <c r="G85" s="86"/>
      <c r="H85" s="107" t="s">
        <v>16</v>
      </c>
      <c r="I85" s="441" t="s">
        <v>633</v>
      </c>
      <c r="J85" s="90"/>
      <c r="K85" s="108" t="s">
        <v>94</v>
      </c>
      <c r="L85" s="92">
        <v>1</v>
      </c>
      <c r="M85" s="90" t="s">
        <v>95</v>
      </c>
      <c r="N85" s="109">
        <v>20</v>
      </c>
      <c r="O85" s="94">
        <v>26</v>
      </c>
      <c r="P85" s="95">
        <v>40</v>
      </c>
      <c r="Q85" s="96" t="s">
        <v>92</v>
      </c>
      <c r="R85" s="495"/>
      <c r="S85" s="564" t="s">
        <v>632</v>
      </c>
      <c r="T85" s="97"/>
      <c r="U85" s="97"/>
      <c r="V85" s="97"/>
      <c r="W85" s="230">
        <f>IF(OR(P85="",M85=Paramétrage!$C$10,M85=Paramétrage!$C$13,M85=Paramétrage!$C$16,M85=Paramétrage!$C$19,M85=Paramétrage!$C$23,M85=Paramétrage!$C$26,AND(M85&lt;&gt;Paramétrage!$C$9,Q85="Mut+ext")),"",ROUNDUP(O85/P85,0))</f>
        <v>1</v>
      </c>
      <c r="X85" s="231">
        <f>IF(M85="",0,IF(OR(Q85="Mut+ext",VLOOKUP(M85,Paramétrage!$C$6:$E$28,2,0)=0),0,IF(P85="","saisir capacité",N85*W85*VLOOKUP(M85,Paramétrage!$C$6:$E$28,2,0))))</f>
        <v>20</v>
      </c>
      <c r="Y85" s="113"/>
      <c r="Z85" s="232">
        <f t="shared" si="36"/>
        <v>20</v>
      </c>
      <c r="AA85" s="233">
        <f>IF(M85="",0,IF(ISERROR(Y85+X85*VLOOKUP(M85,Paramétrage!$C$6:$E$28,3,0))=1,Z85,Y85+X85*VLOOKUP(M85,Paramétrage!$C$6:$E$28,3,0)))</f>
        <v>20</v>
      </c>
      <c r="AB85" s="716"/>
      <c r="AC85" s="641"/>
      <c r="AD85" s="641"/>
      <c r="AE85" s="116"/>
      <c r="AF85" s="104"/>
      <c r="AG85" s="353">
        <f>IF(F85="",0,IF(K85="",0,IF(SUMIF(F82:F85,F85,O82:O85)=0,0,IF(K85="Obligatoire",AH85/O85,IF(L85="",AH85/SUMIF(F82:F85,F85,O82:O85),AH85/(SUMIF(F82:F85,F85,O82:O85)/L85))))))</f>
        <v>20</v>
      </c>
      <c r="AH85" s="182">
        <f>N85*O85</f>
        <v>520</v>
      </c>
      <c r="AJ85" s="234">
        <f>IF(SUMIF(F82:F85,F85,O82:O85)=0,0,$N$3*O85/SUMIF(F82:F85,F85,O82:O85))</f>
        <v>0</v>
      </c>
      <c r="AK85" s="235">
        <f>P85</f>
        <v>40</v>
      </c>
      <c r="AL85" s="236">
        <f t="shared" si="37"/>
        <v>0</v>
      </c>
      <c r="AM85" s="237">
        <f>IF(M85="",0,IF(OR(Q85="Mut+ext",VLOOKUP(M85,Paramétrage!$C$6:$E$28,2,0)=0),0,IF(P85="","saisir capacité",IF(Q85="Mut+ext",0,N85*AL85*VLOOKUP(M85,Paramétrage!$C$6:$E$28,2,0)))))</f>
        <v>0</v>
      </c>
      <c r="AN85" s="238"/>
      <c r="AO85" s="237">
        <f t="shared" si="38"/>
        <v>0</v>
      </c>
      <c r="AP85" s="237">
        <f>IF(M85="",0,IF(ISERROR(AN85+AM85*VLOOKUP(M85,Paramétrage!$C$6:$E$28,3,0))=1,AO85,AN85+AM85*VLOOKUP(M85,Paramétrage!$C$6:$E$28,3,0)))</f>
        <v>0</v>
      </c>
      <c r="AQ85" s="234">
        <f>IF(M85="",0,IF(OR(Q85="oui",VLOOKUP(M85,Paramétrage!$C$6:$E$28,2,0)=0),0,IF(W85="",0,W85-AL85)))</f>
        <v>1</v>
      </c>
      <c r="AR85" s="235">
        <f t="shared" si="39"/>
        <v>20</v>
      </c>
    </row>
    <row r="86" spans="1:44" ht="19.5" customHeight="1" x14ac:dyDescent="0.2">
      <c r="A86" s="724"/>
      <c r="B86" s="683"/>
      <c r="C86" s="725"/>
      <c r="D86" s="713"/>
      <c r="E86" s="713"/>
      <c r="F86" s="86" t="s">
        <v>595</v>
      </c>
      <c r="G86" s="86"/>
      <c r="H86" s="107" t="s">
        <v>16</v>
      </c>
      <c r="I86" s="119" t="s">
        <v>634</v>
      </c>
      <c r="J86" s="90"/>
      <c r="K86" s="108" t="s">
        <v>94</v>
      </c>
      <c r="L86" s="92">
        <v>1</v>
      </c>
      <c r="M86" s="90" t="s">
        <v>95</v>
      </c>
      <c r="N86" s="109">
        <v>20</v>
      </c>
      <c r="O86" s="110">
        <v>26</v>
      </c>
      <c r="P86" s="95">
        <v>40</v>
      </c>
      <c r="Q86" s="96" t="s">
        <v>92</v>
      </c>
      <c r="R86" s="495"/>
      <c r="S86" s="564" t="s">
        <v>632</v>
      </c>
      <c r="T86" s="97"/>
      <c r="U86" s="97"/>
      <c r="V86" s="97"/>
      <c r="W86" s="230">
        <f>IF(OR(P86="",M86=Paramétrage!$C$10,M86=Paramétrage!$C$13,M86=Paramétrage!$C$16,M86=Paramétrage!$C$19,M86=Paramétrage!$C$23,M86=Paramétrage!$C$26,AND(M86&lt;&gt;Paramétrage!$C$9,Q86="Mut+ext")),"",ROUNDUP(O86/P86,0))</f>
        <v>1</v>
      </c>
      <c r="X86" s="231">
        <f>IF(M86="",0,IF(OR(Q86="Mut+ext",VLOOKUP(M86,Paramétrage!$C$6:$E$28,2,0)=0),0,IF(P86="","saisir capacité",N86*W86*VLOOKUP(M86,Paramétrage!$C$6:$E$28,2,0))))</f>
        <v>20</v>
      </c>
      <c r="Y86" s="113"/>
      <c r="Z86" s="232">
        <f t="shared" ref="Z86" si="40">IF(ISERROR(X86+Y86)=1,X86,X86+Y86)</f>
        <v>20</v>
      </c>
      <c r="AA86" s="233">
        <f>IF(M86="",0,IF(ISERROR(Y86+X86*VLOOKUP(M86,Paramétrage!$C$6:$E$28,3,0))=1,Z86,Y86+X86*VLOOKUP(M86,Paramétrage!$C$6:$E$28,3,0)))</f>
        <v>20</v>
      </c>
      <c r="AB86" s="716"/>
      <c r="AC86" s="641"/>
      <c r="AD86" s="641"/>
      <c r="AE86" s="116"/>
      <c r="AF86" s="104"/>
      <c r="AG86" s="353">
        <f>IF(F86="",0,IF(K86="",0,IF(SUMIF(F83:F86,F86,O83:O86)=0,0,IF(K86="Obligatoire",AH86/O86,IF(L86="",AH86/SUMIF(F83:F86,F86,O83:O86),AH86/(SUMIF(F83:F86,F86,O83:O86)/L86))))))</f>
        <v>10</v>
      </c>
      <c r="AH86" s="182">
        <f>N86*O86</f>
        <v>520</v>
      </c>
      <c r="AJ86" s="572"/>
      <c r="AL86" s="573"/>
      <c r="AM86" s="574"/>
      <c r="AN86" s="575"/>
      <c r="AO86" s="574"/>
      <c r="AP86" s="574"/>
      <c r="AQ86" s="572"/>
    </row>
    <row r="87" spans="1:44" ht="19.5" customHeight="1" x14ac:dyDescent="0.2">
      <c r="A87" s="724"/>
      <c r="B87" s="683"/>
      <c r="C87" s="725"/>
      <c r="D87" s="713"/>
      <c r="E87" s="713"/>
      <c r="F87" s="86" t="s">
        <v>595</v>
      </c>
      <c r="G87" s="86"/>
      <c r="H87" s="107" t="s">
        <v>16</v>
      </c>
      <c r="I87" s="550" t="s">
        <v>635</v>
      </c>
      <c r="J87" s="148"/>
      <c r="K87" s="108" t="s">
        <v>94</v>
      </c>
      <c r="L87" s="92">
        <v>1</v>
      </c>
      <c r="M87" s="443" t="s">
        <v>95</v>
      </c>
      <c r="N87" s="109">
        <v>20</v>
      </c>
      <c r="O87" s="110">
        <v>26</v>
      </c>
      <c r="P87" s="444">
        <v>40</v>
      </c>
      <c r="Q87" s="96" t="s">
        <v>92</v>
      </c>
      <c r="R87" s="495"/>
      <c r="S87" s="564" t="s">
        <v>632</v>
      </c>
      <c r="T87" s="97"/>
      <c r="U87" s="97"/>
      <c r="V87" s="97"/>
      <c r="W87" s="230">
        <f>IF(OR(P87="",M87=Paramétrage!$C$10,M87=Paramétrage!$C$13,M87=Paramétrage!$C$16,M87=Paramétrage!$C$19,M87=Paramétrage!$C$23,M87=Paramétrage!$C$26,AND(M87&lt;&gt;Paramétrage!$C$9,Q87="Mut+ext")),"",ROUNDUP(O87/P87,0))</f>
        <v>1</v>
      </c>
      <c r="X87" s="231">
        <f>IF(M87="",0,IF(OR(Q87="Mut+ext",VLOOKUP(M87,Paramétrage!$C$6:$E$28,2,0)=0),0,IF(P87="","saisir capacité",N87*W87*VLOOKUP(M87,Paramétrage!$C$6:$E$28,2,0))))</f>
        <v>20</v>
      </c>
      <c r="Y87" s="113"/>
      <c r="Z87" s="232">
        <f t="shared" ref="Z87:Z97" si="41">IF(ISERROR(X87+Y87)=1,X87,X87+Y87)</f>
        <v>20</v>
      </c>
      <c r="AA87" s="233">
        <f>IF(M87="",0,IF(ISERROR(Y87+X87*VLOOKUP(M87,Paramétrage!$C$6:$E$28,3,0))=1,Z87,Y87+X87*VLOOKUP(M87,Paramétrage!$C$6:$E$28,3,0)))</f>
        <v>20</v>
      </c>
      <c r="AB87" s="716"/>
      <c r="AC87" s="641"/>
      <c r="AD87" s="641"/>
      <c r="AE87" s="116"/>
      <c r="AF87" s="104"/>
      <c r="AG87" s="353">
        <f t="shared" ref="AG87:AG97" si="42">IF(F87="",0,IF(K87="",0,IF(SUMIF(F84:F87,F87,O84:O87)=0,0,IF(K87="Obligatoire",AH87/O87,IF(L87="",AH87/SUMIF(F84:F87,F87,O84:O87),AH87/(SUMIF(F84:F87,F87,O84:O87)/L87))))))</f>
        <v>6.666666666666667</v>
      </c>
      <c r="AH87" s="182">
        <f t="shared" ref="AH87:AH97" si="43">N87*O87</f>
        <v>520</v>
      </c>
      <c r="AJ87" s="572"/>
      <c r="AL87" s="573"/>
      <c r="AM87" s="574"/>
      <c r="AN87" s="575"/>
      <c r="AO87" s="574"/>
      <c r="AP87" s="574"/>
      <c r="AQ87" s="572"/>
    </row>
    <row r="88" spans="1:44" ht="19.5" customHeight="1" x14ac:dyDescent="0.2">
      <c r="A88" s="724"/>
      <c r="B88" s="683"/>
      <c r="C88" s="725"/>
      <c r="D88" s="713"/>
      <c r="E88" s="713"/>
      <c r="F88" s="86" t="s">
        <v>595</v>
      </c>
      <c r="G88" s="86"/>
      <c r="H88" s="107" t="s">
        <v>16</v>
      </c>
      <c r="I88" s="550" t="s">
        <v>636</v>
      </c>
      <c r="J88" s="148"/>
      <c r="K88" s="108" t="s">
        <v>94</v>
      </c>
      <c r="L88" s="92">
        <v>1</v>
      </c>
      <c r="M88" s="443" t="s">
        <v>95</v>
      </c>
      <c r="N88" s="109">
        <v>20</v>
      </c>
      <c r="O88" s="110">
        <v>27</v>
      </c>
      <c r="P88" s="444">
        <v>40</v>
      </c>
      <c r="Q88" s="96" t="s">
        <v>92</v>
      </c>
      <c r="R88" s="495"/>
      <c r="S88" s="564" t="s">
        <v>632</v>
      </c>
      <c r="T88" s="97"/>
      <c r="U88" s="97"/>
      <c r="V88" s="97"/>
      <c r="W88" s="230">
        <f>IF(OR(P88="",M88=Paramétrage!$C$10,M88=Paramétrage!$C$13,M88=Paramétrage!$C$16,M88=Paramétrage!$C$19,M88=Paramétrage!$C$23,M88=Paramétrage!$C$26,AND(M88&lt;&gt;Paramétrage!$C$9,Q88="Mut+ext")),"",ROUNDUP(O88/P88,0))</f>
        <v>1</v>
      </c>
      <c r="X88" s="231">
        <f>IF(M88="",0,IF(OR(Q88="Mut+ext",VLOOKUP(M88,Paramétrage!$C$6:$E$28,2,0)=0),0,IF(P88="","saisir capacité",N88*W88*VLOOKUP(M88,Paramétrage!$C$6:$E$28,2,0))))</f>
        <v>20</v>
      </c>
      <c r="Y88" s="113"/>
      <c r="Z88" s="232">
        <f t="shared" si="41"/>
        <v>20</v>
      </c>
      <c r="AA88" s="233">
        <f>IF(M88="",0,IF(ISERROR(Y88+X88*VLOOKUP(M88,Paramétrage!$C$6:$E$28,3,0))=1,Z88,Y88+X88*VLOOKUP(M88,Paramétrage!$C$6:$E$28,3,0)))</f>
        <v>20</v>
      </c>
      <c r="AB88" s="716"/>
      <c r="AC88" s="641"/>
      <c r="AD88" s="641"/>
      <c r="AE88" s="116"/>
      <c r="AF88" s="104"/>
      <c r="AG88" s="353">
        <f t="shared" si="42"/>
        <v>5.1428571428571432</v>
      </c>
      <c r="AH88" s="182">
        <f t="shared" si="43"/>
        <v>540</v>
      </c>
      <c r="AJ88" s="572"/>
      <c r="AL88" s="573"/>
      <c r="AM88" s="574"/>
      <c r="AN88" s="575"/>
      <c r="AO88" s="574"/>
      <c r="AP88" s="574"/>
      <c r="AQ88" s="572"/>
    </row>
    <row r="89" spans="1:44" ht="19.5" customHeight="1" x14ac:dyDescent="0.2">
      <c r="A89" s="724"/>
      <c r="B89" s="683"/>
      <c r="C89" s="725"/>
      <c r="D89" s="713"/>
      <c r="E89" s="713"/>
      <c r="F89" s="86" t="s">
        <v>718</v>
      </c>
      <c r="G89" s="86"/>
      <c r="H89" s="107" t="s">
        <v>16</v>
      </c>
      <c r="I89" s="184" t="s">
        <v>742</v>
      </c>
      <c r="J89" s="90"/>
      <c r="K89" s="108" t="s">
        <v>90</v>
      </c>
      <c r="L89" s="92"/>
      <c r="M89" s="90" t="s">
        <v>95</v>
      </c>
      <c r="N89" s="109">
        <v>4</v>
      </c>
      <c r="O89" s="110">
        <v>80</v>
      </c>
      <c r="P89" s="95">
        <v>40</v>
      </c>
      <c r="Q89" s="96" t="s">
        <v>92</v>
      </c>
      <c r="R89" s="504"/>
      <c r="S89" s="564" t="s">
        <v>619</v>
      </c>
      <c r="T89" s="564"/>
      <c r="U89" s="564"/>
      <c r="V89" s="564"/>
      <c r="W89" s="230">
        <f>IF(OR(P89="",M89=Paramétrage!$C$10,M89=Paramétrage!$C$13,M89=Paramétrage!$C$16,M89=Paramétrage!$C$19,M89=Paramétrage!$C$23,M89=Paramétrage!$C$26,AND(M89&lt;&gt;Paramétrage!$C$9,Q89="Mut+ext")),"",ROUNDUP(O89/P89,0))</f>
        <v>2</v>
      </c>
      <c r="X89" s="231">
        <f>IF(M89="",0,IF(OR(Q89="Mut+ext",VLOOKUP(M89,Paramétrage!$C$6:$E$28,2,0)=0),0,IF(P89="","saisir capacité",N89*W89*VLOOKUP(M89,Paramétrage!$C$6:$E$28,2,0))))</f>
        <v>8</v>
      </c>
      <c r="Y89" s="113"/>
      <c r="Z89" s="232">
        <f t="shared" si="41"/>
        <v>8</v>
      </c>
      <c r="AA89" s="233">
        <f>IF(M89="",0,IF(ISERROR(Y89+X89*VLOOKUP(M89,Paramétrage!$C$6:$E$28,3,0))=1,Z89,Y89+X89*VLOOKUP(M89,Paramétrage!$C$6:$E$28,3,0)))</f>
        <v>8</v>
      </c>
      <c r="AB89" s="716"/>
      <c r="AC89" s="641"/>
      <c r="AD89" s="641"/>
      <c r="AE89" s="116"/>
      <c r="AF89" s="104"/>
      <c r="AG89" s="353">
        <f t="shared" si="42"/>
        <v>4</v>
      </c>
      <c r="AH89" s="182">
        <f t="shared" si="43"/>
        <v>320</v>
      </c>
      <c r="AJ89" s="572"/>
      <c r="AL89" s="573"/>
      <c r="AM89" s="574"/>
      <c r="AN89" s="575"/>
      <c r="AO89" s="574"/>
      <c r="AP89" s="574"/>
      <c r="AQ89" s="572"/>
    </row>
    <row r="90" spans="1:44" ht="19.5" customHeight="1" x14ac:dyDescent="0.2">
      <c r="A90" s="724"/>
      <c r="B90" s="683"/>
      <c r="C90" s="725"/>
      <c r="D90" s="713"/>
      <c r="E90" s="713"/>
      <c r="F90" s="86"/>
      <c r="G90" s="86"/>
      <c r="H90" s="107"/>
      <c r="I90" s="550"/>
      <c r="J90" s="148"/>
      <c r="K90" s="108"/>
      <c r="L90" s="92"/>
      <c r="M90" s="443"/>
      <c r="N90" s="109"/>
      <c r="O90" s="110"/>
      <c r="P90" s="444"/>
      <c r="Q90" s="96"/>
      <c r="R90" s="495"/>
      <c r="S90" s="571"/>
      <c r="T90" s="571"/>
      <c r="U90" s="571"/>
      <c r="V90" s="569"/>
      <c r="W90" s="230" t="str">
        <f>IF(OR(P90="",M90=Paramétrage!$C$10,M90=Paramétrage!$C$13,M90=Paramétrage!$C$16,M90=Paramétrage!$C$19,M90=Paramétrage!$C$23,M90=Paramétrage!$C$26,AND(M90&lt;&gt;Paramétrage!$C$9,Q90="Mut+ext")),"",ROUNDUP(O90/P90,0))</f>
        <v/>
      </c>
      <c r="X90" s="231">
        <f>IF(M90="",0,IF(OR(Q90="Mut+ext",VLOOKUP(M90,Paramétrage!$C$6:$E$28,2,0)=0),0,IF(P90="","saisir capacité",N90*W90*VLOOKUP(M90,Paramétrage!$C$6:$E$28,2,0))))</f>
        <v>0</v>
      </c>
      <c r="Y90" s="113"/>
      <c r="Z90" s="232">
        <f t="shared" si="41"/>
        <v>0</v>
      </c>
      <c r="AA90" s="233">
        <f>IF(M90="",0,IF(ISERROR(Y90+X90*VLOOKUP(M90,Paramétrage!$C$6:$E$28,3,0))=1,Z90,Y90+X90*VLOOKUP(M90,Paramétrage!$C$6:$E$28,3,0)))</f>
        <v>0</v>
      </c>
      <c r="AB90" s="716"/>
      <c r="AC90" s="641"/>
      <c r="AD90" s="641"/>
      <c r="AE90" s="116"/>
      <c r="AF90" s="104"/>
      <c r="AG90" s="353">
        <f t="shared" si="42"/>
        <v>0</v>
      </c>
      <c r="AH90" s="182">
        <f t="shared" si="43"/>
        <v>0</v>
      </c>
      <c r="AJ90" s="572"/>
      <c r="AL90" s="573"/>
      <c r="AM90" s="574"/>
      <c r="AN90" s="575"/>
      <c r="AO90" s="574"/>
      <c r="AP90" s="574"/>
      <c r="AQ90" s="572"/>
    </row>
    <row r="91" spans="1:44" ht="19.5" customHeight="1" x14ac:dyDescent="0.2">
      <c r="A91" s="724"/>
      <c r="B91" s="683"/>
      <c r="C91" s="725"/>
      <c r="D91" s="713"/>
      <c r="E91" s="713"/>
      <c r="F91" s="86"/>
      <c r="G91" s="86"/>
      <c r="H91" s="107"/>
      <c r="I91" s="550"/>
      <c r="J91" s="148"/>
      <c r="K91" s="108"/>
      <c r="L91" s="92"/>
      <c r="M91" s="443"/>
      <c r="N91" s="109"/>
      <c r="O91" s="110"/>
      <c r="P91" s="444"/>
      <c r="Q91" s="96"/>
      <c r="R91" s="495"/>
      <c r="S91" s="571"/>
      <c r="T91" s="571"/>
      <c r="U91" s="571"/>
      <c r="V91" s="569"/>
      <c r="W91" s="230" t="str">
        <f>IF(OR(P91="",M91=Paramétrage!$C$10,M91=Paramétrage!$C$13,M91=Paramétrage!$C$16,M91=Paramétrage!$C$19,M91=Paramétrage!$C$23,M91=Paramétrage!$C$26,AND(M91&lt;&gt;Paramétrage!$C$9,Q91="Mut+ext")),"",ROUNDUP(O91/P91,0))</f>
        <v/>
      </c>
      <c r="X91" s="231">
        <f>IF(M91="",0,IF(OR(Q91="Mut+ext",VLOOKUP(M91,Paramétrage!$C$6:$E$28,2,0)=0),0,IF(P91="","saisir capacité",N91*W91*VLOOKUP(M91,Paramétrage!$C$6:$E$28,2,0))))</f>
        <v>0</v>
      </c>
      <c r="Y91" s="113"/>
      <c r="Z91" s="232">
        <f t="shared" si="41"/>
        <v>0</v>
      </c>
      <c r="AA91" s="233">
        <f>IF(M91="",0,IF(ISERROR(Y91+X91*VLOOKUP(M91,Paramétrage!$C$6:$E$28,3,0))=1,Z91,Y91+X91*VLOOKUP(M91,Paramétrage!$C$6:$E$28,3,0)))</f>
        <v>0</v>
      </c>
      <c r="AB91" s="716"/>
      <c r="AC91" s="641"/>
      <c r="AD91" s="641"/>
      <c r="AE91" s="116"/>
      <c r="AF91" s="104"/>
      <c r="AG91" s="353">
        <f t="shared" si="42"/>
        <v>0</v>
      </c>
      <c r="AH91" s="182">
        <f t="shared" si="43"/>
        <v>0</v>
      </c>
      <c r="AJ91" s="572"/>
      <c r="AL91" s="573"/>
      <c r="AM91" s="574"/>
      <c r="AN91" s="575"/>
      <c r="AO91" s="574"/>
      <c r="AP91" s="574"/>
      <c r="AQ91" s="572"/>
    </row>
    <row r="92" spans="1:44" ht="19.5" customHeight="1" x14ac:dyDescent="0.2">
      <c r="A92" s="724"/>
      <c r="B92" s="683"/>
      <c r="C92" s="725"/>
      <c r="D92" s="713"/>
      <c r="E92" s="713"/>
      <c r="F92" s="86"/>
      <c r="G92" s="86"/>
      <c r="H92" s="107"/>
      <c r="I92" s="550"/>
      <c r="J92" s="148"/>
      <c r="K92" s="108"/>
      <c r="L92" s="92"/>
      <c r="M92" s="443"/>
      <c r="N92" s="109"/>
      <c r="O92" s="110"/>
      <c r="P92" s="444"/>
      <c r="Q92" s="96"/>
      <c r="R92" s="495"/>
      <c r="S92" s="571"/>
      <c r="T92" s="571"/>
      <c r="U92" s="571"/>
      <c r="V92" s="569"/>
      <c r="W92" s="230" t="str">
        <f>IF(OR(P92="",M92=Paramétrage!$C$10,M92=Paramétrage!$C$13,M92=Paramétrage!$C$16,M92=Paramétrage!$C$19,M92=Paramétrage!$C$23,M92=Paramétrage!$C$26,AND(M92&lt;&gt;Paramétrage!$C$9,Q92="Mut+ext")),"",ROUNDUP(O92/P92,0))</f>
        <v/>
      </c>
      <c r="X92" s="231">
        <f>IF(M92="",0,IF(OR(Q92="Mut+ext",VLOOKUP(M92,Paramétrage!$C$6:$E$28,2,0)=0),0,IF(P92="","saisir capacité",N92*W92*VLOOKUP(M92,Paramétrage!$C$6:$E$28,2,0))))</f>
        <v>0</v>
      </c>
      <c r="Y92" s="113"/>
      <c r="Z92" s="232">
        <f t="shared" si="41"/>
        <v>0</v>
      </c>
      <c r="AA92" s="233">
        <f>IF(M92="",0,IF(ISERROR(Y92+X92*VLOOKUP(M92,Paramétrage!$C$6:$E$28,3,0))=1,Z92,Y92+X92*VLOOKUP(M92,Paramétrage!$C$6:$E$28,3,0)))</f>
        <v>0</v>
      </c>
      <c r="AB92" s="716"/>
      <c r="AC92" s="641"/>
      <c r="AD92" s="641"/>
      <c r="AE92" s="116"/>
      <c r="AF92" s="104"/>
      <c r="AG92" s="353">
        <f t="shared" si="42"/>
        <v>0</v>
      </c>
      <c r="AH92" s="182">
        <f t="shared" si="43"/>
        <v>0</v>
      </c>
      <c r="AJ92" s="572"/>
      <c r="AL92" s="573"/>
      <c r="AM92" s="574"/>
      <c r="AN92" s="575"/>
      <c r="AO92" s="574"/>
      <c r="AP92" s="574"/>
      <c r="AQ92" s="572"/>
    </row>
    <row r="93" spans="1:44" ht="19.5" customHeight="1" x14ac:dyDescent="0.2">
      <c r="A93" s="724"/>
      <c r="B93" s="683"/>
      <c r="C93" s="725"/>
      <c r="D93" s="713"/>
      <c r="E93" s="713"/>
      <c r="F93" s="86"/>
      <c r="G93" s="86"/>
      <c r="H93" s="107"/>
      <c r="I93" s="550"/>
      <c r="J93" s="148"/>
      <c r="K93" s="108"/>
      <c r="L93" s="92"/>
      <c r="M93" s="443"/>
      <c r="N93" s="109"/>
      <c r="O93" s="110"/>
      <c r="P93" s="444"/>
      <c r="Q93" s="96"/>
      <c r="R93" s="495"/>
      <c r="S93" s="571"/>
      <c r="T93" s="571"/>
      <c r="U93" s="571"/>
      <c r="V93" s="569"/>
      <c r="W93" s="230" t="str">
        <f>IF(OR(P93="",M93=Paramétrage!$C$10,M93=Paramétrage!$C$13,M93=Paramétrage!$C$16,M93=Paramétrage!$C$19,M93=Paramétrage!$C$23,M93=Paramétrage!$C$26,AND(M93&lt;&gt;Paramétrage!$C$9,Q93="Mut+ext")),"",ROUNDUP(O93/P93,0))</f>
        <v/>
      </c>
      <c r="X93" s="231">
        <f>IF(M93="",0,IF(OR(Q93="Mut+ext",VLOOKUP(M93,Paramétrage!$C$6:$E$28,2,0)=0),0,IF(P93="","saisir capacité",N93*W93*VLOOKUP(M93,Paramétrage!$C$6:$E$28,2,0))))</f>
        <v>0</v>
      </c>
      <c r="Y93" s="113"/>
      <c r="Z93" s="232">
        <f t="shared" si="41"/>
        <v>0</v>
      </c>
      <c r="AA93" s="233">
        <f>IF(M93="",0,IF(ISERROR(Y93+X93*VLOOKUP(M93,Paramétrage!$C$6:$E$28,3,0))=1,Z93,Y93+X93*VLOOKUP(M93,Paramétrage!$C$6:$E$28,3,0)))</f>
        <v>0</v>
      </c>
      <c r="AB93" s="716"/>
      <c r="AC93" s="641"/>
      <c r="AD93" s="641"/>
      <c r="AE93" s="116"/>
      <c r="AF93" s="104"/>
      <c r="AG93" s="353">
        <f t="shared" si="42"/>
        <v>0</v>
      </c>
      <c r="AH93" s="182">
        <f t="shared" si="43"/>
        <v>0</v>
      </c>
      <c r="AJ93" s="572"/>
      <c r="AL93" s="573"/>
      <c r="AM93" s="574"/>
      <c r="AN93" s="575"/>
      <c r="AO93" s="574"/>
      <c r="AP93" s="574"/>
      <c r="AQ93" s="572"/>
    </row>
    <row r="94" spans="1:44" ht="19.5" customHeight="1" x14ac:dyDescent="0.2">
      <c r="A94" s="724"/>
      <c r="B94" s="683"/>
      <c r="C94" s="725"/>
      <c r="D94" s="713"/>
      <c r="E94" s="713"/>
      <c r="F94" s="86"/>
      <c r="G94" s="86"/>
      <c r="H94" s="107"/>
      <c r="I94" s="550"/>
      <c r="J94" s="148"/>
      <c r="K94" s="108"/>
      <c r="L94" s="92"/>
      <c r="M94" s="443"/>
      <c r="N94" s="109"/>
      <c r="O94" s="110"/>
      <c r="P94" s="444"/>
      <c r="Q94" s="96"/>
      <c r="R94" s="495"/>
      <c r="S94" s="571"/>
      <c r="T94" s="571"/>
      <c r="U94" s="571"/>
      <c r="V94" s="569"/>
      <c r="W94" s="230" t="str">
        <f>IF(OR(P94="",M94=Paramétrage!$C$10,M94=Paramétrage!$C$13,M94=Paramétrage!$C$16,M94=Paramétrage!$C$19,M94=Paramétrage!$C$23,M94=Paramétrage!$C$26,AND(M94&lt;&gt;Paramétrage!$C$9,Q94="Mut+ext")),"",ROUNDUP(O94/P94,0))</f>
        <v/>
      </c>
      <c r="X94" s="231">
        <f>IF(M94="",0,IF(OR(Q94="Mut+ext",VLOOKUP(M94,Paramétrage!$C$6:$E$28,2,0)=0),0,IF(P94="","saisir capacité",N94*W94*VLOOKUP(M94,Paramétrage!$C$6:$E$28,2,0))))</f>
        <v>0</v>
      </c>
      <c r="Y94" s="113"/>
      <c r="Z94" s="232">
        <f t="shared" si="41"/>
        <v>0</v>
      </c>
      <c r="AA94" s="233">
        <f>IF(M94="",0,IF(ISERROR(Y94+X94*VLOOKUP(M94,Paramétrage!$C$6:$E$28,3,0))=1,Z94,Y94+X94*VLOOKUP(M94,Paramétrage!$C$6:$E$28,3,0)))</f>
        <v>0</v>
      </c>
      <c r="AB94" s="716"/>
      <c r="AC94" s="641"/>
      <c r="AD94" s="641"/>
      <c r="AE94" s="116"/>
      <c r="AF94" s="104"/>
      <c r="AG94" s="353">
        <f t="shared" si="42"/>
        <v>0</v>
      </c>
      <c r="AH94" s="182">
        <f t="shared" si="43"/>
        <v>0</v>
      </c>
      <c r="AJ94" s="572"/>
      <c r="AL94" s="573"/>
      <c r="AM94" s="574"/>
      <c r="AN94" s="575"/>
      <c r="AO94" s="574"/>
      <c r="AP94" s="574"/>
      <c r="AQ94" s="572"/>
    </row>
    <row r="95" spans="1:44" ht="19.5" customHeight="1" x14ac:dyDescent="0.2">
      <c r="A95" s="724"/>
      <c r="B95" s="683"/>
      <c r="C95" s="725"/>
      <c r="D95" s="713"/>
      <c r="E95" s="713"/>
      <c r="F95" s="86"/>
      <c r="G95" s="86"/>
      <c r="H95" s="107"/>
      <c r="I95" s="550"/>
      <c r="J95" s="148"/>
      <c r="K95" s="108"/>
      <c r="L95" s="92"/>
      <c r="M95" s="443"/>
      <c r="N95" s="109"/>
      <c r="O95" s="110"/>
      <c r="P95" s="444"/>
      <c r="Q95" s="96"/>
      <c r="R95" s="495"/>
      <c r="S95" s="571"/>
      <c r="T95" s="571"/>
      <c r="U95" s="571"/>
      <c r="V95" s="569"/>
      <c r="W95" s="230" t="str">
        <f>IF(OR(P95="",M95=Paramétrage!$C$10,M95=Paramétrage!$C$13,M95=Paramétrage!$C$16,M95=Paramétrage!$C$19,M95=Paramétrage!$C$23,M95=Paramétrage!$C$26,AND(M95&lt;&gt;Paramétrage!$C$9,Q95="Mut+ext")),"",ROUNDUP(O95/P95,0))</f>
        <v/>
      </c>
      <c r="X95" s="231">
        <f>IF(M95="",0,IF(OR(Q95="Mut+ext",VLOOKUP(M95,Paramétrage!$C$6:$E$28,2,0)=0),0,IF(P95="","saisir capacité",N95*W95*VLOOKUP(M95,Paramétrage!$C$6:$E$28,2,0))))</f>
        <v>0</v>
      </c>
      <c r="Y95" s="113"/>
      <c r="Z95" s="232">
        <f t="shared" si="41"/>
        <v>0</v>
      </c>
      <c r="AA95" s="233">
        <f>IF(M95="",0,IF(ISERROR(Y95+X95*VLOOKUP(M95,Paramétrage!$C$6:$E$28,3,0))=1,Z95,Y95+X95*VLOOKUP(M95,Paramétrage!$C$6:$E$28,3,0)))</f>
        <v>0</v>
      </c>
      <c r="AB95" s="716"/>
      <c r="AC95" s="641"/>
      <c r="AD95" s="641"/>
      <c r="AE95" s="116"/>
      <c r="AF95" s="104"/>
      <c r="AG95" s="353">
        <f t="shared" si="42"/>
        <v>0</v>
      </c>
      <c r="AH95" s="182">
        <f t="shared" si="43"/>
        <v>0</v>
      </c>
      <c r="AJ95" s="572"/>
      <c r="AL95" s="573"/>
      <c r="AM95" s="574"/>
      <c r="AN95" s="575"/>
      <c r="AO95" s="574"/>
      <c r="AP95" s="574"/>
      <c r="AQ95" s="572"/>
    </row>
    <row r="96" spans="1:44" ht="19.5" customHeight="1" x14ac:dyDescent="0.2">
      <c r="A96" s="724"/>
      <c r="B96" s="683"/>
      <c r="C96" s="725"/>
      <c r="D96" s="713"/>
      <c r="E96" s="713"/>
      <c r="F96" s="86"/>
      <c r="G96" s="86"/>
      <c r="H96" s="107"/>
      <c r="I96" s="550"/>
      <c r="J96" s="148"/>
      <c r="K96" s="108"/>
      <c r="L96" s="92"/>
      <c r="M96" s="443"/>
      <c r="N96" s="109"/>
      <c r="O96" s="110"/>
      <c r="P96" s="444"/>
      <c r="Q96" s="96"/>
      <c r="R96" s="495"/>
      <c r="S96" s="571"/>
      <c r="T96" s="571"/>
      <c r="U96" s="571"/>
      <c r="V96" s="569"/>
      <c r="W96" s="230" t="str">
        <f>IF(OR(P96="",M96=Paramétrage!$C$10,M96=Paramétrage!$C$13,M96=Paramétrage!$C$16,M96=Paramétrage!$C$19,M96=Paramétrage!$C$23,M96=Paramétrage!$C$26,AND(M96&lt;&gt;Paramétrage!$C$9,Q96="Mut+ext")),"",ROUNDUP(O96/P96,0))</f>
        <v/>
      </c>
      <c r="X96" s="231">
        <f>IF(M96="",0,IF(OR(Q96="Mut+ext",VLOOKUP(M96,Paramétrage!$C$6:$E$28,2,0)=0),0,IF(P96="","saisir capacité",N96*W96*VLOOKUP(M96,Paramétrage!$C$6:$E$28,2,0))))</f>
        <v>0</v>
      </c>
      <c r="Y96" s="113"/>
      <c r="Z96" s="232">
        <f t="shared" si="41"/>
        <v>0</v>
      </c>
      <c r="AA96" s="233">
        <f>IF(M96="",0,IF(ISERROR(Y96+X96*VLOOKUP(M96,Paramétrage!$C$6:$E$28,3,0))=1,Z96,Y96+X96*VLOOKUP(M96,Paramétrage!$C$6:$E$28,3,0)))</f>
        <v>0</v>
      </c>
      <c r="AB96" s="716"/>
      <c r="AC96" s="641"/>
      <c r="AD96" s="641"/>
      <c r="AE96" s="116"/>
      <c r="AF96" s="104"/>
      <c r="AG96" s="353">
        <f t="shared" si="42"/>
        <v>0</v>
      </c>
      <c r="AH96" s="182">
        <f t="shared" si="43"/>
        <v>0</v>
      </c>
      <c r="AJ96" s="572"/>
      <c r="AL96" s="573"/>
      <c r="AM96" s="574"/>
      <c r="AN96" s="575"/>
      <c r="AO96" s="574"/>
      <c r="AP96" s="574"/>
      <c r="AQ96" s="572"/>
    </row>
    <row r="97" spans="1:44" ht="19.5" customHeight="1" x14ac:dyDescent="0.2">
      <c r="A97" s="724"/>
      <c r="B97" s="683"/>
      <c r="C97" s="725"/>
      <c r="D97" s="678"/>
      <c r="E97" s="678"/>
      <c r="F97" s="86"/>
      <c r="G97" s="86"/>
      <c r="H97" s="107"/>
      <c r="I97" s="550"/>
      <c r="J97" s="148"/>
      <c r="K97" s="108"/>
      <c r="L97" s="92"/>
      <c r="M97" s="443"/>
      <c r="N97" s="109"/>
      <c r="O97" s="110"/>
      <c r="P97" s="444"/>
      <c r="Q97" s="96"/>
      <c r="R97" s="495"/>
      <c r="S97" s="571"/>
      <c r="T97" s="571"/>
      <c r="U97" s="571"/>
      <c r="V97" s="569"/>
      <c r="W97" s="230" t="str">
        <f>IF(OR(P97="",M97=Paramétrage!$C$10,M97=Paramétrage!$C$13,M97=Paramétrage!$C$16,M97=Paramétrage!$C$19,M97=Paramétrage!$C$23,M97=Paramétrage!$C$26,AND(M97&lt;&gt;Paramétrage!$C$9,Q97="Mut+ext")),"",ROUNDUP(O97/P97,0))</f>
        <v/>
      </c>
      <c r="X97" s="231">
        <f>IF(M97="",0,IF(OR(Q97="Mut+ext",VLOOKUP(M97,Paramétrage!$C$6:$E$28,2,0)=0),0,IF(P97="","saisir capacité",N97*W97*VLOOKUP(M97,Paramétrage!$C$6:$E$28,2,0))))</f>
        <v>0</v>
      </c>
      <c r="Y97" s="113"/>
      <c r="Z97" s="232">
        <f t="shared" si="41"/>
        <v>0</v>
      </c>
      <c r="AA97" s="233">
        <f>IF(M97="",0,IF(ISERROR(Y97+X97*VLOOKUP(M97,Paramétrage!$C$6:$E$28,3,0))=1,Z97,Y97+X97*VLOOKUP(M97,Paramétrage!$C$6:$E$28,3,0)))</f>
        <v>0</v>
      </c>
      <c r="AB97" s="716"/>
      <c r="AC97" s="641"/>
      <c r="AD97" s="641"/>
      <c r="AE97" s="116"/>
      <c r="AF97" s="104"/>
      <c r="AG97" s="353">
        <f t="shared" si="42"/>
        <v>0</v>
      </c>
      <c r="AH97" s="182">
        <f t="shared" si="43"/>
        <v>0</v>
      </c>
      <c r="AJ97" s="572"/>
      <c r="AL97" s="573"/>
      <c r="AM97" s="574"/>
      <c r="AN97" s="575"/>
      <c r="AO97" s="574"/>
      <c r="AP97" s="574"/>
      <c r="AQ97" s="572"/>
    </row>
    <row r="98" spans="1:44" ht="19.5" customHeight="1" x14ac:dyDescent="0.2">
      <c r="A98" s="724"/>
      <c r="B98" s="683"/>
      <c r="C98" s="725"/>
      <c r="D98" s="239"/>
      <c r="E98" s="239"/>
      <c r="F98" s="240"/>
      <c r="G98" s="239"/>
      <c r="H98" s="411"/>
      <c r="I98" s="243"/>
      <c r="J98" s="242"/>
      <c r="K98" s="243"/>
      <c r="L98" s="244"/>
      <c r="M98" s="245"/>
      <c r="N98" s="246">
        <f>AG98</f>
        <v>95.80952380952381</v>
      </c>
      <c r="O98" s="247"/>
      <c r="P98" s="247"/>
      <c r="Q98" s="412"/>
      <c r="R98" s="512"/>
      <c r="S98" s="249"/>
      <c r="T98" s="249"/>
      <c r="U98" s="249"/>
      <c r="V98" s="250"/>
      <c r="W98" s="248"/>
      <c r="X98" s="252">
        <f>SUM(X82:X97)</f>
        <v>178</v>
      </c>
      <c r="Y98" s="245">
        <f t="shared" ref="Y98:AA98" si="44">SUM(Y82:Y97)</f>
        <v>0</v>
      </c>
      <c r="Z98" s="252">
        <f t="shared" si="44"/>
        <v>178</v>
      </c>
      <c r="AA98" s="581">
        <f t="shared" si="44"/>
        <v>193</v>
      </c>
      <c r="AB98" s="415"/>
      <c r="AC98" s="415"/>
      <c r="AD98" s="416"/>
      <c r="AE98" s="417"/>
      <c r="AF98" s="250"/>
      <c r="AG98" s="365">
        <f>SUM(AG82:AG97)</f>
        <v>95.80952380952381</v>
      </c>
      <c r="AH98" s="366">
        <f>SUM(AH82:AH97)</f>
        <v>6670</v>
      </c>
    </row>
    <row r="99" spans="1:44" ht="19.5" customHeight="1" x14ac:dyDescent="0.2">
      <c r="A99" s="724"/>
      <c r="B99" s="683"/>
      <c r="C99" s="676" t="s">
        <v>283</v>
      </c>
      <c r="D99" s="677" t="s">
        <v>611</v>
      </c>
      <c r="E99" s="677">
        <v>6</v>
      </c>
      <c r="F99" s="228" t="s">
        <v>284</v>
      </c>
      <c r="G99" s="86"/>
      <c r="H99" s="88" t="s">
        <v>16</v>
      </c>
      <c r="I99" s="184" t="s">
        <v>603</v>
      </c>
      <c r="J99" s="100"/>
      <c r="K99" s="108" t="s">
        <v>90</v>
      </c>
      <c r="L99" s="92"/>
      <c r="M99" s="90" t="s">
        <v>91</v>
      </c>
      <c r="N99" s="109">
        <v>20</v>
      </c>
      <c r="O99" s="110">
        <v>80</v>
      </c>
      <c r="P99" s="95">
        <v>300</v>
      </c>
      <c r="Q99" s="96" t="s">
        <v>92</v>
      </c>
      <c r="R99" s="504"/>
      <c r="S99" s="687" t="s">
        <v>619</v>
      </c>
      <c r="T99" s="687"/>
      <c r="U99" s="687"/>
      <c r="V99" s="687"/>
      <c r="W99" s="230">
        <f>IF(OR(P99="",M99=Paramétrage!$C$10,M99=Paramétrage!$C$13,M99=Paramétrage!$C$16,M99=Paramétrage!$C$19,M99=Paramétrage!$C$23,M99=Paramétrage!$C$26,AND(M99&lt;&gt;Paramétrage!$C$9,Q99="Mut+ext")),"",ROUNDUP(O99/P99,0))</f>
        <v>1</v>
      </c>
      <c r="X99" s="231">
        <f>IF(M99="",0,IF(OR(Q99="Mut+ext",VLOOKUP(M99,Paramétrage!$C$6:$E$28,2,0)=0),0,IF(P99="","saisir capacité",N99*W99*VLOOKUP(M99,Paramétrage!$C$6:$E$28,2,0))))</f>
        <v>20</v>
      </c>
      <c r="Y99" s="113"/>
      <c r="Z99" s="232">
        <f t="shared" ref="Z99:Z103" si="45">IF(ISERROR(X99+Y99)=1,X99,X99+Y99)</f>
        <v>20</v>
      </c>
      <c r="AA99" s="233">
        <f>IF(M99="",0,IF(ISERROR(Y99+X99*VLOOKUP(M99,Paramétrage!$C$6:$E$28,3,0))=1,Z99,Y99+X99*VLOOKUP(M99,Paramétrage!$C$6:$E$28,3,0)))</f>
        <v>30</v>
      </c>
      <c r="AB99" s="716"/>
      <c r="AC99" s="641"/>
      <c r="AD99" s="641"/>
      <c r="AE99" s="116"/>
      <c r="AF99" s="97"/>
      <c r="AG99" s="353">
        <f>IF(F99="",0,IF(K99="",0,IF(SUMIF(F99:F103,F99,O99:O103)=0,0,IF(K99="Obligatoire",AH99/O99,IF(L99="",AH99/SUMIF(F99:F103,F99,O99:O103),AH99/(SUMIF(F99:F103,F99,O99:O103)/L99))))))</f>
        <v>20</v>
      </c>
      <c r="AH99" s="354">
        <f>N99*O99</f>
        <v>1600</v>
      </c>
      <c r="AJ99" s="234">
        <f>IF(SUMIF(F99:F103,F99,O99:O103)=0,0,$N$3*O99/SUMIF(F99:F103,F99,O99:O103))</f>
        <v>0</v>
      </c>
      <c r="AK99" s="235">
        <f>P99</f>
        <v>300</v>
      </c>
      <c r="AL99" s="236">
        <f t="shared" ref="AL99:AL103" si="46">IF(AK99=0,"",ROUNDUP(AJ99/AK99,0))</f>
        <v>0</v>
      </c>
      <c r="AM99" s="237">
        <f>IF(M99="",0,IF(OR(Q99="Mut+ext",VLOOKUP(M99,Paramétrage!$C$6:$E$28,2,0)=0),0,IF(P99="","saisir capacité",IF(Q99="Mut+ext",0,N99*AL99*VLOOKUP(M99,Paramétrage!$C$6:$E$28,2,0)))))</f>
        <v>0</v>
      </c>
      <c r="AN99" s="238"/>
      <c r="AO99" s="237">
        <f t="shared" ref="AO99:AO103" si="47">IF(ISERROR(AM99+AN99)=1,AM99,AM99+AN99)</f>
        <v>0</v>
      </c>
      <c r="AP99" s="237">
        <f>IF(M99="",0,IF(ISERROR(AN99+AM99*VLOOKUP(M99,Paramétrage!$C$6:$E$28,3,0))=1,AO99,AN99+AM99*VLOOKUP(M99,Paramétrage!$C$6:$E$28,3,0)))</f>
        <v>0</v>
      </c>
      <c r="AQ99" s="234">
        <f>IF(M99="",0,IF(OR(Q99="oui",VLOOKUP(M99,Paramétrage!$C$6:$E$28,2,0)=0),0,IF(W99="",0,W99-AL99)))</f>
        <v>1</v>
      </c>
      <c r="AR99" s="235">
        <f t="shared" ref="AR99:AR103" si="48">AA99-AP99-Y99</f>
        <v>30</v>
      </c>
    </row>
    <row r="100" spans="1:44" ht="19.5" customHeight="1" x14ac:dyDescent="0.2">
      <c r="A100" s="724"/>
      <c r="B100" s="683"/>
      <c r="C100" s="676"/>
      <c r="D100" s="677"/>
      <c r="E100" s="677"/>
      <c r="F100" s="86" t="s">
        <v>285</v>
      </c>
      <c r="G100" s="86"/>
      <c r="H100" s="107" t="s">
        <v>16</v>
      </c>
      <c r="I100" s="184" t="s">
        <v>720</v>
      </c>
      <c r="J100" s="90"/>
      <c r="K100" s="108" t="s">
        <v>90</v>
      </c>
      <c r="L100" s="92"/>
      <c r="M100" s="90" t="s">
        <v>95</v>
      </c>
      <c r="N100" s="109">
        <v>20</v>
      </c>
      <c r="O100" s="110">
        <v>80</v>
      </c>
      <c r="P100" s="95">
        <v>40</v>
      </c>
      <c r="Q100" s="96" t="s">
        <v>92</v>
      </c>
      <c r="R100" s="504"/>
      <c r="S100" s="687" t="s">
        <v>619</v>
      </c>
      <c r="T100" s="687"/>
      <c r="U100" s="687"/>
      <c r="V100" s="687"/>
      <c r="W100" s="230">
        <f>IF(OR(P100="",M100=Paramétrage!$C$10,M100=Paramétrage!$C$13,M100=Paramétrage!$C$16,M100=Paramétrage!$C$19,M100=Paramétrage!$C$23,M100=Paramétrage!$C$26,AND(M100&lt;&gt;Paramétrage!$C$9,Q100="Mut+ext")),"",ROUNDUP(O100/P100,0))</f>
        <v>2</v>
      </c>
      <c r="X100" s="231">
        <f>IF(M100="",0,IF(OR(Q100="Mut+ext",VLOOKUP(M100,Paramétrage!$C$6:$E$28,2,0)=0),0,IF(P100="","saisir capacité",N100*W100*VLOOKUP(M100,Paramétrage!$C$6:$E$28,2,0))))</f>
        <v>40</v>
      </c>
      <c r="Y100" s="113"/>
      <c r="Z100" s="232">
        <f t="shared" si="45"/>
        <v>40</v>
      </c>
      <c r="AA100" s="233">
        <f>IF(M100="",0,IF(ISERROR(Y100+X100*VLOOKUP(M100,Paramétrage!$C$6:$E$28,3,0))=1,Z100,Y100+X100*VLOOKUP(M100,Paramétrage!$C$6:$E$28,3,0)))</f>
        <v>40</v>
      </c>
      <c r="AB100" s="716"/>
      <c r="AC100" s="641"/>
      <c r="AD100" s="641"/>
      <c r="AE100" s="116"/>
      <c r="AF100" s="104"/>
      <c r="AG100" s="353">
        <f>IF(F100="",0,IF(K100="",0,IF(SUMIF(F99:F103,F100,O99:O103)=0,0,IF(K100="Obligatoire",AH100/O100,IF(L100="",AH100/SUMIF(F99:F103,F100,O99:O103),AH100/(SUMIF(F99:F103,F100,O99:O103)/L100))))))</f>
        <v>20</v>
      </c>
      <c r="AH100" s="182">
        <f>N100*O100</f>
        <v>1600</v>
      </c>
      <c r="AJ100" s="234">
        <f>IF(SUMIF(F99:F103,F100,O99:O103)=0,0,$N$3*O100/SUMIF(F99:F103,F100,O99:O103))</f>
        <v>0</v>
      </c>
      <c r="AK100" s="235">
        <f>P100</f>
        <v>40</v>
      </c>
      <c r="AL100" s="236">
        <f t="shared" si="46"/>
        <v>0</v>
      </c>
      <c r="AM100" s="237">
        <f>IF(M100="",0,IF(OR(Q100="Mut+ext",VLOOKUP(M100,Paramétrage!$C$6:$E$28,2,0)=0),0,IF(P100="","saisir capacité",IF(Q100="Mut+ext",0,N100*AL100*VLOOKUP(M100,Paramétrage!$C$6:$E$28,2,0)))))</f>
        <v>0</v>
      </c>
      <c r="AN100" s="238"/>
      <c r="AO100" s="237">
        <f t="shared" si="47"/>
        <v>0</v>
      </c>
      <c r="AP100" s="237">
        <f>IF(M100="",0,IF(ISERROR(AN100+AM100*VLOOKUP(M100,Paramétrage!$C$6:$E$28,3,0))=1,AO100,AN100+AM100*VLOOKUP(M100,Paramétrage!$C$6:$E$28,3,0)))</f>
        <v>0</v>
      </c>
      <c r="AQ100" s="234">
        <f>IF(M100="",0,IF(OR(Q100="oui",VLOOKUP(M100,Paramétrage!$C$6:$E$28,2,0)=0),0,IF(W100="",0,W100-AL100)))</f>
        <v>2</v>
      </c>
      <c r="AR100" s="235">
        <f t="shared" si="48"/>
        <v>40</v>
      </c>
    </row>
    <row r="101" spans="1:44" ht="19.5" customHeight="1" x14ac:dyDescent="0.2">
      <c r="A101" s="724"/>
      <c r="B101" s="683"/>
      <c r="C101" s="676"/>
      <c r="D101" s="677"/>
      <c r="E101" s="677"/>
      <c r="F101" s="86" t="s">
        <v>286</v>
      </c>
      <c r="G101" s="86"/>
      <c r="H101" s="107" t="s">
        <v>16</v>
      </c>
      <c r="I101" s="598" t="s">
        <v>721</v>
      </c>
      <c r="J101" s="90"/>
      <c r="K101" s="108" t="s">
        <v>90</v>
      </c>
      <c r="L101" s="92"/>
      <c r="M101" s="90" t="s">
        <v>95</v>
      </c>
      <c r="N101" s="109">
        <v>20</v>
      </c>
      <c r="O101" s="110">
        <v>45</v>
      </c>
      <c r="P101" s="95">
        <v>40</v>
      </c>
      <c r="Q101" s="96" t="s">
        <v>92</v>
      </c>
      <c r="R101" s="504"/>
      <c r="S101" s="720" t="s">
        <v>620</v>
      </c>
      <c r="T101" s="720"/>
      <c r="U101" s="720"/>
      <c r="V101" s="720"/>
      <c r="W101" s="230">
        <f>IF(OR(P101="",M101=Paramétrage!$C$10,M101=Paramétrage!$C$13,M101=Paramétrage!$C$16,M101=Paramétrage!$C$19,M101=Paramétrage!$C$23,M101=Paramétrage!$C$26,AND(M101&lt;&gt;Paramétrage!$C$9,Q101="Mut+ext")),"",ROUNDUP(O101/P101,0))</f>
        <v>2</v>
      </c>
      <c r="X101" s="231">
        <f>IF(M101="",0,IF(OR(Q101="Mut+ext",VLOOKUP(M101,Paramétrage!$C$6:$E$28,2,0)=0),0,IF(P101="","saisir capacité",N101*W101*VLOOKUP(M101,Paramétrage!$C$6:$E$28,2,0))))</f>
        <v>40</v>
      </c>
      <c r="Y101" s="113"/>
      <c r="Z101" s="232">
        <f t="shared" si="45"/>
        <v>40</v>
      </c>
      <c r="AA101" s="233">
        <f>IF(M101="",0,IF(ISERROR(Y101+X101*VLOOKUP(M101,Paramétrage!$C$6:$E$28,3,0))=1,Z101,Y101+X101*VLOOKUP(M101,Paramétrage!$C$6:$E$28,3,0)))</f>
        <v>40</v>
      </c>
      <c r="AB101" s="716"/>
      <c r="AC101" s="641"/>
      <c r="AD101" s="641"/>
      <c r="AE101" s="116"/>
      <c r="AF101" s="104"/>
      <c r="AG101" s="353">
        <f>IF(F101="",0,IF(K101="",0,IF(SUMIF(F99:F103,F101,O99:O103)=0,0,IF(K101="Obligatoire",AH101/O101,IF(L101="",AH101/SUMIF(F99:F103,F101,O99:O103),AH101/(SUMIF(F99:F103,F101,O99:O103)/L101))))))</f>
        <v>20</v>
      </c>
      <c r="AH101" s="182">
        <f>N101*O101</f>
        <v>900</v>
      </c>
      <c r="AJ101" s="234">
        <f>IF(SUMIF(F99:F103,F101,O99:O103)=0,0,$N$3*O101/SUMIF(F99:F103,F101,O99:O103))</f>
        <v>0</v>
      </c>
      <c r="AK101" s="235">
        <f>P101</f>
        <v>40</v>
      </c>
      <c r="AL101" s="236">
        <f t="shared" si="46"/>
        <v>0</v>
      </c>
      <c r="AM101" s="237">
        <f>IF(M101="",0,IF(OR(Q101="Mut+ext",VLOOKUP(M101,Paramétrage!$C$6:$E$28,2,0)=0),0,IF(P101="","saisir capacité",IF(Q101="Mut+ext",0,N101*AL101*VLOOKUP(M101,Paramétrage!$C$6:$E$28,2,0)))))</f>
        <v>0</v>
      </c>
      <c r="AN101" s="238"/>
      <c r="AO101" s="237">
        <f t="shared" si="47"/>
        <v>0</v>
      </c>
      <c r="AP101" s="237">
        <f>IF(M101="",0,IF(ISERROR(AN101+AM101*VLOOKUP(M101,Paramétrage!$C$6:$E$28,3,0))=1,AO101,AN101+AM101*VLOOKUP(M101,Paramétrage!$C$6:$E$28,3,0)))</f>
        <v>0</v>
      </c>
      <c r="AQ101" s="234">
        <f>IF(M101="",0,IF(OR(Q101="oui",VLOOKUP(M101,Paramétrage!$C$6:$E$28,2,0)=0),0,IF(W101="",0,W101-AL101)))</f>
        <v>2</v>
      </c>
      <c r="AR101" s="235">
        <f t="shared" si="48"/>
        <v>40</v>
      </c>
    </row>
    <row r="102" spans="1:44" ht="19.5" customHeight="1" x14ac:dyDescent="0.2">
      <c r="A102" s="724"/>
      <c r="B102" s="683"/>
      <c r="C102" s="676"/>
      <c r="D102" s="677"/>
      <c r="E102" s="677"/>
      <c r="F102" s="445"/>
      <c r="G102" s="546"/>
      <c r="H102" s="107"/>
      <c r="I102" s="184"/>
      <c r="J102" s="100"/>
      <c r="K102" s="108"/>
      <c r="L102" s="92"/>
      <c r="M102" s="90"/>
      <c r="N102" s="109"/>
      <c r="O102" s="110"/>
      <c r="P102" s="95"/>
      <c r="Q102" s="96"/>
      <c r="R102" s="504"/>
      <c r="S102" s="687"/>
      <c r="T102" s="687"/>
      <c r="U102" s="687"/>
      <c r="V102" s="687"/>
      <c r="W102" s="230" t="str">
        <f>IF(OR(P102="",M102=Paramétrage!$C$10,M102=Paramétrage!$C$13,M102=Paramétrage!$C$16,M102=Paramétrage!$C$19,M102=Paramétrage!$C$23,M102=Paramétrage!$C$26,AND(M102&lt;&gt;Paramétrage!$C$9,Q102="Mut+ext")),"",ROUNDUP(O102/P102,0))</f>
        <v/>
      </c>
      <c r="X102" s="231">
        <f>IF(M102="",0,IF(OR(Q102="Mut+ext",VLOOKUP(M102,Paramétrage!$C$6:$E$28,2,0)=0),0,IF(P102="","saisir capacité",N102*W102*VLOOKUP(M102,Paramétrage!$C$6:$E$28,2,0))))</f>
        <v>0</v>
      </c>
      <c r="Y102" s="113"/>
      <c r="Z102" s="232">
        <f t="shared" si="45"/>
        <v>0</v>
      </c>
      <c r="AA102" s="233">
        <f>IF(M102="",0,IF(ISERROR(Y102+X102*VLOOKUP(M102,Paramétrage!$C$6:$E$28,3,0))=1,Z102,Y102+X102*VLOOKUP(M102,Paramétrage!$C$6:$E$28,3,0)))</f>
        <v>0</v>
      </c>
      <c r="AB102" s="716"/>
      <c r="AC102" s="641"/>
      <c r="AD102" s="641"/>
      <c r="AE102" s="116"/>
      <c r="AF102" s="104"/>
      <c r="AG102" s="353">
        <f>IF(F102="",0,IF(K102="",0,IF(SUMIF(F99:F103,F102,O99:O103)=0,0,IF(K102="Obligatoire",AH102/O102,IF(L102="",AH102/SUMIF(F99:F103,F102,O99:O103),AH102/(SUMIF(F99:F103,F102,O99:O103)/L102))))))</f>
        <v>0</v>
      </c>
      <c r="AH102" s="182">
        <f>N102*O102</f>
        <v>0</v>
      </c>
      <c r="AJ102" s="234">
        <f>IF(SUMIF(F99:F103,F102,O99:O103)=0,0,$N$3*O102/SUMIF(F99:F103,F102,O99:O103))</f>
        <v>0</v>
      </c>
      <c r="AK102" s="235">
        <f>P102</f>
        <v>0</v>
      </c>
      <c r="AL102" s="236" t="str">
        <f t="shared" si="46"/>
        <v/>
      </c>
      <c r="AM102" s="237">
        <f>IF(M102="",0,IF(OR(Q102="Mut+ext",VLOOKUP(M102,Paramétrage!$C$6:$E$28,2,0)=0),0,IF(P102="","saisir capacité",IF(Q102="Mut+ext",0,N102*AL102*VLOOKUP(M102,Paramétrage!$C$6:$E$28,2,0)))))</f>
        <v>0</v>
      </c>
      <c r="AN102" s="238"/>
      <c r="AO102" s="237">
        <f t="shared" si="47"/>
        <v>0</v>
      </c>
      <c r="AP102" s="237">
        <f>IF(M102="",0,IF(ISERROR(AN102+AM102*VLOOKUP(M102,Paramétrage!$C$6:$E$28,3,0))=1,AO102,AN102+AM102*VLOOKUP(M102,Paramétrage!$C$6:$E$28,3,0)))</f>
        <v>0</v>
      </c>
      <c r="AQ102" s="234">
        <f>IF(M102="",0,IF(OR(Q102="oui",VLOOKUP(M102,Paramétrage!$C$6:$E$28,2,0)=0),0,IF(W102="",0,W102-AL102)))</f>
        <v>0</v>
      </c>
      <c r="AR102" s="235">
        <f t="shared" si="48"/>
        <v>0</v>
      </c>
    </row>
    <row r="103" spans="1:44" ht="19.5" customHeight="1" x14ac:dyDescent="0.2">
      <c r="A103" s="724"/>
      <c r="B103" s="683"/>
      <c r="C103" s="676"/>
      <c r="D103" s="677"/>
      <c r="E103" s="677"/>
      <c r="F103" s="86"/>
      <c r="G103" s="86"/>
      <c r="H103" s="120"/>
      <c r="I103" s="184"/>
      <c r="J103" s="90"/>
      <c r="K103" s="108"/>
      <c r="L103" s="92"/>
      <c r="M103" s="90"/>
      <c r="N103" s="109"/>
      <c r="O103" s="110"/>
      <c r="P103" s="95"/>
      <c r="Q103" s="96"/>
      <c r="R103" s="504"/>
      <c r="S103" s="687"/>
      <c r="T103" s="679"/>
      <c r="U103" s="679"/>
      <c r="V103" s="679"/>
      <c r="W103" s="230" t="str">
        <f>IF(OR(P103="",M103=Paramétrage!$C$10,M103=Paramétrage!$C$13,M103=Paramétrage!$C$16,M103=Paramétrage!$C$19,M103=Paramétrage!$C$23,M103=Paramétrage!$C$26,AND(M103&lt;&gt;Paramétrage!$C$9,Q103="Mut+ext")),"",ROUNDUP(O103/P103,0))</f>
        <v/>
      </c>
      <c r="X103" s="231">
        <f>IF(M103="",0,IF(OR(Q103="Mut+ext",VLOOKUP(M103,Paramétrage!$C$6:$E$28,2,0)=0),0,IF(P103="","saisir capacité",N103*W103*VLOOKUP(M103,Paramétrage!$C$6:$E$28,2,0))))</f>
        <v>0</v>
      </c>
      <c r="Y103" s="113"/>
      <c r="Z103" s="232">
        <f t="shared" si="45"/>
        <v>0</v>
      </c>
      <c r="AA103" s="233">
        <f>IF(M103="",0,IF(ISERROR(Y103+X103*VLOOKUP(M103,Paramétrage!$C$6:$E$28,3,0))=1,Z103,Y103+X103*VLOOKUP(M103,Paramétrage!$C$6:$E$28,3,0)))</f>
        <v>0</v>
      </c>
      <c r="AB103" s="716"/>
      <c r="AC103" s="641"/>
      <c r="AD103" s="641"/>
      <c r="AE103" s="116"/>
      <c r="AF103" s="104"/>
      <c r="AG103" s="353">
        <f>IF(F103="",0,IF(K103="",0,IF(SUMIF(F99:F103,F103,O99:O103)=0,0,IF(K103="Obligatoire",AH103/O103,IF(L103="",AH103/SUMIF(F99:F103,F103,O99:O103),AH103/(SUMIF(F99:F103,F103,O99:O103)/L103))))))</f>
        <v>0</v>
      </c>
      <c r="AH103" s="182">
        <f>N103*O103</f>
        <v>0</v>
      </c>
      <c r="AJ103" s="234">
        <f>IF(SUMIF(F99:F103,F103,O99:O103)=0,0,$N$3*O103/SUMIF(F99:F103,F103,O99:O103))</f>
        <v>0</v>
      </c>
      <c r="AK103" s="235">
        <f>P103</f>
        <v>0</v>
      </c>
      <c r="AL103" s="236" t="str">
        <f t="shared" si="46"/>
        <v/>
      </c>
      <c r="AM103" s="237">
        <f>IF(M103="",0,IF(OR(Q103="Mut+ext",VLOOKUP(M103,Paramétrage!$C$6:$E$28,2,0)=0),0,IF(P103="","saisir capacité",IF(Q103="Mut+ext",0,N103*AL103*VLOOKUP(M103,Paramétrage!$C$6:$E$28,2,0)))))</f>
        <v>0</v>
      </c>
      <c r="AN103" s="238"/>
      <c r="AO103" s="237">
        <f t="shared" si="47"/>
        <v>0</v>
      </c>
      <c r="AP103" s="237">
        <f>IF(M103="",0,IF(ISERROR(AN103+AM103*VLOOKUP(M103,Paramétrage!$C$6:$E$28,3,0))=1,AO103,AN103+AM103*VLOOKUP(M103,Paramétrage!$C$6:$E$28,3,0)))</f>
        <v>0</v>
      </c>
      <c r="AQ103" s="234">
        <f>IF(M103="",0,IF(OR(Q103="oui",VLOOKUP(M103,Paramétrage!$C$6:$E$28,2,0)=0),0,IF(W103="",0,W103-AL103)))</f>
        <v>0</v>
      </c>
      <c r="AR103" s="235">
        <f t="shared" si="48"/>
        <v>0</v>
      </c>
    </row>
    <row r="104" spans="1:44" ht="19.5" customHeight="1" x14ac:dyDescent="0.2">
      <c r="A104" s="724"/>
      <c r="B104" s="683"/>
      <c r="C104" s="676"/>
      <c r="D104" s="239"/>
      <c r="E104" s="239"/>
      <c r="F104" s="240"/>
      <c r="G104" s="239"/>
      <c r="H104" s="411"/>
      <c r="I104" s="243"/>
      <c r="J104" s="242"/>
      <c r="K104" s="243"/>
      <c r="L104" s="244"/>
      <c r="M104" s="245"/>
      <c r="N104" s="246">
        <f>AG104</f>
        <v>60</v>
      </c>
      <c r="O104" s="247"/>
      <c r="P104" s="247"/>
      <c r="Q104" s="412"/>
      <c r="R104" s="512"/>
      <c r="S104" s="249"/>
      <c r="T104" s="249"/>
      <c r="U104" s="249"/>
      <c r="V104" s="250"/>
      <c r="W104" s="248"/>
      <c r="X104" s="252">
        <f>SUM(X99:X103)</f>
        <v>100</v>
      </c>
      <c r="Y104" s="245">
        <f>SUM(Y99:Y103)</f>
        <v>0</v>
      </c>
      <c r="Z104" s="253">
        <f>X104+Y104</f>
        <v>100</v>
      </c>
      <c r="AA104" s="254">
        <f>SUM(AA99:AA103)</f>
        <v>110</v>
      </c>
      <c r="AB104" s="415"/>
      <c r="AC104" s="415"/>
      <c r="AD104" s="416"/>
      <c r="AE104" s="417"/>
      <c r="AF104" s="250"/>
      <c r="AG104" s="365">
        <f>SUM(AG99:AG103)</f>
        <v>60</v>
      </c>
      <c r="AH104" s="366">
        <f>SUM(AH99:AH103)</f>
        <v>4100</v>
      </c>
    </row>
    <row r="105" spans="1:44" ht="19.5" customHeight="1" x14ac:dyDescent="0.2">
      <c r="A105" s="724"/>
      <c r="B105" s="683"/>
      <c r="C105" s="676" t="s">
        <v>287</v>
      </c>
      <c r="D105" s="677" t="s">
        <v>643</v>
      </c>
      <c r="E105" s="677">
        <v>6</v>
      </c>
      <c r="F105" s="228" t="s">
        <v>288</v>
      </c>
      <c r="G105" s="86"/>
      <c r="H105" s="88" t="s">
        <v>16</v>
      </c>
      <c r="I105" s="89" t="s">
        <v>723</v>
      </c>
      <c r="J105" s="100"/>
      <c r="K105" s="108" t="s">
        <v>90</v>
      </c>
      <c r="L105" s="92"/>
      <c r="M105" s="90" t="s">
        <v>91</v>
      </c>
      <c r="N105" s="109">
        <v>20</v>
      </c>
      <c r="O105" s="110">
        <v>80</v>
      </c>
      <c r="P105" s="95">
        <v>300</v>
      </c>
      <c r="Q105" s="96" t="s">
        <v>92</v>
      </c>
      <c r="R105" s="504"/>
      <c r="S105" s="687" t="s">
        <v>619</v>
      </c>
      <c r="T105" s="687"/>
      <c r="U105" s="687"/>
      <c r="V105" s="687"/>
      <c r="W105" s="230">
        <f>IF(OR(P105="",M105=Paramétrage!$C$10,M105=Paramétrage!$C$13,M105=Paramétrage!$C$16,M105=Paramétrage!$C$19,M105=Paramétrage!$C$23,M105=Paramétrage!$C$26,AND(M105&lt;&gt;Paramétrage!$C$9,Q105="Mut+ext")),"",ROUNDUP(O105/P105,0))</f>
        <v>1</v>
      </c>
      <c r="X105" s="231">
        <f>IF(M105="",0,IF(OR(Q105="Mut+ext",VLOOKUP(M105,Paramétrage!$C$6:$E$28,2,0)=0),0,IF(P105="","saisir capacité",N105*W105*VLOOKUP(M105,Paramétrage!$C$6:$E$28,2,0))))</f>
        <v>20</v>
      </c>
      <c r="Y105" s="113"/>
      <c r="Z105" s="232">
        <f t="shared" ref="Z105:Z113" si="49">IF(ISERROR(X105+Y105)=1,X105,X105+Y105)</f>
        <v>20</v>
      </c>
      <c r="AA105" s="233">
        <f>IF(M105="",0,IF(ISERROR(Y105+X105*VLOOKUP(M105,Paramétrage!$C$6:$E$28,3,0))=1,Z105,Y105+X105*VLOOKUP(M105,Paramétrage!$C$6:$E$28,3,0)))</f>
        <v>30</v>
      </c>
      <c r="AB105" s="716"/>
      <c r="AC105" s="641"/>
      <c r="AD105" s="641"/>
      <c r="AE105" s="116"/>
      <c r="AF105" s="97"/>
      <c r="AG105" s="353">
        <f t="shared" ref="AG105:AG113" si="50">IF(F105="",0,IF(K105="",0,IF(SUMIF($F$105:$F$113,F105,$O$105:$O$113)=0,0,IF(K105="Obligatoire",AH105/O105,IF(L105="",AH105/SUMIF($F$105:$F$113,F105,$O$105:$O$113),AH105/(SUMIF($F$105:$F$113,F105,$O$105:$O$113)/L105))))))</f>
        <v>20</v>
      </c>
      <c r="AH105" s="354">
        <f t="shared" ref="AH105:AH113" si="51">N105*O105</f>
        <v>1600</v>
      </c>
      <c r="AJ105" s="234">
        <f t="shared" ref="AJ105:AJ113" si="52">IF(SUMIF($F$105:$F$113,F105,$O$105:$O$113)=0,0,$N$3*O105/SUMIF($F$105:$F$113,F105,$O$105:$O$113))</f>
        <v>0</v>
      </c>
      <c r="AK105" s="235">
        <f t="shared" ref="AK105:AK113" si="53">P105</f>
        <v>300</v>
      </c>
      <c r="AL105" s="236">
        <f t="shared" ref="AL105:AL113" si="54">IF(AK105=0,"",ROUNDUP(AJ105/AK105,0))</f>
        <v>0</v>
      </c>
      <c r="AM105" s="237">
        <f>IF(M105="",0,IF(OR(Q105="Mut+ext",VLOOKUP(M105,Paramétrage!$C$6:$E$28,2,0)=0),0,IF(P105="","saisir capacité",IF(Q105="Mut+ext",0,N105*AL105*VLOOKUP(M105,Paramétrage!$C$6:$E$28,2,0)))))</f>
        <v>0</v>
      </c>
      <c r="AN105" s="238"/>
      <c r="AO105" s="237">
        <f t="shared" ref="AO105:AO113" si="55">IF(ISERROR(AM105+AN105)=1,AM105,AM105+AN105)</f>
        <v>0</v>
      </c>
      <c r="AP105" s="237">
        <f>IF(M105="",0,IF(ISERROR(AN105+AM105*VLOOKUP(M105,Paramétrage!$C$6:$E$28,3,0))=1,AO105,AN105+AM105*VLOOKUP(M105,Paramétrage!$C$6:$E$28,3,0)))</f>
        <v>0</v>
      </c>
      <c r="AQ105" s="234">
        <f>IF(M105="",0,IF(OR(Q105="oui",VLOOKUP(M105,Paramétrage!$C$6:$E$28,2,0)=0),0,IF(W105="",0,W105-AL105)))</f>
        <v>1</v>
      </c>
      <c r="AR105" s="235">
        <f t="shared" ref="AR105:AR113" si="56">AA105-AP105-Y105</f>
        <v>30</v>
      </c>
    </row>
    <row r="106" spans="1:44" ht="19.5" customHeight="1" x14ac:dyDescent="0.2">
      <c r="A106" s="724"/>
      <c r="B106" s="683"/>
      <c r="C106" s="676"/>
      <c r="D106" s="677"/>
      <c r="E106" s="677"/>
      <c r="F106" s="86" t="s">
        <v>289</v>
      </c>
      <c r="G106" s="86"/>
      <c r="H106" s="107" t="s">
        <v>16</v>
      </c>
      <c r="I106" s="89" t="s">
        <v>724</v>
      </c>
      <c r="J106" s="100"/>
      <c r="K106" s="108" t="s">
        <v>90</v>
      </c>
      <c r="L106" s="92"/>
      <c r="M106" s="90" t="s">
        <v>91</v>
      </c>
      <c r="N106" s="109">
        <v>10</v>
      </c>
      <c r="O106" s="110">
        <v>80</v>
      </c>
      <c r="P106" s="95">
        <v>300</v>
      </c>
      <c r="Q106" s="96" t="s">
        <v>92</v>
      </c>
      <c r="R106" s="504"/>
      <c r="S106" s="687" t="s">
        <v>619</v>
      </c>
      <c r="T106" s="687"/>
      <c r="U106" s="687"/>
      <c r="V106" s="687"/>
      <c r="W106" s="230">
        <f>IF(OR(P106="",M106=Paramétrage!$C$10,M106=Paramétrage!$C$13,M106=Paramétrage!$C$16,M106=Paramétrage!$C$19,M106=Paramétrage!$C$23,M106=Paramétrage!$C$26,AND(M106&lt;&gt;Paramétrage!$C$9,Q106="Mut+ext")),"",ROUNDUP(O106/P106,0))</f>
        <v>1</v>
      </c>
      <c r="X106" s="231">
        <f>IF(M106="",0,IF(OR(Q106="Mut+ext",VLOOKUP(M106,Paramétrage!$C$6:$E$28,2,0)=0),0,IF(P106="","saisir capacité",N106*W106*VLOOKUP(M106,Paramétrage!$C$6:$E$28,2,0))))</f>
        <v>10</v>
      </c>
      <c r="Y106" s="113"/>
      <c r="Z106" s="232">
        <f t="shared" si="49"/>
        <v>10</v>
      </c>
      <c r="AA106" s="233">
        <f>IF(M106="",0,IF(ISERROR(Y106+X106*VLOOKUP(M106,Paramétrage!$C$6:$E$28,3,0))=1,Z106,Y106+X106*VLOOKUP(M106,Paramétrage!$C$6:$E$28,3,0)))</f>
        <v>15</v>
      </c>
      <c r="AB106" s="716"/>
      <c r="AC106" s="641"/>
      <c r="AD106" s="641"/>
      <c r="AE106" s="116"/>
      <c r="AF106" s="104"/>
      <c r="AG106" s="353">
        <f t="shared" si="50"/>
        <v>10</v>
      </c>
      <c r="AH106" s="182">
        <f t="shared" si="51"/>
        <v>800</v>
      </c>
      <c r="AJ106" s="234">
        <f t="shared" si="52"/>
        <v>0</v>
      </c>
      <c r="AK106" s="235">
        <f t="shared" si="53"/>
        <v>300</v>
      </c>
      <c r="AL106" s="236">
        <f t="shared" si="54"/>
        <v>0</v>
      </c>
      <c r="AM106" s="237">
        <f>IF(M106="",0,IF(OR(Q106="Mut+ext",VLOOKUP(M106,Paramétrage!$C$6:$E$28,2,0)=0),0,IF(P106="","saisir capacité",IF(Q106="Mut+ext",0,N106*AL106*VLOOKUP(M106,Paramétrage!$C$6:$E$28,2,0)))))</f>
        <v>0</v>
      </c>
      <c r="AN106" s="238"/>
      <c r="AO106" s="237">
        <f t="shared" si="55"/>
        <v>0</v>
      </c>
      <c r="AP106" s="237">
        <f>IF(M106="",0,IF(ISERROR(AN106+AM106*VLOOKUP(M106,Paramétrage!$C$6:$E$28,3,0))=1,AO106,AN106+AM106*VLOOKUP(M106,Paramétrage!$C$6:$E$28,3,0)))</f>
        <v>0</v>
      </c>
      <c r="AQ106" s="234">
        <f>IF(M106="",0,IF(OR(Q106="oui",VLOOKUP(M106,Paramétrage!$C$6:$E$28,2,0)=0),0,IF(W106="",0,W106-AL106)))</f>
        <v>1</v>
      </c>
      <c r="AR106" s="235">
        <f t="shared" si="56"/>
        <v>15</v>
      </c>
    </row>
    <row r="107" spans="1:44" ht="19.5" customHeight="1" x14ac:dyDescent="0.2">
      <c r="A107" s="724"/>
      <c r="B107" s="683"/>
      <c r="C107" s="676"/>
      <c r="D107" s="677"/>
      <c r="E107" s="677"/>
      <c r="F107" s="86" t="s">
        <v>290</v>
      </c>
      <c r="G107" s="86"/>
      <c r="H107" s="107" t="s">
        <v>16</v>
      </c>
      <c r="I107" s="89" t="s">
        <v>725</v>
      </c>
      <c r="J107" s="100"/>
      <c r="K107" s="108" t="s">
        <v>90</v>
      </c>
      <c r="L107" s="92"/>
      <c r="M107" s="90" t="s">
        <v>95</v>
      </c>
      <c r="N107" s="109">
        <v>20</v>
      </c>
      <c r="O107" s="110">
        <v>85</v>
      </c>
      <c r="P107" s="95">
        <v>40</v>
      </c>
      <c r="Q107" s="96" t="s">
        <v>92</v>
      </c>
      <c r="R107" s="504"/>
      <c r="S107" s="687" t="s">
        <v>618</v>
      </c>
      <c r="T107" s="687"/>
      <c r="U107" s="687"/>
      <c r="V107" s="687"/>
      <c r="W107" s="230">
        <f>IF(OR(P107="",M107=Paramétrage!$C$10,M107=Paramétrage!$C$13,M107=Paramétrage!$C$16,M107=Paramétrage!$C$19,M107=Paramétrage!$C$23,M107=Paramétrage!$C$26,AND(M107&lt;&gt;Paramétrage!$C$9,Q107="Mut+ext")),"",ROUNDUP(O107/P107,0))</f>
        <v>3</v>
      </c>
      <c r="X107" s="231">
        <f>IF(M107="",0,IF(OR(Q107="Mut+ext",VLOOKUP(M107,Paramétrage!$C$6:$E$28,2,0)=0),0,IF(P107="","saisir capacité",N107*W107*VLOOKUP(M107,Paramétrage!$C$6:$E$28,2,0))))</f>
        <v>60</v>
      </c>
      <c r="Y107" s="113"/>
      <c r="Z107" s="232">
        <f t="shared" si="49"/>
        <v>60</v>
      </c>
      <c r="AA107" s="233">
        <f>IF(M107="",0,IF(ISERROR(Y107+X107*VLOOKUP(M107,Paramétrage!$C$6:$E$28,3,0))=1,Z107,Y107+X107*VLOOKUP(M107,Paramétrage!$C$6:$E$28,3,0)))</f>
        <v>60</v>
      </c>
      <c r="AB107" s="716"/>
      <c r="AC107" s="641"/>
      <c r="AD107" s="641"/>
      <c r="AE107" s="116"/>
      <c r="AF107" s="104"/>
      <c r="AG107" s="353">
        <f t="shared" si="50"/>
        <v>20</v>
      </c>
      <c r="AH107" s="182">
        <f t="shared" si="51"/>
        <v>1700</v>
      </c>
      <c r="AJ107" s="234">
        <f t="shared" si="52"/>
        <v>0</v>
      </c>
      <c r="AK107" s="235">
        <f t="shared" si="53"/>
        <v>40</v>
      </c>
      <c r="AL107" s="236">
        <f t="shared" si="54"/>
        <v>0</v>
      </c>
      <c r="AM107" s="237">
        <f>IF(M107="",0,IF(OR(Q107="Mut+ext",VLOOKUP(M107,Paramétrage!$C$6:$E$28,2,0)=0),0,IF(P107="","saisir capacité",IF(Q107="Mut+ext",0,N107*AL107*VLOOKUP(M107,Paramétrage!$C$6:$E$28,2,0)))))</f>
        <v>0</v>
      </c>
      <c r="AN107" s="238"/>
      <c r="AO107" s="237">
        <f t="shared" si="55"/>
        <v>0</v>
      </c>
      <c r="AP107" s="237">
        <f>IF(M107="",0,IF(ISERROR(AN107+AM107*VLOOKUP(M107,Paramétrage!$C$6:$E$28,3,0))=1,AO107,AN107+AM107*VLOOKUP(M107,Paramétrage!$C$6:$E$28,3,0)))</f>
        <v>0</v>
      </c>
      <c r="AQ107" s="234">
        <f>IF(M107="",0,IF(OR(Q107="oui",VLOOKUP(M107,Paramétrage!$C$6:$E$28,2,0)=0),0,IF(W107="",0,W107-AL107)))</f>
        <v>3</v>
      </c>
      <c r="AR107" s="235">
        <f t="shared" si="56"/>
        <v>60</v>
      </c>
    </row>
    <row r="108" spans="1:44" ht="19.5" customHeight="1" x14ac:dyDescent="0.2">
      <c r="A108" s="724"/>
      <c r="B108" s="683"/>
      <c r="C108" s="676"/>
      <c r="D108" s="677"/>
      <c r="E108" s="677"/>
      <c r="F108" s="86" t="s">
        <v>722</v>
      </c>
      <c r="G108" s="86"/>
      <c r="H108" s="107" t="s">
        <v>16</v>
      </c>
      <c r="I108" s="89" t="s">
        <v>726</v>
      </c>
      <c r="J108" s="100"/>
      <c r="K108" s="108" t="s">
        <v>90</v>
      </c>
      <c r="L108" s="92"/>
      <c r="M108" s="90" t="s">
        <v>95</v>
      </c>
      <c r="N108" s="109">
        <v>20</v>
      </c>
      <c r="O108" s="110">
        <v>80</v>
      </c>
      <c r="P108" s="95">
        <v>40</v>
      </c>
      <c r="Q108" s="96" t="s">
        <v>92</v>
      </c>
      <c r="R108" s="504"/>
      <c r="S108" s="564" t="s">
        <v>619</v>
      </c>
      <c r="T108" s="564"/>
      <c r="U108" s="564"/>
      <c r="V108" s="564"/>
      <c r="W108" s="230">
        <f>IF(OR(P108="",M108=Paramétrage!$C$10,M108=Paramétrage!$C$13,M108=Paramétrage!$C$16,M108=Paramétrage!$C$19,M108=Paramétrage!$C$23,M108=Paramétrage!$C$26,AND(M108&lt;&gt;Paramétrage!$C$9,Q108="Mut+ext")),"",ROUNDUP(O108/P108,0))</f>
        <v>2</v>
      </c>
      <c r="X108" s="231">
        <f>IF(M108="",0,IF(OR(Q108="Mut+ext",VLOOKUP(M108,Paramétrage!$C$6:$E$28,2,0)=0),0,IF(P108="","saisir capacité",N108*W108*VLOOKUP(M108,Paramétrage!$C$6:$E$28,2,0))))</f>
        <v>40</v>
      </c>
      <c r="Y108" s="113"/>
      <c r="Z108" s="232">
        <f t="shared" si="49"/>
        <v>40</v>
      </c>
      <c r="AA108" s="233">
        <f>IF(M108="",0,IF(ISERROR(Y108+X108*VLOOKUP(M108,Paramétrage!$C$6:$E$28,3,0))=1,Z108,Y108+X108*VLOOKUP(M108,Paramétrage!$C$6:$E$28,3,0)))</f>
        <v>40</v>
      </c>
      <c r="AB108" s="716"/>
      <c r="AC108" s="641"/>
      <c r="AD108" s="641"/>
      <c r="AE108" s="116"/>
      <c r="AF108" s="104"/>
      <c r="AG108" s="353">
        <f t="shared" si="50"/>
        <v>20</v>
      </c>
      <c r="AH108" s="182">
        <f t="shared" si="51"/>
        <v>1600</v>
      </c>
      <c r="AJ108" s="234">
        <f t="shared" si="52"/>
        <v>0</v>
      </c>
      <c r="AK108" s="235">
        <f t="shared" si="53"/>
        <v>40</v>
      </c>
      <c r="AL108" s="236">
        <f t="shared" si="54"/>
        <v>0</v>
      </c>
      <c r="AM108" s="237">
        <f>IF(M108="",0,IF(OR(Q108="Mut+ext",VLOOKUP(M108,Paramétrage!$C$6:$E$28,2,0)=0),0,IF(P108="","saisir capacité",IF(Q108="Mut+ext",0,N108*AL108*VLOOKUP(M108,Paramétrage!$C$6:$E$28,2,0)))))</f>
        <v>0</v>
      </c>
      <c r="AN108" s="238"/>
      <c r="AO108" s="237">
        <f t="shared" si="55"/>
        <v>0</v>
      </c>
      <c r="AP108" s="237">
        <f>IF(M108="",0,IF(ISERROR(AN108+AM108*VLOOKUP(M108,Paramétrage!$C$6:$E$28,3,0))=1,AO108,AN108+AM108*VLOOKUP(M108,Paramétrage!$C$6:$E$28,3,0)))</f>
        <v>0</v>
      </c>
      <c r="AQ108" s="234">
        <f>IF(M108="",0,IF(OR(Q108="oui",VLOOKUP(M108,Paramétrage!$C$6:$E$28,2,0)=0),0,IF(W108="",0,W108-AL108)))</f>
        <v>2</v>
      </c>
      <c r="AR108" s="235">
        <f t="shared" si="56"/>
        <v>40</v>
      </c>
    </row>
    <row r="109" spans="1:44" ht="19.5" customHeight="1" x14ac:dyDescent="0.2">
      <c r="A109" s="724"/>
      <c r="B109" s="683"/>
      <c r="C109" s="676"/>
      <c r="D109" s="677"/>
      <c r="E109" s="677"/>
      <c r="F109" s="86"/>
      <c r="G109" s="86"/>
      <c r="H109" s="107"/>
      <c r="I109" s="184"/>
      <c r="J109" s="90"/>
      <c r="K109" s="108"/>
      <c r="L109" s="92"/>
      <c r="M109" s="90"/>
      <c r="N109" s="109"/>
      <c r="O109" s="110"/>
      <c r="P109" s="95"/>
      <c r="Q109" s="96"/>
      <c r="R109" s="504"/>
      <c r="S109" s="687"/>
      <c r="T109" s="679"/>
      <c r="U109" s="679"/>
      <c r="V109" s="679"/>
      <c r="W109" s="230" t="str">
        <f>IF(OR(P109="",M109=Paramétrage!$C$10,M109=Paramétrage!$C$13,M109=Paramétrage!$C$16,M109=Paramétrage!$C$19,M109=Paramétrage!$C$23,M109=Paramétrage!$C$26,AND(M109&lt;&gt;Paramétrage!$C$9,Q109="Mut+ext")),"",ROUNDUP(O109/P109,0))</f>
        <v/>
      </c>
      <c r="X109" s="231">
        <f>IF(M109="",0,IF(OR(Q109="Mut+ext",VLOOKUP(M109,Paramétrage!$C$6:$E$28,2,0)=0),0,IF(P109="","saisir capacité",N109*W109*VLOOKUP(M109,Paramétrage!$C$6:$E$28,2,0))))</f>
        <v>0</v>
      </c>
      <c r="Y109" s="113"/>
      <c r="Z109" s="232">
        <f t="shared" si="49"/>
        <v>0</v>
      </c>
      <c r="AA109" s="233">
        <f>IF(M109="",0,IF(ISERROR(Y109+X109*VLOOKUP(M109,Paramétrage!$C$6:$E$28,3,0))=1,Z109,Y109+X109*VLOOKUP(M109,Paramétrage!$C$6:$E$28,3,0)))</f>
        <v>0</v>
      </c>
      <c r="AB109" s="716"/>
      <c r="AC109" s="641"/>
      <c r="AD109" s="641"/>
      <c r="AE109" s="116"/>
      <c r="AF109" s="104"/>
      <c r="AG109" s="353">
        <f t="shared" si="50"/>
        <v>0</v>
      </c>
      <c r="AH109" s="182">
        <f t="shared" si="51"/>
        <v>0</v>
      </c>
      <c r="AJ109" s="234">
        <f t="shared" si="52"/>
        <v>0</v>
      </c>
      <c r="AK109" s="235">
        <f t="shared" si="53"/>
        <v>0</v>
      </c>
      <c r="AL109" s="236" t="str">
        <f t="shared" si="54"/>
        <v/>
      </c>
      <c r="AM109" s="237">
        <f>IF(M109="",0,IF(OR(Q109="Mut+ext",VLOOKUP(M109,Paramétrage!$C$6:$E$28,2,0)=0),0,IF(P109="","saisir capacité",IF(Q109="Mut+ext",0,N109*AL109*VLOOKUP(M109,Paramétrage!$C$6:$E$28,2,0)))))</f>
        <v>0</v>
      </c>
      <c r="AN109" s="238"/>
      <c r="AO109" s="237">
        <f t="shared" si="55"/>
        <v>0</v>
      </c>
      <c r="AP109" s="237">
        <f>IF(M109="",0,IF(ISERROR(AN109+AM109*VLOOKUP(M109,Paramétrage!$C$6:$E$28,3,0))=1,AO109,AN109+AM109*VLOOKUP(M109,Paramétrage!$C$6:$E$28,3,0)))</f>
        <v>0</v>
      </c>
      <c r="AQ109" s="234">
        <f>IF(M109="",0,IF(OR(Q109="oui",VLOOKUP(M109,Paramétrage!$C$6:$E$28,2,0)=0),0,IF(W109="",0,W109-AL109)))</f>
        <v>0</v>
      </c>
      <c r="AR109" s="235">
        <f t="shared" si="56"/>
        <v>0</v>
      </c>
    </row>
    <row r="110" spans="1:44" ht="19.5" customHeight="1" x14ac:dyDescent="0.2">
      <c r="A110" s="724"/>
      <c r="B110" s="683"/>
      <c r="C110" s="676"/>
      <c r="D110" s="677"/>
      <c r="E110" s="677"/>
      <c r="F110" s="86"/>
      <c r="G110" s="86"/>
      <c r="H110" s="107"/>
      <c r="I110" s="184"/>
      <c r="J110" s="90"/>
      <c r="K110" s="108"/>
      <c r="L110" s="92"/>
      <c r="M110" s="90"/>
      <c r="N110" s="109"/>
      <c r="O110" s="110"/>
      <c r="P110" s="95"/>
      <c r="Q110" s="96"/>
      <c r="R110" s="504"/>
      <c r="S110" s="687"/>
      <c r="T110" s="679"/>
      <c r="U110" s="679"/>
      <c r="V110" s="679"/>
      <c r="W110" s="230" t="str">
        <f>IF(OR(P110="",M110=Paramétrage!$C$10,M110=Paramétrage!$C$13,M110=Paramétrage!$C$16,M110=Paramétrage!$C$19,M110=Paramétrage!$C$23,M110=Paramétrage!$C$26,AND(M110&lt;&gt;Paramétrage!$C$9,Q110="Mut+ext")),"",ROUNDUP(O110/P110,0))</f>
        <v/>
      </c>
      <c r="X110" s="231">
        <f>IF(M110="",0,IF(OR(Q110="Mut+ext",VLOOKUP(M110,Paramétrage!$C$6:$E$28,2,0)=0),0,IF(P110="","saisir capacité",N110*W110*VLOOKUP(M110,Paramétrage!$C$6:$E$28,2,0))))</f>
        <v>0</v>
      </c>
      <c r="Y110" s="113"/>
      <c r="Z110" s="232">
        <f t="shared" si="49"/>
        <v>0</v>
      </c>
      <c r="AA110" s="233">
        <f>IF(M110="",0,IF(ISERROR(Y110+X110*VLOOKUP(M110,Paramétrage!$C$6:$E$28,3,0))=1,Z110,Y110+X110*VLOOKUP(M110,Paramétrage!$C$6:$E$28,3,0)))</f>
        <v>0</v>
      </c>
      <c r="AB110" s="716"/>
      <c r="AC110" s="641"/>
      <c r="AD110" s="641"/>
      <c r="AE110" s="116"/>
      <c r="AF110" s="104"/>
      <c r="AG110" s="353">
        <f t="shared" si="50"/>
        <v>0</v>
      </c>
      <c r="AH110" s="182">
        <f t="shared" si="51"/>
        <v>0</v>
      </c>
      <c r="AJ110" s="234">
        <f t="shared" si="52"/>
        <v>0</v>
      </c>
      <c r="AK110" s="235">
        <f t="shared" si="53"/>
        <v>0</v>
      </c>
      <c r="AL110" s="236" t="str">
        <f t="shared" si="54"/>
        <v/>
      </c>
      <c r="AM110" s="237">
        <f>IF(M110="",0,IF(OR(Q110="Mut+ext",VLOOKUP(M110,Paramétrage!$C$6:$E$28,2,0)=0),0,IF(P110="","saisir capacité",IF(Q110="Mut+ext",0,N110*AL110*VLOOKUP(M110,Paramétrage!$C$6:$E$28,2,0)))))</f>
        <v>0</v>
      </c>
      <c r="AN110" s="238"/>
      <c r="AO110" s="237">
        <f t="shared" si="55"/>
        <v>0</v>
      </c>
      <c r="AP110" s="237">
        <f>IF(M110="",0,IF(ISERROR(AN110+AM110*VLOOKUP(M110,Paramétrage!$C$6:$E$28,3,0))=1,AO110,AN110+AM110*VLOOKUP(M110,Paramétrage!$C$6:$E$28,3,0)))</f>
        <v>0</v>
      </c>
      <c r="AQ110" s="234">
        <f>IF(M110="",0,IF(OR(Q110="oui",VLOOKUP(M110,Paramétrage!$C$6:$E$28,2,0)=0),0,IF(W110="",0,W110-AL110)))</f>
        <v>0</v>
      </c>
      <c r="AR110" s="235">
        <f t="shared" si="56"/>
        <v>0</v>
      </c>
    </row>
    <row r="111" spans="1:44" ht="19.5" customHeight="1" x14ac:dyDescent="0.2">
      <c r="A111" s="724"/>
      <c r="B111" s="683"/>
      <c r="C111" s="676"/>
      <c r="D111" s="677"/>
      <c r="E111" s="677"/>
      <c r="F111" s="86"/>
      <c r="G111" s="86"/>
      <c r="H111" s="107"/>
      <c r="I111" s="184"/>
      <c r="J111" s="90"/>
      <c r="K111" s="108"/>
      <c r="L111" s="92"/>
      <c r="M111" s="90"/>
      <c r="N111" s="109"/>
      <c r="O111" s="110"/>
      <c r="P111" s="95"/>
      <c r="Q111" s="96"/>
      <c r="R111" s="504"/>
      <c r="S111" s="687"/>
      <c r="T111" s="679"/>
      <c r="U111" s="679"/>
      <c r="V111" s="679"/>
      <c r="W111" s="230" t="str">
        <f>IF(OR(P111="",M111=Paramétrage!$C$10,M111=Paramétrage!$C$13,M111=Paramétrage!$C$16,M111=Paramétrage!$C$19,M111=Paramétrage!$C$23,M111=Paramétrage!$C$26,AND(M111&lt;&gt;Paramétrage!$C$9,Q111="Mut+ext")),"",ROUNDUP(O111/P111,0))</f>
        <v/>
      </c>
      <c r="X111" s="231">
        <f>IF(M111="",0,IF(OR(Q111="Mut+ext",VLOOKUP(M111,Paramétrage!$C$6:$E$28,2,0)=0),0,IF(P111="","saisir capacité",N111*W111*VLOOKUP(M111,Paramétrage!$C$6:$E$28,2,0))))</f>
        <v>0</v>
      </c>
      <c r="Y111" s="113"/>
      <c r="Z111" s="232">
        <f t="shared" si="49"/>
        <v>0</v>
      </c>
      <c r="AA111" s="233">
        <f>IF(M111="",0,IF(ISERROR(Y111+X111*VLOOKUP(M111,Paramétrage!$C$6:$E$28,3,0))=1,Z111,Y111+X111*VLOOKUP(M111,Paramétrage!$C$6:$E$28,3,0)))</f>
        <v>0</v>
      </c>
      <c r="AB111" s="716"/>
      <c r="AC111" s="641"/>
      <c r="AD111" s="641"/>
      <c r="AE111" s="116"/>
      <c r="AF111" s="104"/>
      <c r="AG111" s="353">
        <f t="shared" si="50"/>
        <v>0</v>
      </c>
      <c r="AH111" s="182">
        <f t="shared" si="51"/>
        <v>0</v>
      </c>
      <c r="AJ111" s="234">
        <f t="shared" si="52"/>
        <v>0</v>
      </c>
      <c r="AK111" s="235">
        <f t="shared" si="53"/>
        <v>0</v>
      </c>
      <c r="AL111" s="236" t="str">
        <f t="shared" si="54"/>
        <v/>
      </c>
      <c r="AM111" s="237">
        <f>IF(M111="",0,IF(OR(Q111="Mut+ext",VLOOKUP(M111,Paramétrage!$C$6:$E$28,2,0)=0),0,IF(P111="","saisir capacité",IF(Q111="Mut+ext",0,N111*AL111*VLOOKUP(M111,Paramétrage!$C$6:$E$28,2,0)))))</f>
        <v>0</v>
      </c>
      <c r="AN111" s="238"/>
      <c r="AO111" s="237">
        <f t="shared" si="55"/>
        <v>0</v>
      </c>
      <c r="AP111" s="237">
        <f>IF(M111="",0,IF(ISERROR(AN111+AM111*VLOOKUP(M111,Paramétrage!$C$6:$E$28,3,0))=1,AO111,AN111+AM111*VLOOKUP(M111,Paramétrage!$C$6:$E$28,3,0)))</f>
        <v>0</v>
      </c>
      <c r="AQ111" s="234">
        <f>IF(M111="",0,IF(OR(Q111="oui",VLOOKUP(M111,Paramétrage!$C$6:$E$28,2,0)=0),0,IF(W111="",0,W111-AL111)))</f>
        <v>0</v>
      </c>
      <c r="AR111" s="235">
        <f t="shared" si="56"/>
        <v>0</v>
      </c>
    </row>
    <row r="112" spans="1:44" ht="19.5" customHeight="1" x14ac:dyDescent="0.2">
      <c r="A112" s="724"/>
      <c r="B112" s="683"/>
      <c r="C112" s="676"/>
      <c r="D112" s="677"/>
      <c r="E112" s="677"/>
      <c r="F112" s="86"/>
      <c r="G112" s="86"/>
      <c r="H112" s="107"/>
      <c r="I112" s="184"/>
      <c r="J112" s="90"/>
      <c r="K112" s="108"/>
      <c r="L112" s="92"/>
      <c r="M112" s="90"/>
      <c r="N112" s="109"/>
      <c r="O112" s="110"/>
      <c r="P112" s="95"/>
      <c r="Q112" s="96"/>
      <c r="R112" s="504"/>
      <c r="S112" s="687"/>
      <c r="T112" s="679"/>
      <c r="U112" s="679"/>
      <c r="V112" s="679"/>
      <c r="W112" s="230" t="str">
        <f>IF(OR(P112="",M112=Paramétrage!$C$10,M112=Paramétrage!$C$13,M112=Paramétrage!$C$16,M112=Paramétrage!$C$19,M112=Paramétrage!$C$23,M112=Paramétrage!$C$26,AND(M112&lt;&gt;Paramétrage!$C$9,Q112="Mut+ext")),"",ROUNDUP(O112/P112,0))</f>
        <v/>
      </c>
      <c r="X112" s="231">
        <f>IF(M112="",0,IF(OR(Q112="Mut+ext",VLOOKUP(M112,Paramétrage!$C$6:$E$28,2,0)=0),0,IF(P112="","saisir capacité",N112*W112*VLOOKUP(M112,Paramétrage!$C$6:$E$28,2,0))))</f>
        <v>0</v>
      </c>
      <c r="Y112" s="113"/>
      <c r="Z112" s="232">
        <f t="shared" si="49"/>
        <v>0</v>
      </c>
      <c r="AA112" s="233">
        <f>IF(M112="",0,IF(ISERROR(Y112+X112*VLOOKUP(M112,Paramétrage!$C$6:$E$28,3,0))=1,Z112,Y112+X112*VLOOKUP(M112,Paramétrage!$C$6:$E$28,3,0)))</f>
        <v>0</v>
      </c>
      <c r="AB112" s="716"/>
      <c r="AC112" s="641"/>
      <c r="AD112" s="641"/>
      <c r="AE112" s="116"/>
      <c r="AF112" s="104"/>
      <c r="AG112" s="353">
        <f t="shared" si="50"/>
        <v>0</v>
      </c>
      <c r="AH112" s="182">
        <f t="shared" si="51"/>
        <v>0</v>
      </c>
      <c r="AJ112" s="234">
        <f t="shared" si="52"/>
        <v>0</v>
      </c>
      <c r="AK112" s="235">
        <f t="shared" si="53"/>
        <v>0</v>
      </c>
      <c r="AL112" s="236" t="str">
        <f t="shared" si="54"/>
        <v/>
      </c>
      <c r="AM112" s="237">
        <f>IF(M112="",0,IF(OR(Q112="Mut+ext",VLOOKUP(M112,Paramétrage!$C$6:$E$28,2,0)=0),0,IF(P112="","saisir capacité",IF(Q112="Mut+ext",0,N112*AL112*VLOOKUP(M112,Paramétrage!$C$6:$E$28,2,0)))))</f>
        <v>0</v>
      </c>
      <c r="AN112" s="238"/>
      <c r="AO112" s="237">
        <f t="shared" si="55"/>
        <v>0</v>
      </c>
      <c r="AP112" s="237">
        <f>IF(M112="",0,IF(ISERROR(AN112+AM112*VLOOKUP(M112,Paramétrage!$C$6:$E$28,3,0))=1,AO112,AN112+AM112*VLOOKUP(M112,Paramétrage!$C$6:$E$28,3,0)))</f>
        <v>0</v>
      </c>
      <c r="AQ112" s="234">
        <f>IF(M112="",0,IF(OR(Q112="oui",VLOOKUP(M112,Paramétrage!$C$6:$E$28,2,0)=0),0,IF(W112="",0,W112-AL112)))</f>
        <v>0</v>
      </c>
      <c r="AR112" s="235">
        <f t="shared" si="56"/>
        <v>0</v>
      </c>
    </row>
    <row r="113" spans="1:44" ht="19.5" customHeight="1" x14ac:dyDescent="0.2">
      <c r="A113" s="724"/>
      <c r="B113" s="683"/>
      <c r="C113" s="676"/>
      <c r="D113" s="677"/>
      <c r="E113" s="677"/>
      <c r="F113" s="86"/>
      <c r="G113" s="87"/>
      <c r="H113" s="107"/>
      <c r="I113" s="184"/>
      <c r="J113" s="90"/>
      <c r="K113" s="108"/>
      <c r="L113" s="92"/>
      <c r="M113" s="90"/>
      <c r="N113" s="109"/>
      <c r="O113" s="110"/>
      <c r="P113" s="95"/>
      <c r="Q113" s="96"/>
      <c r="R113" s="495"/>
      <c r="S113" s="687"/>
      <c r="T113" s="679"/>
      <c r="U113" s="679"/>
      <c r="V113" s="679"/>
      <c r="W113" s="230" t="str">
        <f>IF(OR(P113="",M113=Paramétrage!$C$10,M113=Paramétrage!$C$13,M113=Paramétrage!$C$16,M113=Paramétrage!$C$19,M113=Paramétrage!$C$23,M113=Paramétrage!$C$26,AND(M113&lt;&gt;Paramétrage!$C$9,Q113="Mut+ext")),"",ROUNDUP(O113/P113,0))</f>
        <v/>
      </c>
      <c r="X113" s="231">
        <f>IF(M113="",0,IF(OR(Q113="Mut+ext",VLOOKUP(M113,Paramétrage!$C$6:$E$28,2,0)=0),0,IF(P113="","saisir capacité",N113*W113*VLOOKUP(M113,Paramétrage!$C$6:$E$28,2,0))))</f>
        <v>0</v>
      </c>
      <c r="Y113" s="113"/>
      <c r="Z113" s="232">
        <f t="shared" si="49"/>
        <v>0</v>
      </c>
      <c r="AA113" s="233">
        <f>IF(M113="",0,IF(ISERROR(Y113+X113*VLOOKUP(M113,Paramétrage!$C$6:$E$28,3,0))=1,Z113,Y113+X113*VLOOKUP(M113,Paramétrage!$C$6:$E$28,3,0)))</f>
        <v>0</v>
      </c>
      <c r="AB113" s="716"/>
      <c r="AC113" s="641"/>
      <c r="AD113" s="641"/>
      <c r="AE113" s="116"/>
      <c r="AF113" s="104"/>
      <c r="AG113" s="353">
        <f t="shared" si="50"/>
        <v>0</v>
      </c>
      <c r="AH113" s="182">
        <f t="shared" si="51"/>
        <v>0</v>
      </c>
      <c r="AJ113" s="234">
        <f t="shared" si="52"/>
        <v>0</v>
      </c>
      <c r="AK113" s="235">
        <f t="shared" si="53"/>
        <v>0</v>
      </c>
      <c r="AL113" s="236" t="str">
        <f t="shared" si="54"/>
        <v/>
      </c>
      <c r="AM113" s="237">
        <f>IF(M113="",0,IF(OR(Q113="Mut+ext",VLOOKUP(M113,Paramétrage!$C$6:$E$28,2,0)=0),0,IF(P113="","saisir capacité",IF(Q113="Mut+ext",0,N113*AL113*VLOOKUP(M113,Paramétrage!$C$6:$E$28,2,0)))))</f>
        <v>0</v>
      </c>
      <c r="AN113" s="238"/>
      <c r="AO113" s="237">
        <f t="shared" si="55"/>
        <v>0</v>
      </c>
      <c r="AP113" s="237">
        <f>IF(M113="",0,IF(ISERROR(AN113+AM113*VLOOKUP(M113,Paramétrage!$C$6:$E$28,3,0))=1,AO113,AN113+AM113*VLOOKUP(M113,Paramétrage!$C$6:$E$28,3,0)))</f>
        <v>0</v>
      </c>
      <c r="AQ113" s="234">
        <f>IF(M113="",0,IF(OR(Q113="oui",VLOOKUP(M113,Paramétrage!$C$6:$E$28,2,0)=0),0,IF(W113="",0,W113-AL113)))</f>
        <v>0</v>
      </c>
      <c r="AR113" s="235">
        <f t="shared" si="56"/>
        <v>0</v>
      </c>
    </row>
    <row r="114" spans="1:44" ht="19.5" customHeight="1" x14ac:dyDescent="0.2">
      <c r="A114" s="724"/>
      <c r="B114" s="683"/>
      <c r="C114" s="676"/>
      <c r="D114" s="239"/>
      <c r="E114" s="239"/>
      <c r="F114" s="240"/>
      <c r="G114" s="411"/>
      <c r="H114" s="411"/>
      <c r="I114" s="243"/>
      <c r="J114" s="242"/>
      <c r="K114" s="243"/>
      <c r="L114" s="244"/>
      <c r="M114" s="245"/>
      <c r="N114" s="246">
        <f>AG114</f>
        <v>70</v>
      </c>
      <c r="O114" s="247"/>
      <c r="P114" s="247"/>
      <c r="Q114" s="412"/>
      <c r="R114" s="522"/>
      <c r="S114" s="249"/>
      <c r="T114" s="249"/>
      <c r="U114" s="249"/>
      <c r="V114" s="250"/>
      <c r="W114" s="248"/>
      <c r="X114" s="252">
        <f>SUM(X105:X112)</f>
        <v>130</v>
      </c>
      <c r="Y114" s="245">
        <f>SUM(Y105:Y112)</f>
        <v>0</v>
      </c>
      <c r="Z114" s="253">
        <f>X114+Y114</f>
        <v>130</v>
      </c>
      <c r="AA114" s="254">
        <f>SUM(AA105:AA112)</f>
        <v>145</v>
      </c>
      <c r="AB114" s="415"/>
      <c r="AC114" s="415"/>
      <c r="AD114" s="416"/>
      <c r="AE114" s="417"/>
      <c r="AF114" s="250"/>
      <c r="AG114" s="365">
        <f>SUM(AG105:AG112)</f>
        <v>70</v>
      </c>
      <c r="AH114" s="366">
        <f>SUM(AH105:AH112)</f>
        <v>5700</v>
      </c>
    </row>
    <row r="115" spans="1:44" ht="19.5" customHeight="1" x14ac:dyDescent="0.2">
      <c r="A115" s="724"/>
      <c r="B115" s="728" t="s">
        <v>116</v>
      </c>
      <c r="C115" s="676" t="s">
        <v>291</v>
      </c>
      <c r="D115" s="677" t="s">
        <v>141</v>
      </c>
      <c r="E115" s="677">
        <v>6</v>
      </c>
      <c r="F115" s="86" t="s">
        <v>292</v>
      </c>
      <c r="G115" s="86"/>
      <c r="H115" s="88" t="s">
        <v>19</v>
      </c>
      <c r="I115" s="599" t="s">
        <v>747</v>
      </c>
      <c r="J115" s="90"/>
      <c r="K115" s="108" t="s">
        <v>94</v>
      </c>
      <c r="L115" s="92">
        <v>2</v>
      </c>
      <c r="M115" s="90" t="s">
        <v>95</v>
      </c>
      <c r="N115" s="109">
        <v>20</v>
      </c>
      <c r="O115" s="110">
        <v>20</v>
      </c>
      <c r="P115" s="95">
        <v>40</v>
      </c>
      <c r="Q115" s="96" t="s">
        <v>92</v>
      </c>
      <c r="R115" s="504"/>
      <c r="S115" s="687" t="s">
        <v>620</v>
      </c>
      <c r="T115" s="687"/>
      <c r="U115" s="687"/>
      <c r="V115" s="687"/>
      <c r="W115" s="265">
        <f>IF(OR(P115="",M115=Paramétrage!$C$10,M115=Paramétrage!$C$13,M115=Paramétrage!$C$16,M115=Paramétrage!$C$19,M115=Paramétrage!$C$23,M115=Paramétrage!$C$26,AND(M115&lt;&gt;Paramétrage!$C$9,Q115="Mut+ext")),"",ROUNDUP(O115/P115,0))</f>
        <v>1</v>
      </c>
      <c r="X115" s="266">
        <f>IF(M115="",0,IF(OR(Q115="Mut+ext",VLOOKUP(M115,Paramétrage!$C$6:$E$28,2,0)=0),0,IF(P115="","saisir capacité",N115*W115*VLOOKUP(M115,Paramétrage!$C$6:$E$28,2,0))))</f>
        <v>20</v>
      </c>
      <c r="Y115" s="113"/>
      <c r="Z115" s="267">
        <f t="shared" ref="Z115:Z134" si="57">IF(ISERROR(X115+Y115)=1,X115,X115+Y115)</f>
        <v>20</v>
      </c>
      <c r="AA115" s="268">
        <f>IF(M115="",0,IF(ISERROR(Y115+X115*VLOOKUP(M115,Paramétrage!$C$6:$E$28,3,0))=1,Z115,Y115+X115*VLOOKUP(M115,Paramétrage!$C$6:$E$28,3,0)))</f>
        <v>20</v>
      </c>
      <c r="AB115" s="716"/>
      <c r="AC115" s="641"/>
      <c r="AD115" s="641"/>
      <c r="AE115" s="116"/>
      <c r="AF115" s="97"/>
      <c r="AG115" s="353">
        <f>IF(F115="",0,IF(K115="",0,IF(SUMIF($F$115:$F$134,F115,$O$115:$O$134)=0,0,IF(K115="Obligatoire",AH115/O115,IF(L115="",AH115/SUMIF($F$115:$F$134,F115,$O$115:$O$134),AH115/(SUMIF($F$115:$F$134,F115,$O$115:$O$134)/L115))))))</f>
        <v>5.7142857142857144</v>
      </c>
      <c r="AH115" s="354">
        <f t="shared" ref="AH115:AH134" si="58">N115*O115</f>
        <v>400</v>
      </c>
      <c r="AJ115" s="234">
        <f>IF(SUMIF($F$115:$F$134,F115,$O$115:$O$134)=0,0,$N$3*O115/SUMIF($F$115:$F$134,F115,$O$115:$O$134))</f>
        <v>0</v>
      </c>
      <c r="AK115" s="235">
        <f t="shared" ref="AK115:AK134" si="59">P115</f>
        <v>40</v>
      </c>
      <c r="AL115" s="236">
        <f t="shared" ref="AL115:AL134" si="60">IF(AK115=0,"",ROUNDUP(AJ115/AK115,0))</f>
        <v>0</v>
      </c>
      <c r="AM115" s="237">
        <f>IF(M115="",0,IF(OR(Q115="Mut+ext",VLOOKUP(M115,Paramétrage!$C$6:$E$28,2,0)=0),0,IF(P115="","saisir capacité",IF(Q115="Mut+ext",0,N115*AL115*VLOOKUP(M115,Paramétrage!$C$6:$E$28,2,0)))))</f>
        <v>0</v>
      </c>
      <c r="AN115" s="238"/>
      <c r="AO115" s="237">
        <f t="shared" ref="AO115:AO134" si="61">IF(ISERROR(AM115+AN115)=1,AM115,AM115+AN115)</f>
        <v>0</v>
      </c>
      <c r="AP115" s="237">
        <f>IF(M115="",0,IF(ISERROR(AN115+AM115*VLOOKUP(M115,Paramétrage!$C$6:$E$28,3,0))=1,AO115,AN115+AM115*VLOOKUP(M115,Paramétrage!$C$6:$E$28,3,0)))</f>
        <v>0</v>
      </c>
      <c r="AQ115" s="234">
        <f>IF(M115="",0,IF(OR(Q115="oui",VLOOKUP(M115,Paramétrage!$C$6:$E$28,2,0)=0),0,IF(W115="",0,W115-AL115)))</f>
        <v>1</v>
      </c>
      <c r="AR115" s="235">
        <f t="shared" ref="AR115:AR134" si="62">AA115-AP115-Y115</f>
        <v>20</v>
      </c>
    </row>
    <row r="116" spans="1:44" ht="19.5" customHeight="1" x14ac:dyDescent="0.2">
      <c r="A116" s="724"/>
      <c r="B116" s="728"/>
      <c r="C116" s="676"/>
      <c r="D116" s="677"/>
      <c r="E116" s="677"/>
      <c r="F116" s="228" t="s">
        <v>292</v>
      </c>
      <c r="G116" s="86"/>
      <c r="H116" s="509" t="s">
        <v>19</v>
      </c>
      <c r="I116" s="592" t="s">
        <v>605</v>
      </c>
      <c r="J116" s="90"/>
      <c r="K116" s="108" t="s">
        <v>94</v>
      </c>
      <c r="L116" s="539">
        <v>2</v>
      </c>
      <c r="M116" s="90" t="s">
        <v>95</v>
      </c>
      <c r="N116" s="109">
        <v>20</v>
      </c>
      <c r="O116" s="110">
        <v>25</v>
      </c>
      <c r="P116" s="95">
        <v>40</v>
      </c>
      <c r="Q116" s="540" t="s">
        <v>92</v>
      </c>
      <c r="R116" s="516"/>
      <c r="S116" s="714" t="s">
        <v>639</v>
      </c>
      <c r="T116" s="714"/>
      <c r="U116" s="714"/>
      <c r="V116" s="714"/>
      <c r="W116" s="547">
        <f>IF(OR(P116="",M116=Paramétrage!$C$10,M116=Paramétrage!$C$13,M116=Paramétrage!$C$16,M116=Paramétrage!$C$19,M116=Paramétrage!$C$23,M116=Paramétrage!$C$26,AND(M116&lt;&gt;Paramétrage!$C$9,Q116="Mut+ext")),"",ROUNDUP(O116/P116,0))</f>
        <v>1</v>
      </c>
      <c r="X116" s="266">
        <f>IF(M116="",0,IF(OR(Q116="Mut+ext",VLOOKUP(M116,Paramétrage!$C$6:$E$28,2,0)=0),0,IF(P116="","saisir capacité",N116*W116*VLOOKUP(M116,Paramétrage!$C$6:$E$28,2,0))))</f>
        <v>20</v>
      </c>
      <c r="Y116" s="113"/>
      <c r="Z116" s="267">
        <f t="shared" si="57"/>
        <v>20</v>
      </c>
      <c r="AA116" s="268">
        <f>IF(M116="",0,IF(ISERROR(Y116+X116*VLOOKUP(M116,Paramétrage!$C$6:$E$28,3,0))=1,Z116,Y116+X116*VLOOKUP(M116,Paramétrage!$C$6:$E$28,3,0)))</f>
        <v>20</v>
      </c>
      <c r="AB116" s="734"/>
      <c r="AC116" s="718"/>
      <c r="AD116" s="718"/>
      <c r="AE116" s="542"/>
      <c r="AF116" s="543"/>
      <c r="AG116" s="353">
        <f t="shared" ref="AG116:AG126" si="63">IF(F116="",0,IF(K116="",0,IF(SUMIF($F$121:$F$135,F116,$O$121:$O$135)=0,0,IF(K116="Obligatoire",AH116/O116,IF(L116="",AH116/SUMIF($F$121:$F$135,F116,$O$121:$O$135),AH116/(SUMIF($F$121:$F$135,F116,$O$121:$O$135)/L116))))))</f>
        <v>25</v>
      </c>
      <c r="AH116" s="354">
        <f t="shared" si="58"/>
        <v>500</v>
      </c>
      <c r="AJ116" s="234">
        <f t="shared" ref="AJ116:AJ126" si="64">IF(SUMIF($F$50:$F$68,F116,$O$50:$O$68)=0,0,$N$3*O116/SUMIF($F$50:$F$68,F116,$O$50:$O$68))</f>
        <v>0</v>
      </c>
      <c r="AK116" s="235">
        <f t="shared" si="59"/>
        <v>40</v>
      </c>
      <c r="AL116" s="544">
        <f t="shared" si="60"/>
        <v>0</v>
      </c>
      <c r="AM116" s="237">
        <f>IF(M116="",0,IF(OR(Q116="Mut+ext",VLOOKUP(M116,Paramétrage!$C$6:$E$28,2,0)=0),0,IF(P116="","saisir capacité",IF(Q116="Mut+ext",0,N116*AL116*VLOOKUP(M116,Paramétrage!$C$6:$E$28,2,0)))))</f>
        <v>0</v>
      </c>
      <c r="AN116" s="238"/>
      <c r="AO116" s="237">
        <f t="shared" si="61"/>
        <v>0</v>
      </c>
      <c r="AP116" s="237">
        <f>IF(M116="",0,IF(ISERROR(AN116+AM116*VLOOKUP(M116,Paramétrage!$C$6:$E$28,3,0))=1,AO116,AN116+AM116*VLOOKUP(M116,Paramétrage!$C$6:$E$28,3,0)))</f>
        <v>0</v>
      </c>
      <c r="AQ116" s="234">
        <f>IF(M116="",0,IF(OR(Q116="oui",VLOOKUP(M116,Paramétrage!$C$6:$E$28,2,0)=0),0,IF(W116="",0,W116-AL116)))</f>
        <v>1</v>
      </c>
      <c r="AR116" s="235">
        <f t="shared" si="62"/>
        <v>20</v>
      </c>
    </row>
    <row r="117" spans="1:44" ht="19.5" customHeight="1" x14ac:dyDescent="0.2">
      <c r="A117" s="724"/>
      <c r="B117" s="728"/>
      <c r="C117" s="676"/>
      <c r="D117" s="677"/>
      <c r="E117" s="677"/>
      <c r="F117" s="228" t="s">
        <v>292</v>
      </c>
      <c r="G117" s="86"/>
      <c r="H117" s="509" t="s">
        <v>19</v>
      </c>
      <c r="I117" s="592" t="s">
        <v>640</v>
      </c>
      <c r="J117" s="90"/>
      <c r="K117" s="108" t="s">
        <v>94</v>
      </c>
      <c r="L117" s="539">
        <v>2</v>
      </c>
      <c r="M117" s="90" t="s">
        <v>95</v>
      </c>
      <c r="N117" s="109">
        <v>20</v>
      </c>
      <c r="O117" s="110">
        <v>25</v>
      </c>
      <c r="P117" s="95">
        <v>40</v>
      </c>
      <c r="Q117" s="540" t="s">
        <v>92</v>
      </c>
      <c r="R117" s="516"/>
      <c r="S117" s="714" t="s">
        <v>639</v>
      </c>
      <c r="T117" s="714"/>
      <c r="U117" s="714"/>
      <c r="V117" s="714"/>
      <c r="W117" s="547">
        <f>IF(OR(P117="",M117=Paramétrage!$C$10,M117=Paramétrage!$C$13,M117=Paramétrage!$C$16,M117=Paramétrage!$C$19,M117=Paramétrage!$C$23,M117=Paramétrage!$C$26,AND(M117&lt;&gt;Paramétrage!$C$9,Q117="Mut+ext")),"",ROUNDUP(O117/P117,0))</f>
        <v>1</v>
      </c>
      <c r="X117" s="266">
        <f>IF(M117="",0,IF(OR(Q117="Mut+ext",VLOOKUP(M117,Paramétrage!$C$6:$E$28,2,0)=0),0,IF(P117="","saisir capacité",N117*W117*VLOOKUP(M117,Paramétrage!$C$6:$E$28,2,0))))</f>
        <v>20</v>
      </c>
      <c r="Y117" s="113"/>
      <c r="Z117" s="267">
        <f t="shared" si="57"/>
        <v>20</v>
      </c>
      <c r="AA117" s="268">
        <f>IF(M117="",0,IF(ISERROR(Y117+X117*VLOOKUP(M117,Paramétrage!$C$6:$E$28,3,0))=1,Z117,Y117+X117*VLOOKUP(M117,Paramétrage!$C$6:$E$28,3,0)))</f>
        <v>20</v>
      </c>
      <c r="AB117" s="734"/>
      <c r="AC117" s="718"/>
      <c r="AD117" s="718"/>
      <c r="AE117" s="542"/>
      <c r="AF117" s="543"/>
      <c r="AG117" s="353">
        <f t="shared" si="63"/>
        <v>25</v>
      </c>
      <c r="AH117" s="354">
        <f t="shared" si="58"/>
        <v>500</v>
      </c>
      <c r="AJ117" s="234">
        <f t="shared" si="64"/>
        <v>0</v>
      </c>
      <c r="AK117" s="235">
        <f t="shared" si="59"/>
        <v>40</v>
      </c>
      <c r="AL117" s="544">
        <f t="shared" si="60"/>
        <v>0</v>
      </c>
      <c r="AM117" s="237">
        <f>IF(M117="",0,IF(OR(Q117="Mut+ext",VLOOKUP(M117,Paramétrage!$C$6:$E$28,2,0)=0),0,IF(P117="","saisir capacité",IF(Q117="Mut+ext",0,N117*AL117*VLOOKUP(M117,Paramétrage!$C$6:$E$28,2,0)))))</f>
        <v>0</v>
      </c>
      <c r="AN117" s="238"/>
      <c r="AO117" s="237">
        <f t="shared" si="61"/>
        <v>0</v>
      </c>
      <c r="AP117" s="237">
        <f>IF(M117="",0,IF(ISERROR(AN117+AM117*VLOOKUP(M117,Paramétrage!$C$6:$E$28,3,0))=1,AO117,AN117+AM117*VLOOKUP(M117,Paramétrage!$C$6:$E$28,3,0)))</f>
        <v>0</v>
      </c>
      <c r="AQ117" s="234">
        <f>IF(M117="",0,IF(OR(Q117="oui",VLOOKUP(M117,Paramétrage!$C$6:$E$28,2,0)=0),0,IF(W117="",0,W117-AL117)))</f>
        <v>1</v>
      </c>
      <c r="AR117" s="235">
        <f t="shared" si="62"/>
        <v>20</v>
      </c>
    </row>
    <row r="118" spans="1:44" ht="19.5" customHeight="1" x14ac:dyDescent="0.2">
      <c r="A118" s="724"/>
      <c r="B118" s="728"/>
      <c r="C118" s="676"/>
      <c r="D118" s="677"/>
      <c r="E118" s="677"/>
      <c r="F118" s="228" t="s">
        <v>292</v>
      </c>
      <c r="G118" s="86"/>
      <c r="H118" s="509" t="s">
        <v>19</v>
      </c>
      <c r="I118" s="592" t="s">
        <v>641</v>
      </c>
      <c r="J118" s="90"/>
      <c r="K118" s="108" t="s">
        <v>94</v>
      </c>
      <c r="L118" s="539">
        <v>2</v>
      </c>
      <c r="M118" s="90" t="s">
        <v>95</v>
      </c>
      <c r="N118" s="109">
        <v>20</v>
      </c>
      <c r="O118" s="110">
        <v>10</v>
      </c>
      <c r="P118" s="95">
        <v>40</v>
      </c>
      <c r="Q118" s="540" t="s">
        <v>96</v>
      </c>
      <c r="R118" s="516"/>
      <c r="S118" s="714" t="s">
        <v>642</v>
      </c>
      <c r="T118" s="714"/>
      <c r="U118" s="714"/>
      <c r="V118" s="714"/>
      <c r="W118" s="547" t="str">
        <f>IF(OR(P118="",M118=Paramétrage!$C$10,M118=Paramétrage!$C$13,M118=Paramétrage!$C$16,M118=Paramétrage!$C$19,M118=Paramétrage!$C$23,M118=Paramétrage!$C$26,AND(M118&lt;&gt;Paramétrage!$C$9,Q118="Mut+ext")),"",ROUNDUP(O118/P118,0))</f>
        <v/>
      </c>
      <c r="X118" s="266">
        <f>IF(M118="",0,IF(OR(Q118="Mut+ext",VLOOKUP(M118,Paramétrage!$C$6:$E$28,2,0)=0),0,IF(P118="","saisir capacité",N118*W118*VLOOKUP(M118,Paramétrage!$C$6:$E$28,2,0))))</f>
        <v>0</v>
      </c>
      <c r="Y118" s="113"/>
      <c r="Z118" s="267">
        <f t="shared" si="57"/>
        <v>0</v>
      </c>
      <c r="AA118" s="268">
        <f>IF(M118="",0,IF(ISERROR(Y118+X118*VLOOKUP(M118,Paramétrage!$C$6:$E$28,3,0))=1,Z118,Y118+X118*VLOOKUP(M118,Paramétrage!$C$6:$E$28,3,0)))</f>
        <v>0</v>
      </c>
      <c r="AB118" s="734"/>
      <c r="AC118" s="718"/>
      <c r="AD118" s="718"/>
      <c r="AE118" s="542"/>
      <c r="AF118" s="543"/>
      <c r="AG118" s="353">
        <f t="shared" si="63"/>
        <v>10</v>
      </c>
      <c r="AH118" s="354">
        <f t="shared" si="58"/>
        <v>200</v>
      </c>
      <c r="AJ118" s="234">
        <f t="shared" si="64"/>
        <v>0</v>
      </c>
      <c r="AK118" s="235">
        <f t="shared" si="59"/>
        <v>40</v>
      </c>
      <c r="AL118" s="544">
        <f t="shared" si="60"/>
        <v>0</v>
      </c>
      <c r="AM118" s="237">
        <f>IF(M118="",0,IF(OR(Q118="Mut+ext",VLOOKUP(M118,Paramétrage!$C$6:$E$28,2,0)=0),0,IF(P118="","saisir capacité",IF(Q118="Mut+ext",0,N118*AL118*VLOOKUP(M118,Paramétrage!$C$6:$E$28,2,0)))))</f>
        <v>0</v>
      </c>
      <c r="AN118" s="238"/>
      <c r="AO118" s="237">
        <f t="shared" si="61"/>
        <v>0</v>
      </c>
      <c r="AP118" s="237">
        <f>IF(M118="",0,IF(ISERROR(AN118+AM118*VLOOKUP(M118,Paramétrage!$C$6:$E$28,3,0))=1,AO118,AN118+AM118*VLOOKUP(M118,Paramétrage!$C$6:$E$28,3,0)))</f>
        <v>0</v>
      </c>
      <c r="AQ118" s="234">
        <f>IF(M118="",0,IF(OR(Q118="oui",VLOOKUP(M118,Paramétrage!$C$6:$E$28,2,0)=0),0,IF(W118="",0,W118-AL118)))</f>
        <v>0</v>
      </c>
      <c r="AR118" s="235">
        <f t="shared" si="62"/>
        <v>0</v>
      </c>
    </row>
    <row r="119" spans="1:44" ht="19.5" customHeight="1" x14ac:dyDescent="0.2">
      <c r="A119" s="724"/>
      <c r="B119" s="728"/>
      <c r="C119" s="676"/>
      <c r="D119" s="677"/>
      <c r="E119" s="677"/>
      <c r="F119" s="228" t="s">
        <v>292</v>
      </c>
      <c r="G119" s="86"/>
      <c r="H119" s="509" t="s">
        <v>19</v>
      </c>
      <c r="I119" s="592" t="s">
        <v>606</v>
      </c>
      <c r="J119" s="90"/>
      <c r="K119" s="108" t="s">
        <v>94</v>
      </c>
      <c r="L119" s="539">
        <v>2</v>
      </c>
      <c r="M119" s="90" t="s">
        <v>95</v>
      </c>
      <c r="N119" s="109">
        <v>20</v>
      </c>
      <c r="O119" s="110">
        <v>10</v>
      </c>
      <c r="P119" s="95">
        <v>40</v>
      </c>
      <c r="Q119" s="540" t="s">
        <v>96</v>
      </c>
      <c r="R119" s="516"/>
      <c r="S119" s="714" t="s">
        <v>621</v>
      </c>
      <c r="T119" s="714"/>
      <c r="U119" s="714"/>
      <c r="V119" s="714"/>
      <c r="W119" s="547" t="str">
        <f>IF(OR(P119="",M119=Paramétrage!$C$10,M119=Paramétrage!$C$13,M119=Paramétrage!$C$16,M119=Paramétrage!$C$19,M119=Paramétrage!$C$23,M119=Paramétrage!$C$26,AND(M119&lt;&gt;Paramétrage!$C$9,Q119="Mut+ext")),"",ROUNDUP(O119/P119,0))</f>
        <v/>
      </c>
      <c r="X119" s="266">
        <f>IF(M119="",0,IF(OR(Q119="Mut+ext",VLOOKUP(M119,Paramétrage!$C$6:$E$28,2,0)=0),0,IF(P119="","saisir capacité",N119*W119*VLOOKUP(M119,Paramétrage!$C$6:$E$28,2,0))))</f>
        <v>0</v>
      </c>
      <c r="Y119" s="113"/>
      <c r="Z119" s="267">
        <f t="shared" si="57"/>
        <v>0</v>
      </c>
      <c r="AA119" s="268">
        <f>IF(M119="",0,IF(ISERROR(Y119+X119*VLOOKUP(M119,Paramétrage!$C$6:$E$28,3,0))=1,Z119,Y119+X119*VLOOKUP(M119,Paramétrage!$C$6:$E$28,3,0)))</f>
        <v>0</v>
      </c>
      <c r="AB119" s="734"/>
      <c r="AC119" s="718"/>
      <c r="AD119" s="718"/>
      <c r="AE119" s="542"/>
      <c r="AF119" s="543"/>
      <c r="AG119" s="353">
        <f t="shared" si="63"/>
        <v>10</v>
      </c>
      <c r="AH119" s="354">
        <f t="shared" si="58"/>
        <v>200</v>
      </c>
      <c r="AJ119" s="234">
        <f t="shared" si="64"/>
        <v>0</v>
      </c>
      <c r="AK119" s="235">
        <f t="shared" si="59"/>
        <v>40</v>
      </c>
      <c r="AL119" s="544">
        <f t="shared" si="60"/>
        <v>0</v>
      </c>
      <c r="AM119" s="237">
        <f>IF(M119="",0,IF(OR(Q119="Mut+ext",VLOOKUP(M119,Paramétrage!$C$6:$E$28,2,0)=0),0,IF(P119="","saisir capacité",IF(Q119="Mut+ext",0,N119*AL119*VLOOKUP(M119,Paramétrage!$C$6:$E$28,2,0)))))</f>
        <v>0</v>
      </c>
      <c r="AN119" s="238"/>
      <c r="AO119" s="237">
        <f t="shared" si="61"/>
        <v>0</v>
      </c>
      <c r="AP119" s="237">
        <f>IF(M119="",0,IF(ISERROR(AN119+AM119*VLOOKUP(M119,Paramétrage!$C$6:$E$28,3,0))=1,AO119,AN119+AM119*VLOOKUP(M119,Paramétrage!$C$6:$E$28,3,0)))</f>
        <v>0</v>
      </c>
      <c r="AQ119" s="234">
        <f>IF(M119="",0,IF(OR(Q119="oui",VLOOKUP(M119,Paramétrage!$C$6:$E$28,2,0)=0),0,IF(W119="",0,W119-AL119)))</f>
        <v>0</v>
      </c>
      <c r="AR119" s="235">
        <f t="shared" si="62"/>
        <v>0</v>
      </c>
    </row>
    <row r="120" spans="1:44" ht="19.5" customHeight="1" x14ac:dyDescent="0.2">
      <c r="A120" s="724"/>
      <c r="B120" s="728"/>
      <c r="C120" s="676"/>
      <c r="D120" s="677"/>
      <c r="E120" s="677"/>
      <c r="F120" s="228" t="s">
        <v>292</v>
      </c>
      <c r="G120" s="86"/>
      <c r="H120" s="509" t="s">
        <v>19</v>
      </c>
      <c r="I120" s="592" t="s">
        <v>607</v>
      </c>
      <c r="J120" s="90"/>
      <c r="K120" s="108" t="s">
        <v>94</v>
      </c>
      <c r="L120" s="539">
        <v>2</v>
      </c>
      <c r="M120" s="90" t="s">
        <v>95</v>
      </c>
      <c r="N120" s="109">
        <v>20</v>
      </c>
      <c r="O120" s="110">
        <v>10</v>
      </c>
      <c r="P120" s="95">
        <v>40</v>
      </c>
      <c r="Q120" s="540" t="s">
        <v>96</v>
      </c>
      <c r="R120" s="516"/>
      <c r="S120" s="570" t="s">
        <v>621</v>
      </c>
      <c r="T120" s="570"/>
      <c r="U120" s="570"/>
      <c r="V120" s="570"/>
      <c r="W120" s="547" t="str">
        <f>IF(OR(P120="",M120=Paramétrage!$C$10,M120=Paramétrage!$C$13,M120=Paramétrage!$C$16,M120=Paramétrage!$C$19,M120=Paramétrage!$C$23,M120=Paramétrage!$C$26,AND(M120&lt;&gt;Paramétrage!$C$9,Q120="Mut+ext")),"",ROUNDUP(O120/P120,0))</f>
        <v/>
      </c>
      <c r="X120" s="266">
        <f>IF(M120="",0,IF(OR(Q120="Mut+ext",VLOOKUP(M120,Paramétrage!$C$6:$E$28,2,0)=0),0,IF(P120="","saisir capacité",N120*W120*VLOOKUP(M120,Paramétrage!$C$6:$E$28,2,0))))</f>
        <v>0</v>
      </c>
      <c r="Y120" s="113"/>
      <c r="Z120" s="267">
        <f t="shared" si="57"/>
        <v>0</v>
      </c>
      <c r="AA120" s="268">
        <f>IF(M120="",0,IF(ISERROR(Y120+X120*VLOOKUP(M120,Paramétrage!$C$6:$E$28,3,0))=1,Z120,Y120+X120*VLOOKUP(M120,Paramétrage!$C$6:$E$28,3,0)))</f>
        <v>0</v>
      </c>
      <c r="AB120" s="734"/>
      <c r="AC120" s="718"/>
      <c r="AD120" s="718"/>
      <c r="AE120" s="542"/>
      <c r="AF120" s="543"/>
      <c r="AG120" s="353">
        <f t="shared" si="63"/>
        <v>10</v>
      </c>
      <c r="AH120" s="354">
        <f t="shared" si="58"/>
        <v>200</v>
      </c>
      <c r="AJ120" s="234">
        <f t="shared" si="64"/>
        <v>0</v>
      </c>
      <c r="AK120" s="235">
        <f t="shared" si="59"/>
        <v>40</v>
      </c>
      <c r="AL120" s="544">
        <f t="shared" si="60"/>
        <v>0</v>
      </c>
      <c r="AM120" s="237">
        <f>IF(M120="",0,IF(OR(Q120="Mut+ext",VLOOKUP(M120,Paramétrage!$C$6:$E$28,2,0)=0),0,IF(P120="","saisir capacité",IF(Q120="Mut+ext",0,N120*AL120*VLOOKUP(M120,Paramétrage!$C$6:$E$28,2,0)))))</f>
        <v>0</v>
      </c>
      <c r="AN120" s="238"/>
      <c r="AO120" s="237">
        <f t="shared" si="61"/>
        <v>0</v>
      </c>
      <c r="AP120" s="237">
        <f>IF(M120="",0,IF(ISERROR(AN120+AM120*VLOOKUP(M120,Paramétrage!$C$6:$E$28,3,0))=1,AO120,AN120+AM120*VLOOKUP(M120,Paramétrage!$C$6:$E$28,3,0)))</f>
        <v>0</v>
      </c>
      <c r="AQ120" s="234">
        <f>IF(M120="",0,IF(OR(Q120="oui",VLOOKUP(M120,Paramétrage!$C$6:$E$28,2,0)=0),0,IF(W120="",0,W120-AL120)))</f>
        <v>0</v>
      </c>
      <c r="AR120" s="235">
        <f t="shared" si="62"/>
        <v>0</v>
      </c>
    </row>
    <row r="121" spans="1:44" ht="19.5" customHeight="1" x14ac:dyDescent="0.2">
      <c r="A121" s="724"/>
      <c r="B121" s="728"/>
      <c r="C121" s="676"/>
      <c r="D121" s="677"/>
      <c r="E121" s="677"/>
      <c r="F121" s="228" t="s">
        <v>292</v>
      </c>
      <c r="G121" s="86"/>
      <c r="H121" s="509" t="s">
        <v>19</v>
      </c>
      <c r="I121" s="592" t="s">
        <v>609</v>
      </c>
      <c r="J121" s="90"/>
      <c r="K121" s="108" t="s">
        <v>94</v>
      </c>
      <c r="L121" s="539">
        <v>2</v>
      </c>
      <c r="M121" s="90" t="s">
        <v>95</v>
      </c>
      <c r="N121" s="109">
        <v>20</v>
      </c>
      <c r="O121" s="110">
        <v>20</v>
      </c>
      <c r="P121" s="95">
        <v>40</v>
      </c>
      <c r="Q121" s="540" t="s">
        <v>231</v>
      </c>
      <c r="R121" s="504"/>
      <c r="S121" s="735"/>
      <c r="T121" s="735"/>
      <c r="U121" s="735"/>
      <c r="V121" s="714"/>
      <c r="W121" s="547">
        <f>IF(OR(P121="",M121=Paramétrage!$C$10,M121=Paramétrage!$C$13,M121=Paramétrage!$C$16,M121=Paramétrage!$C$19,M121=Paramétrage!$C$23,M121=Paramétrage!$C$26,AND(M121&lt;&gt;Paramétrage!$C$9,Q121="Mut+ext")),"",ROUNDUP(O121/P121,0))</f>
        <v>1</v>
      </c>
      <c r="X121" s="266">
        <f>IF(M121="",0,IF(OR(Q121="Mut+ext",VLOOKUP(M121,Paramétrage!$C$6:$E$28,2,0)=0),0,IF(P121="","saisir capacité",N121*W121*VLOOKUP(M121,Paramétrage!$C$6:$E$28,2,0))))</f>
        <v>20</v>
      </c>
      <c r="Y121" s="113"/>
      <c r="Z121" s="267">
        <f t="shared" si="57"/>
        <v>20</v>
      </c>
      <c r="AA121" s="268">
        <f>IF(M121="",0,IF(ISERROR(Y121+X121*VLOOKUP(M121,Paramétrage!$C$6:$E$28,3,0))=1,Z121,Y121+X121*VLOOKUP(M121,Paramétrage!$C$6:$E$28,3,0)))</f>
        <v>20</v>
      </c>
      <c r="AB121" s="734"/>
      <c r="AC121" s="718"/>
      <c r="AD121" s="718"/>
      <c r="AE121" s="542"/>
      <c r="AF121" s="543"/>
      <c r="AG121" s="353">
        <f t="shared" si="63"/>
        <v>20</v>
      </c>
      <c r="AH121" s="354">
        <f t="shared" si="58"/>
        <v>400</v>
      </c>
      <c r="AJ121" s="234">
        <f t="shared" si="64"/>
        <v>0</v>
      </c>
      <c r="AK121" s="235">
        <f t="shared" si="59"/>
        <v>40</v>
      </c>
      <c r="AL121" s="544">
        <f t="shared" si="60"/>
        <v>0</v>
      </c>
      <c r="AM121" s="237">
        <f>IF(M121="",0,IF(OR(Q121="Mut+ext",VLOOKUP(M121,Paramétrage!$C$6:$E$28,2,0)=0),0,IF(P121="","saisir capacité",IF(Q121="Mut+ext",0,N121*AL121*VLOOKUP(M121,Paramétrage!$C$6:$E$28,2,0)))))</f>
        <v>0</v>
      </c>
      <c r="AN121" s="238"/>
      <c r="AO121" s="237">
        <f t="shared" si="61"/>
        <v>0</v>
      </c>
      <c r="AP121" s="237">
        <f>IF(M121="",0,IF(ISERROR(AN121+AM121*VLOOKUP(M121,Paramétrage!$C$6:$E$28,3,0))=1,AO121,AN121+AM121*VLOOKUP(M121,Paramétrage!$C$6:$E$28,3,0)))</f>
        <v>0</v>
      </c>
      <c r="AQ121" s="234">
        <f>IF(M121="",0,IF(OR(Q121="oui",VLOOKUP(M121,Paramétrage!$C$6:$E$28,2,0)=0),0,IF(W121="",0,W121-AL121)))</f>
        <v>1</v>
      </c>
      <c r="AR121" s="235">
        <f t="shared" si="62"/>
        <v>20</v>
      </c>
    </row>
    <row r="122" spans="1:44" ht="19.5" customHeight="1" x14ac:dyDescent="0.2">
      <c r="A122" s="724"/>
      <c r="B122" s="728"/>
      <c r="C122" s="676"/>
      <c r="D122" s="677"/>
      <c r="E122" s="677"/>
      <c r="F122" s="228" t="s">
        <v>292</v>
      </c>
      <c r="G122" s="86"/>
      <c r="H122" s="509" t="s">
        <v>19</v>
      </c>
      <c r="I122" s="614" t="s">
        <v>770</v>
      </c>
      <c r="J122" s="90"/>
      <c r="K122" s="108" t="s">
        <v>94</v>
      </c>
      <c r="L122" s="92">
        <v>2</v>
      </c>
      <c r="M122" s="90" t="s">
        <v>95</v>
      </c>
      <c r="N122" s="109">
        <v>40</v>
      </c>
      <c r="O122" s="110">
        <v>20</v>
      </c>
      <c r="P122" s="95">
        <v>40</v>
      </c>
      <c r="Q122" s="96" t="s">
        <v>96</v>
      </c>
      <c r="R122" s="504"/>
      <c r="S122" s="564" t="s">
        <v>622</v>
      </c>
      <c r="T122" s="564"/>
      <c r="U122" s="564"/>
      <c r="V122" s="564"/>
      <c r="W122" s="547" t="str">
        <f>IF(OR(P122="",M122=Paramétrage!$C$10,M122=Paramétrage!$C$13,M122=Paramétrage!$C$16,M122=Paramétrage!$C$19,M122=Paramétrage!$C$23,M122=Paramétrage!$C$26,AND(M122&lt;&gt;Paramétrage!$C$9,Q122="Mut+ext")),"",ROUNDUP(O122/P122,0))</f>
        <v/>
      </c>
      <c r="X122" s="266">
        <f>IF(M122="",0,IF(OR(Q122="Mut+ext",VLOOKUP(M122,Paramétrage!$C$6:$E$28,2,0)=0),0,IF(P122="","saisir capacité",N122*W122*VLOOKUP(M122,Paramétrage!$C$6:$E$28,2,0))))</f>
        <v>0</v>
      </c>
      <c r="Y122" s="113"/>
      <c r="Z122" s="267">
        <f t="shared" si="57"/>
        <v>0</v>
      </c>
      <c r="AA122" s="268">
        <f>IF(M122="",0,IF(ISERROR(Y122+X122*VLOOKUP(M122,Paramétrage!$C$6:$E$28,3,0))=1,Z122,Y122+X122*VLOOKUP(M122,Paramétrage!$C$6:$E$28,3,0)))</f>
        <v>0</v>
      </c>
      <c r="AB122" s="721" t="s">
        <v>772</v>
      </c>
      <c r="AC122" s="721"/>
      <c r="AD122" s="721"/>
      <c r="AE122" s="542"/>
      <c r="AF122" s="543"/>
      <c r="AG122" s="353">
        <f t="shared" si="63"/>
        <v>40</v>
      </c>
      <c r="AH122" s="354">
        <f t="shared" si="58"/>
        <v>800</v>
      </c>
      <c r="AJ122" s="234">
        <f t="shared" si="64"/>
        <v>0</v>
      </c>
      <c r="AK122" s="235">
        <f t="shared" si="59"/>
        <v>40</v>
      </c>
      <c r="AL122" s="544">
        <f t="shared" si="60"/>
        <v>0</v>
      </c>
      <c r="AM122" s="237">
        <f>IF(M122="",0,IF(OR(Q122="Mut+ext",VLOOKUP(M122,Paramétrage!$C$6:$E$28,2,0)=0),0,IF(P122="","saisir capacité",IF(Q122="Mut+ext",0,N122*AL122*VLOOKUP(M122,Paramétrage!$C$6:$E$28,2,0)))))</f>
        <v>0</v>
      </c>
      <c r="AN122" s="238"/>
      <c r="AO122" s="237">
        <f t="shared" si="61"/>
        <v>0</v>
      </c>
      <c r="AP122" s="237">
        <f>IF(M122="",0,IF(ISERROR(AN122+AM122*VLOOKUP(M122,Paramétrage!$C$6:$E$28,3,0))=1,AO122,AN122+AM122*VLOOKUP(M122,Paramétrage!$C$6:$E$28,3,0)))</f>
        <v>0</v>
      </c>
      <c r="AQ122" s="234">
        <f>IF(M122="",0,IF(OR(Q122="oui",VLOOKUP(M122,Paramétrage!$C$6:$E$28,2,0)=0),0,IF(W122="",0,W122-AL122)))</f>
        <v>0</v>
      </c>
      <c r="AR122" s="235">
        <f t="shared" si="62"/>
        <v>0</v>
      </c>
    </row>
    <row r="123" spans="1:44" ht="19.5" customHeight="1" x14ac:dyDescent="0.2">
      <c r="A123" s="724"/>
      <c r="B123" s="728"/>
      <c r="C123" s="676"/>
      <c r="D123" s="677"/>
      <c r="E123" s="677"/>
      <c r="F123" s="86" t="s">
        <v>292</v>
      </c>
      <c r="G123" s="86"/>
      <c r="H123" s="509" t="s">
        <v>27</v>
      </c>
      <c r="I123" s="184" t="s">
        <v>143</v>
      </c>
      <c r="J123" s="90"/>
      <c r="K123" s="108" t="s">
        <v>94</v>
      </c>
      <c r="L123" s="92">
        <v>2</v>
      </c>
      <c r="M123" s="90" t="s">
        <v>121</v>
      </c>
      <c r="N123" s="109">
        <v>22</v>
      </c>
      <c r="O123" s="110"/>
      <c r="P123" s="95">
        <v>40</v>
      </c>
      <c r="Q123" s="96" t="s">
        <v>96</v>
      </c>
      <c r="R123" s="504">
        <v>0</v>
      </c>
      <c r="S123" s="564" t="s">
        <v>122</v>
      </c>
      <c r="T123" s="564"/>
      <c r="U123" s="564"/>
      <c r="V123" s="564"/>
      <c r="W123" s="547">
        <f>IF(OR(P123="",M123=Paramétrage!$C$10,M123=Paramétrage!$C$13,M123=Paramétrage!$C$16,M123=Paramétrage!$C$19,M123=Paramétrage!$C$23,M123=Paramétrage!$C$26,AND(M123&lt;&gt;Paramétrage!$C$9,Q123="Mut+ext")),"",ROUNDUP(O123/P123,0))</f>
        <v>0</v>
      </c>
      <c r="X123" s="266">
        <f>IF(M123="",0,IF(OR(Q123="Mut+ext",VLOOKUP(M123,Paramétrage!$C$6:$E$28,2,0)=0),0,IF(P123="","saisir capacité",N123*W123*VLOOKUP(M123,Paramétrage!$C$6:$E$28,2,0))))</f>
        <v>0</v>
      </c>
      <c r="Y123" s="113"/>
      <c r="Z123" s="267">
        <f t="shared" si="57"/>
        <v>0</v>
      </c>
      <c r="AA123" s="268">
        <f>IF(M123="",0,IF(ISERROR(Y123+X123*VLOOKUP(M123,Paramétrage!$C$6:$E$28,3,0))=1,Z123,Y123+X123*VLOOKUP(M123,Paramétrage!$C$6:$E$28,3,0)))</f>
        <v>0</v>
      </c>
      <c r="AB123" s="734"/>
      <c r="AC123" s="718"/>
      <c r="AD123" s="718"/>
      <c r="AE123" s="542"/>
      <c r="AF123" s="543"/>
      <c r="AG123" s="353">
        <f t="shared" si="63"/>
        <v>0</v>
      </c>
      <c r="AH123" s="354">
        <f t="shared" si="58"/>
        <v>0</v>
      </c>
      <c r="AJ123" s="234">
        <f t="shared" si="64"/>
        <v>0</v>
      </c>
      <c r="AK123" s="235">
        <f t="shared" si="59"/>
        <v>40</v>
      </c>
      <c r="AL123" s="544">
        <f t="shared" si="60"/>
        <v>0</v>
      </c>
      <c r="AM123" s="237">
        <f>IF(M123="",0,IF(OR(Q123="Mut+ext",VLOOKUP(M123,Paramétrage!$C$6:$E$28,2,0)=0),0,IF(P123="","saisir capacité",IF(Q123="Mut+ext",0,N123*AL123*VLOOKUP(M123,Paramétrage!$C$6:$E$28,2,0)))))</f>
        <v>0</v>
      </c>
      <c r="AN123" s="238"/>
      <c r="AO123" s="237">
        <f t="shared" si="61"/>
        <v>0</v>
      </c>
      <c r="AP123" s="237">
        <f>IF(M123="",0,IF(ISERROR(AN123+AM123*VLOOKUP(M123,Paramétrage!$C$6:$E$28,3,0))=1,AO123,AN123+AM123*VLOOKUP(M123,Paramétrage!$C$6:$E$28,3,0)))</f>
        <v>0</v>
      </c>
      <c r="AQ123" s="234">
        <f>IF(M123="",0,IF(OR(Q123="oui",VLOOKUP(M123,Paramétrage!$C$6:$E$28,2,0)=0),0,IF(W123="",0,W123-AL123)))</f>
        <v>0</v>
      </c>
      <c r="AR123" s="235">
        <f t="shared" si="62"/>
        <v>0</v>
      </c>
    </row>
    <row r="124" spans="1:44" ht="19.5" customHeight="1" x14ac:dyDescent="0.2">
      <c r="A124" s="724"/>
      <c r="B124" s="728"/>
      <c r="C124" s="676"/>
      <c r="D124" s="677"/>
      <c r="E124" s="677"/>
      <c r="F124" s="86" t="s">
        <v>292</v>
      </c>
      <c r="G124" s="86"/>
      <c r="H124" s="509" t="s">
        <v>23</v>
      </c>
      <c r="I124" s="184" t="s">
        <v>144</v>
      </c>
      <c r="J124" s="90"/>
      <c r="K124" s="108" t="s">
        <v>94</v>
      </c>
      <c r="L124" s="92">
        <v>2</v>
      </c>
      <c r="M124" s="90" t="s">
        <v>121</v>
      </c>
      <c r="N124" s="109">
        <v>20</v>
      </c>
      <c r="O124" s="110"/>
      <c r="P124" s="95">
        <v>24</v>
      </c>
      <c r="Q124" s="96" t="s">
        <v>96</v>
      </c>
      <c r="R124" s="504">
        <v>0</v>
      </c>
      <c r="S124" s="564" t="s">
        <v>122</v>
      </c>
      <c r="T124" s="564"/>
      <c r="U124" s="564"/>
      <c r="V124" s="564"/>
      <c r="W124" s="547">
        <f>IF(OR(P124="",M124=Paramétrage!$C$10,M124=Paramétrage!$C$13,M124=Paramétrage!$C$16,M124=Paramétrage!$C$19,M124=Paramétrage!$C$23,M124=Paramétrage!$C$26,AND(M124&lt;&gt;Paramétrage!$C$9,Q124="Mut+ext")),"",ROUNDUP(O124/P124,0))</f>
        <v>0</v>
      </c>
      <c r="X124" s="266">
        <f>IF(M124="",0,IF(OR(Q124="Mut+ext",VLOOKUP(M124,Paramétrage!$C$6:$E$28,2,0)=0),0,IF(P124="","saisir capacité",N124*W124*VLOOKUP(M124,Paramétrage!$C$6:$E$28,2,0))))</f>
        <v>0</v>
      </c>
      <c r="Y124" s="113"/>
      <c r="Z124" s="267">
        <f t="shared" si="57"/>
        <v>0</v>
      </c>
      <c r="AA124" s="268">
        <f>IF(M124="",0,IF(ISERROR(Y124+X124*VLOOKUP(M124,Paramétrage!$C$6:$E$28,3,0))=1,Z124,Y124+X124*VLOOKUP(M124,Paramétrage!$C$6:$E$28,3,0)))</f>
        <v>0</v>
      </c>
      <c r="AB124" s="734"/>
      <c r="AC124" s="718"/>
      <c r="AD124" s="718"/>
      <c r="AE124" s="542"/>
      <c r="AF124" s="543"/>
      <c r="AG124" s="353">
        <f t="shared" si="63"/>
        <v>0</v>
      </c>
      <c r="AH124" s="354">
        <f t="shared" si="58"/>
        <v>0</v>
      </c>
      <c r="AJ124" s="234">
        <f t="shared" si="64"/>
        <v>0</v>
      </c>
      <c r="AK124" s="235">
        <f t="shared" si="59"/>
        <v>24</v>
      </c>
      <c r="AL124" s="544">
        <f t="shared" si="60"/>
        <v>0</v>
      </c>
      <c r="AM124" s="237">
        <f>IF(M124="",0,IF(OR(Q124="Mut+ext",VLOOKUP(M124,Paramétrage!$C$6:$E$28,2,0)=0),0,IF(P124="","saisir capacité",IF(Q124="Mut+ext",0,N124*AL124*VLOOKUP(M124,Paramétrage!$C$6:$E$28,2,0)))))</f>
        <v>0</v>
      </c>
      <c r="AN124" s="238"/>
      <c r="AO124" s="237">
        <f t="shared" si="61"/>
        <v>0</v>
      </c>
      <c r="AP124" s="237">
        <f>IF(M124="",0,IF(ISERROR(AN124+AM124*VLOOKUP(M124,Paramétrage!$C$6:$E$28,3,0))=1,AO124,AN124+AM124*VLOOKUP(M124,Paramétrage!$C$6:$E$28,3,0)))</f>
        <v>0</v>
      </c>
      <c r="AQ124" s="234">
        <f>IF(M124="",0,IF(OR(Q124="oui",VLOOKUP(M124,Paramétrage!$C$6:$E$28,2,0)=0),0,IF(W124="",0,W124-AL124)))</f>
        <v>0</v>
      </c>
      <c r="AR124" s="235">
        <f t="shared" si="62"/>
        <v>0</v>
      </c>
    </row>
    <row r="125" spans="1:44" ht="19.5" customHeight="1" x14ac:dyDescent="0.2">
      <c r="A125" s="724"/>
      <c r="B125" s="728"/>
      <c r="C125" s="676"/>
      <c r="D125" s="677"/>
      <c r="E125" s="677"/>
      <c r="F125" s="86" t="s">
        <v>292</v>
      </c>
      <c r="G125" s="86"/>
      <c r="H125" s="509" t="s">
        <v>28</v>
      </c>
      <c r="I125" s="184" t="s">
        <v>145</v>
      </c>
      <c r="J125" s="90"/>
      <c r="K125" s="108" t="s">
        <v>94</v>
      </c>
      <c r="L125" s="92">
        <v>2</v>
      </c>
      <c r="M125" s="90" t="s">
        <v>121</v>
      </c>
      <c r="N125" s="109">
        <v>20</v>
      </c>
      <c r="O125" s="110"/>
      <c r="P125" s="95">
        <v>40</v>
      </c>
      <c r="Q125" s="96" t="s">
        <v>96</v>
      </c>
      <c r="R125" s="504">
        <v>0</v>
      </c>
      <c r="S125" s="564" t="s">
        <v>122</v>
      </c>
      <c r="T125" s="564"/>
      <c r="U125" s="564"/>
      <c r="V125" s="564"/>
      <c r="W125" s="547">
        <f>IF(OR(P125="",M125=Paramétrage!$C$10,M125=Paramétrage!$C$13,M125=Paramétrage!$C$16,M125=Paramétrage!$C$19,M125=Paramétrage!$C$23,M125=Paramétrage!$C$26,AND(M125&lt;&gt;Paramétrage!$C$9,Q125="Mut+ext")),"",ROUNDUP(O125/P125,0))</f>
        <v>0</v>
      </c>
      <c r="X125" s="266">
        <f>IF(M125="",0,IF(OR(Q125="Mut+ext",VLOOKUP(M125,Paramétrage!$C$6:$E$28,2,0)=0),0,IF(P125="","saisir capacité",N125*W125*VLOOKUP(M125,Paramétrage!$C$6:$E$28,2,0))))</f>
        <v>0</v>
      </c>
      <c r="Y125" s="113"/>
      <c r="Z125" s="267">
        <f t="shared" si="57"/>
        <v>0</v>
      </c>
      <c r="AA125" s="268">
        <f>IF(M125="",0,IF(ISERROR(Y125+X125*VLOOKUP(M125,Paramétrage!$C$6:$E$28,3,0))=1,Z125,Y125+X125*VLOOKUP(M125,Paramétrage!$C$6:$E$28,3,0)))</f>
        <v>0</v>
      </c>
      <c r="AB125" s="734"/>
      <c r="AC125" s="718"/>
      <c r="AD125" s="718"/>
      <c r="AE125" s="542"/>
      <c r="AF125" s="543"/>
      <c r="AG125" s="353">
        <f t="shared" si="63"/>
        <v>0</v>
      </c>
      <c r="AH125" s="354">
        <f t="shared" si="58"/>
        <v>0</v>
      </c>
      <c r="AJ125" s="234">
        <f t="shared" si="64"/>
        <v>0</v>
      </c>
      <c r="AK125" s="235">
        <f t="shared" si="59"/>
        <v>40</v>
      </c>
      <c r="AL125" s="544">
        <f t="shared" si="60"/>
        <v>0</v>
      </c>
      <c r="AM125" s="237">
        <f>IF(M125="",0,IF(OR(Q125="Mut+ext",VLOOKUP(M125,Paramétrage!$C$6:$E$28,2,0)=0),0,IF(P125="","saisir capacité",IF(Q125="Mut+ext",0,N125*AL125*VLOOKUP(M125,Paramétrage!$C$6:$E$28,2,0)))))</f>
        <v>0</v>
      </c>
      <c r="AN125" s="238"/>
      <c r="AO125" s="237">
        <f t="shared" si="61"/>
        <v>0</v>
      </c>
      <c r="AP125" s="237">
        <f>IF(M125="",0,IF(ISERROR(AN125+AM125*VLOOKUP(M125,Paramétrage!$C$6:$E$28,3,0))=1,AO125,AN125+AM125*VLOOKUP(M125,Paramétrage!$C$6:$E$28,3,0)))</f>
        <v>0</v>
      </c>
      <c r="AQ125" s="234">
        <f>IF(M125="",0,IF(OR(Q125="oui",VLOOKUP(M125,Paramétrage!$C$6:$E$28,2,0)=0),0,IF(W125="",0,W125-AL125)))</f>
        <v>0</v>
      </c>
      <c r="AR125" s="235">
        <f t="shared" si="62"/>
        <v>0</v>
      </c>
    </row>
    <row r="126" spans="1:44" ht="19.5" customHeight="1" x14ac:dyDescent="0.2">
      <c r="A126" s="724"/>
      <c r="B126" s="728"/>
      <c r="C126" s="676"/>
      <c r="D126" s="677"/>
      <c r="E126" s="677"/>
      <c r="F126" s="86"/>
      <c r="G126" s="86"/>
      <c r="H126" s="509"/>
      <c r="I126" s="373"/>
      <c r="J126" s="90"/>
      <c r="K126" s="108"/>
      <c r="L126" s="539"/>
      <c r="M126" s="90"/>
      <c r="N126" s="109"/>
      <c r="O126" s="110"/>
      <c r="P126" s="95"/>
      <c r="Q126" s="540"/>
      <c r="R126" s="504"/>
      <c r="S126" s="714"/>
      <c r="T126" s="714"/>
      <c r="U126" s="714"/>
      <c r="V126" s="714"/>
      <c r="W126" s="547" t="str">
        <f>IF(OR(P126="",M126=Paramétrage!$C$10,M126=Paramétrage!$C$13,M126=Paramétrage!$C$16,M126=Paramétrage!$C$19,M126=Paramétrage!$C$23,M126=Paramétrage!$C$26,AND(M126&lt;&gt;Paramétrage!$C$9,Q126="Mut+ext")),"",ROUNDUP(O126/P126,0))</f>
        <v/>
      </c>
      <c r="X126" s="266">
        <f>IF(M126="",0,IF(OR(Q126="Mut+ext",VLOOKUP(M126,Paramétrage!$C$6:$E$28,2,0)=0),0,IF(P126="","saisir capacité",N126*W126*VLOOKUP(M126,Paramétrage!$C$6:$E$28,2,0))))</f>
        <v>0</v>
      </c>
      <c r="Y126" s="113"/>
      <c r="Z126" s="267">
        <f t="shared" si="57"/>
        <v>0</v>
      </c>
      <c r="AA126" s="268">
        <f>IF(M126="",0,IF(ISERROR(Y126+X126*VLOOKUP(M126,Paramétrage!$C$6:$E$28,3,0))=1,Z126,Y126+X126*VLOOKUP(M126,Paramétrage!$C$6:$E$28,3,0)))</f>
        <v>0</v>
      </c>
      <c r="AB126" s="734"/>
      <c r="AC126" s="718"/>
      <c r="AD126" s="718"/>
      <c r="AE126" s="542"/>
      <c r="AF126" s="543"/>
      <c r="AG126" s="353">
        <f t="shared" si="63"/>
        <v>0</v>
      </c>
      <c r="AH126" s="354">
        <f t="shared" si="58"/>
        <v>0</v>
      </c>
      <c r="AJ126" s="234">
        <f t="shared" si="64"/>
        <v>0</v>
      </c>
      <c r="AK126" s="235">
        <f t="shared" si="59"/>
        <v>0</v>
      </c>
      <c r="AL126" s="544" t="str">
        <f t="shared" si="60"/>
        <v/>
      </c>
      <c r="AM126" s="237">
        <f>IF(M126="",0,IF(OR(Q126="Mut+ext",VLOOKUP(M126,Paramétrage!$C$6:$E$28,2,0)=0),0,IF(P126="","saisir capacité",IF(Q126="Mut+ext",0,N126*AL126*VLOOKUP(M126,Paramétrage!$C$6:$E$28,2,0)))))</f>
        <v>0</v>
      </c>
      <c r="AN126" s="238"/>
      <c r="AO126" s="237">
        <f t="shared" si="61"/>
        <v>0</v>
      </c>
      <c r="AP126" s="237">
        <f>IF(M126="",0,IF(ISERROR(AN126+AM126*VLOOKUP(M126,Paramétrage!$C$6:$E$28,3,0))=1,AO126,AN126+AM126*VLOOKUP(M126,Paramétrage!$C$6:$E$28,3,0)))</f>
        <v>0</v>
      </c>
      <c r="AQ126" s="234">
        <f>IF(M126="",0,IF(OR(Q126="oui",VLOOKUP(M126,Paramétrage!$C$6:$E$28,2,0)=0),0,IF(W126="",0,W126-AL126)))</f>
        <v>0</v>
      </c>
      <c r="AR126" s="235">
        <f t="shared" si="62"/>
        <v>0</v>
      </c>
    </row>
    <row r="127" spans="1:44" ht="19.5" customHeight="1" x14ac:dyDescent="0.2">
      <c r="A127" s="724"/>
      <c r="B127" s="728"/>
      <c r="C127" s="676"/>
      <c r="D127" s="677"/>
      <c r="E127" s="677"/>
      <c r="F127" s="86"/>
      <c r="G127" s="86"/>
      <c r="H127" s="509"/>
      <c r="I127" s="184"/>
      <c r="J127" s="90"/>
      <c r="K127" s="108"/>
      <c r="L127" s="92"/>
      <c r="M127" s="90"/>
      <c r="N127" s="109"/>
      <c r="O127" s="110"/>
      <c r="P127" s="95"/>
      <c r="Q127" s="96"/>
      <c r="R127" s="504"/>
      <c r="S127" s="687"/>
      <c r="T127" s="687"/>
      <c r="U127" s="687"/>
      <c r="V127" s="687"/>
      <c r="W127" s="265" t="str">
        <f>IF(OR(P127="",M127=Paramétrage!$C$10,M127=Paramétrage!$C$13,M127=Paramétrage!$C$16,M127=Paramétrage!$C$19,M127=Paramétrage!$C$23,M127=Paramétrage!$C$26,AND(M127&lt;&gt;Paramétrage!$C$9,Q127="Mut+ext")),"",ROUNDUP(O127/P127,0))</f>
        <v/>
      </c>
      <c r="X127" s="266">
        <f>IF(M127="",0,IF(OR(Q127="Mut+ext",VLOOKUP(M127,Paramétrage!$C$6:$E$28,2,0)=0),0,IF(P127="","saisir capacité",N127*W127*VLOOKUP(M127,Paramétrage!$C$6:$E$28,2,0))))</f>
        <v>0</v>
      </c>
      <c r="Y127" s="113"/>
      <c r="Z127" s="267">
        <f t="shared" si="57"/>
        <v>0</v>
      </c>
      <c r="AA127" s="268">
        <f>IF(M127="",0,IF(ISERROR(Y127+X127*VLOOKUP(M127,Paramétrage!$C$6:$E$28,3,0))=1,Z127,Y127+X127*VLOOKUP(M127,Paramétrage!$C$6:$E$28,3,0)))</f>
        <v>0</v>
      </c>
      <c r="AB127" s="716"/>
      <c r="AC127" s="641"/>
      <c r="AD127" s="641"/>
      <c r="AE127" s="116"/>
      <c r="AF127" s="104"/>
      <c r="AG127" s="353">
        <f t="shared" ref="AG127:AG134" si="65">IF(F127="",0,IF(K127="",0,IF(SUMIF($F$115:$F$134,F127,$O$115:$O$134)=0,0,IF(K127="Obligatoire",AH127/O127,IF(L127="",AH127/SUMIF($F$115:$F$134,F127,$O$115:$O$134),AH127/(SUMIF($F$115:$F$134,F127,$O$115:$O$134)/L127))))))</f>
        <v>0</v>
      </c>
      <c r="AH127" s="182">
        <f t="shared" si="58"/>
        <v>0</v>
      </c>
      <c r="AJ127" s="234">
        <f t="shared" ref="AJ127:AJ134" si="66">IF(SUMIF($F$115:$F$134,F127,$O$115:$O$134)=0,0,$N$3*O127/SUMIF($F$115:$F$134,F127,$O$115:$O$134))</f>
        <v>0</v>
      </c>
      <c r="AK127" s="235">
        <f t="shared" si="59"/>
        <v>0</v>
      </c>
      <c r="AL127" s="236" t="str">
        <f t="shared" si="60"/>
        <v/>
      </c>
      <c r="AM127" s="237">
        <f>IF(M127="",0,IF(OR(Q127="Mut+ext",VLOOKUP(M127,Paramétrage!$C$6:$E$28,2,0)=0),0,IF(P127="","saisir capacité",IF(Q127="Mut+ext",0,N127*AL127*VLOOKUP(M127,Paramétrage!$C$6:$E$28,2,0)))))</f>
        <v>0</v>
      </c>
      <c r="AN127" s="238"/>
      <c r="AO127" s="237">
        <f t="shared" si="61"/>
        <v>0</v>
      </c>
      <c r="AP127" s="237">
        <f>IF(M127="",0,IF(ISERROR(AN127+AM127*VLOOKUP(M127,Paramétrage!$C$6:$E$28,3,0))=1,AO127,AN127+AM127*VLOOKUP(M127,Paramétrage!$C$6:$E$28,3,0)))</f>
        <v>0</v>
      </c>
      <c r="AQ127" s="234">
        <f>IF(M127="",0,IF(OR(Q127="oui",VLOOKUP(M127,Paramétrage!$C$6:$E$28,2,0)=0),0,IF(W127="",0,W127-AL127)))</f>
        <v>0</v>
      </c>
      <c r="AR127" s="235">
        <f t="shared" si="62"/>
        <v>0</v>
      </c>
    </row>
    <row r="128" spans="1:44" ht="19.5" customHeight="1" x14ac:dyDescent="0.2">
      <c r="A128" s="724"/>
      <c r="B128" s="728"/>
      <c r="C128" s="676"/>
      <c r="D128" s="677"/>
      <c r="E128" s="677"/>
      <c r="F128" s="86"/>
      <c r="G128" s="86"/>
      <c r="H128" s="509"/>
      <c r="I128" s="184"/>
      <c r="J128" s="90"/>
      <c r="K128" s="108"/>
      <c r="L128" s="92"/>
      <c r="M128" s="90"/>
      <c r="N128" s="109"/>
      <c r="O128" s="110"/>
      <c r="P128" s="95"/>
      <c r="Q128" s="96"/>
      <c r="R128" s="504"/>
      <c r="S128" s="687"/>
      <c r="T128" s="687"/>
      <c r="U128" s="687"/>
      <c r="V128" s="687"/>
      <c r="W128" s="265" t="str">
        <f>IF(OR(P128="",M128=Paramétrage!$C$10,M128=Paramétrage!$C$13,M128=Paramétrage!$C$16,M128=Paramétrage!$C$19,M128=Paramétrage!$C$23,M128=Paramétrage!$C$26,AND(M128&lt;&gt;Paramétrage!$C$9,Q128="Mut+ext")),"",ROUNDUP(O128/P128,0))</f>
        <v/>
      </c>
      <c r="X128" s="266">
        <f>IF(M128="",0,IF(OR(Q128="Mut+ext",VLOOKUP(M128,Paramétrage!$C$6:$E$28,2,0)=0),0,IF(P128="","saisir capacité",N128*W128*VLOOKUP(M128,Paramétrage!$C$6:$E$28,2,0))))</f>
        <v>0</v>
      </c>
      <c r="Y128" s="113"/>
      <c r="Z128" s="267">
        <f t="shared" si="57"/>
        <v>0</v>
      </c>
      <c r="AA128" s="268">
        <f>IF(M128="",0,IF(ISERROR(Y128+X128*VLOOKUP(M128,Paramétrage!$C$6:$E$28,3,0))=1,Z128,Y128+X128*VLOOKUP(M128,Paramétrage!$C$6:$E$28,3,0)))</f>
        <v>0</v>
      </c>
      <c r="AB128" s="716"/>
      <c r="AC128" s="641"/>
      <c r="AD128" s="641"/>
      <c r="AE128" s="116"/>
      <c r="AF128" s="104"/>
      <c r="AG128" s="353">
        <f t="shared" si="65"/>
        <v>0</v>
      </c>
      <c r="AH128" s="182">
        <f t="shared" si="58"/>
        <v>0</v>
      </c>
      <c r="AJ128" s="234">
        <f t="shared" si="66"/>
        <v>0</v>
      </c>
      <c r="AK128" s="235">
        <f t="shared" si="59"/>
        <v>0</v>
      </c>
      <c r="AL128" s="236" t="str">
        <f t="shared" si="60"/>
        <v/>
      </c>
      <c r="AM128" s="237">
        <f>IF(M128="",0,IF(OR(Q128="Mut+ext",VLOOKUP(M128,Paramétrage!$C$6:$E$28,2,0)=0),0,IF(P128="","saisir capacité",IF(Q128="Mut+ext",0,N128*AL128*VLOOKUP(M128,Paramétrage!$C$6:$E$28,2,0)))))</f>
        <v>0</v>
      </c>
      <c r="AN128" s="238"/>
      <c r="AO128" s="237">
        <f t="shared" si="61"/>
        <v>0</v>
      </c>
      <c r="AP128" s="237">
        <f>IF(M128="",0,IF(ISERROR(AN128+AM128*VLOOKUP(M128,Paramétrage!$C$6:$E$28,3,0))=1,AO128,AN128+AM128*VLOOKUP(M128,Paramétrage!$C$6:$E$28,3,0)))</f>
        <v>0</v>
      </c>
      <c r="AQ128" s="234">
        <f>IF(M128="",0,IF(OR(Q128="oui",VLOOKUP(M128,Paramétrage!$C$6:$E$28,2,0)=0),0,IF(W128="",0,W128-AL128)))</f>
        <v>0</v>
      </c>
      <c r="AR128" s="235">
        <f t="shared" si="62"/>
        <v>0</v>
      </c>
    </row>
    <row r="129" spans="1:1027" ht="19.5" customHeight="1" x14ac:dyDescent="0.2">
      <c r="A129" s="724"/>
      <c r="B129" s="728"/>
      <c r="C129" s="676"/>
      <c r="D129" s="677"/>
      <c r="E129" s="677"/>
      <c r="F129" s="86"/>
      <c r="G129" s="86"/>
      <c r="H129" s="509"/>
      <c r="I129" s="184"/>
      <c r="J129" s="90"/>
      <c r="K129" s="108"/>
      <c r="L129" s="92"/>
      <c r="M129" s="90"/>
      <c r="N129" s="109"/>
      <c r="O129" s="110"/>
      <c r="P129" s="95"/>
      <c r="Q129" s="96"/>
      <c r="R129" s="504"/>
      <c r="S129" s="687"/>
      <c r="T129" s="687"/>
      <c r="U129" s="687"/>
      <c r="V129" s="687"/>
      <c r="W129" s="265" t="str">
        <f>IF(OR(P129="",M129=Paramétrage!$C$10,M129=Paramétrage!$C$13,M129=Paramétrage!$C$16,M129=Paramétrage!$C$19,M129=Paramétrage!$C$23,M129=Paramétrage!$C$26,AND(M129&lt;&gt;Paramétrage!$C$9,Q129="Mut+ext")),"",ROUNDUP(O129/P129,0))</f>
        <v/>
      </c>
      <c r="X129" s="266">
        <f>IF(M129="",0,IF(OR(Q129="Mut+ext",VLOOKUP(M129,Paramétrage!$C$6:$E$28,2,0)=0),0,IF(P129="","saisir capacité",N129*W129*VLOOKUP(M129,Paramétrage!$C$6:$E$28,2,0))))</f>
        <v>0</v>
      </c>
      <c r="Y129" s="113"/>
      <c r="Z129" s="267">
        <f t="shared" si="57"/>
        <v>0</v>
      </c>
      <c r="AA129" s="268">
        <f>IF(M129="",0,IF(ISERROR(Y129+X129*VLOOKUP(M129,Paramétrage!$C$6:$E$28,3,0))=1,Z129,Y129+X129*VLOOKUP(M129,Paramétrage!$C$6:$E$28,3,0)))</f>
        <v>0</v>
      </c>
      <c r="AB129" s="716"/>
      <c r="AC129" s="641"/>
      <c r="AD129" s="641"/>
      <c r="AE129" s="116"/>
      <c r="AF129" s="104"/>
      <c r="AG129" s="353">
        <f t="shared" si="65"/>
        <v>0</v>
      </c>
      <c r="AH129" s="182">
        <f t="shared" si="58"/>
        <v>0</v>
      </c>
      <c r="AJ129" s="234">
        <f t="shared" si="66"/>
        <v>0</v>
      </c>
      <c r="AK129" s="235">
        <f t="shared" si="59"/>
        <v>0</v>
      </c>
      <c r="AL129" s="236" t="str">
        <f t="shared" si="60"/>
        <v/>
      </c>
      <c r="AM129" s="237">
        <f>IF(M129="",0,IF(OR(Q129="Mut+ext",VLOOKUP(M129,Paramétrage!$C$6:$E$28,2,0)=0),0,IF(P129="","saisir capacité",IF(Q129="Mut+ext",0,N129*AL129*VLOOKUP(M129,Paramétrage!$C$6:$E$28,2,0)))))</f>
        <v>0</v>
      </c>
      <c r="AN129" s="238"/>
      <c r="AO129" s="237">
        <f t="shared" si="61"/>
        <v>0</v>
      </c>
      <c r="AP129" s="237">
        <f>IF(M129="",0,IF(ISERROR(AN129+AM129*VLOOKUP(M129,Paramétrage!$C$6:$E$28,3,0))=1,AO129,AN129+AM129*VLOOKUP(M129,Paramétrage!$C$6:$E$28,3,0)))</f>
        <v>0</v>
      </c>
      <c r="AQ129" s="234">
        <f>IF(M129="",0,IF(OR(Q129="oui",VLOOKUP(M129,Paramétrage!$C$6:$E$28,2,0)=0),0,IF(W129="",0,W129-AL129)))</f>
        <v>0</v>
      </c>
      <c r="AR129" s="235">
        <f t="shared" si="62"/>
        <v>0</v>
      </c>
    </row>
    <row r="130" spans="1:1027" ht="19.5" customHeight="1" x14ac:dyDescent="0.2">
      <c r="A130" s="724"/>
      <c r="B130" s="728"/>
      <c r="C130" s="676"/>
      <c r="D130" s="677"/>
      <c r="E130" s="677"/>
      <c r="F130" s="86"/>
      <c r="G130" s="86"/>
      <c r="H130" s="509"/>
      <c r="I130" s="184"/>
      <c r="J130" s="90"/>
      <c r="K130" s="108"/>
      <c r="L130" s="92"/>
      <c r="M130" s="90"/>
      <c r="N130" s="109"/>
      <c r="O130" s="110"/>
      <c r="P130" s="95"/>
      <c r="Q130" s="96"/>
      <c r="R130" s="504"/>
      <c r="S130" s="687"/>
      <c r="T130" s="687"/>
      <c r="U130" s="687"/>
      <c r="V130" s="687"/>
      <c r="W130" s="265" t="str">
        <f>IF(OR(P130="",M130=Paramétrage!$C$10,M130=Paramétrage!$C$13,M130=Paramétrage!$C$16,M130=Paramétrage!$C$19,M130=Paramétrage!$C$23,M130=Paramétrage!$C$26,AND(M130&lt;&gt;Paramétrage!$C$9,Q130="Mut+ext")),"",ROUNDUP(O130/P130,0))</f>
        <v/>
      </c>
      <c r="X130" s="266">
        <f>IF(M130="",0,IF(OR(Q130="Mut+ext",VLOOKUP(M130,Paramétrage!$C$6:$E$28,2,0)=0),0,IF(P130="","saisir capacité",N130*W130*VLOOKUP(M130,Paramétrage!$C$6:$E$28,2,0))))</f>
        <v>0</v>
      </c>
      <c r="Y130" s="113"/>
      <c r="Z130" s="267">
        <f t="shared" si="57"/>
        <v>0</v>
      </c>
      <c r="AA130" s="268">
        <f>IF(M130="",0,IF(ISERROR(Y130+X130*VLOOKUP(M130,Paramétrage!$C$6:$E$28,3,0))=1,Z130,Y130+X130*VLOOKUP(M130,Paramétrage!$C$6:$E$28,3,0)))</f>
        <v>0</v>
      </c>
      <c r="AB130" s="716"/>
      <c r="AC130" s="641"/>
      <c r="AD130" s="641"/>
      <c r="AE130" s="116"/>
      <c r="AF130" s="104"/>
      <c r="AG130" s="353">
        <f t="shared" si="65"/>
        <v>0</v>
      </c>
      <c r="AH130" s="182">
        <f t="shared" si="58"/>
        <v>0</v>
      </c>
      <c r="AJ130" s="234">
        <f t="shared" si="66"/>
        <v>0</v>
      </c>
      <c r="AK130" s="235">
        <f t="shared" si="59"/>
        <v>0</v>
      </c>
      <c r="AL130" s="236" t="str">
        <f t="shared" si="60"/>
        <v/>
      </c>
      <c r="AM130" s="237">
        <f>IF(M130="",0,IF(OR(Q130="Mut+ext",VLOOKUP(M130,Paramétrage!$C$6:$E$28,2,0)=0),0,IF(P130="","saisir capacité",IF(Q130="Mut+ext",0,N130*AL130*VLOOKUP(M130,Paramétrage!$C$6:$E$28,2,0)))))</f>
        <v>0</v>
      </c>
      <c r="AN130" s="238"/>
      <c r="AO130" s="237">
        <f t="shared" si="61"/>
        <v>0</v>
      </c>
      <c r="AP130" s="237">
        <f>IF(M130="",0,IF(ISERROR(AN130+AM130*VLOOKUP(M130,Paramétrage!$C$6:$E$28,3,0))=1,AO130,AN130+AM130*VLOOKUP(M130,Paramétrage!$C$6:$E$28,3,0)))</f>
        <v>0</v>
      </c>
      <c r="AQ130" s="234">
        <f>IF(M130="",0,IF(OR(Q130="oui",VLOOKUP(M130,Paramétrage!$C$6:$E$28,2,0)=0),0,IF(W130="",0,W130-AL130)))</f>
        <v>0</v>
      </c>
      <c r="AR130" s="235">
        <f t="shared" si="62"/>
        <v>0</v>
      </c>
    </row>
    <row r="131" spans="1:1027" ht="19.5" customHeight="1" x14ac:dyDescent="0.2">
      <c r="A131" s="724"/>
      <c r="B131" s="728"/>
      <c r="C131" s="676"/>
      <c r="D131" s="677"/>
      <c r="E131" s="677"/>
      <c r="F131" s="86"/>
      <c r="G131" s="86"/>
      <c r="H131" s="509"/>
      <c r="I131" s="184"/>
      <c r="J131" s="90"/>
      <c r="K131" s="108"/>
      <c r="L131" s="92"/>
      <c r="M131" s="90"/>
      <c r="N131" s="109"/>
      <c r="O131" s="110"/>
      <c r="P131" s="95"/>
      <c r="Q131" s="96"/>
      <c r="R131" s="504"/>
      <c r="S131" s="687"/>
      <c r="T131" s="687"/>
      <c r="U131" s="687"/>
      <c r="V131" s="687"/>
      <c r="W131" s="265" t="str">
        <f>IF(OR(P131="",M131=Paramétrage!$C$10,M131=Paramétrage!$C$13,M131=Paramétrage!$C$16,M131=Paramétrage!$C$19,M131=Paramétrage!$C$23,M131=Paramétrage!$C$26,AND(M131&lt;&gt;Paramétrage!$C$9,Q131="Mut+ext")),"",ROUNDUP(O131/P131,0))</f>
        <v/>
      </c>
      <c r="X131" s="266">
        <f>IF(M131="",0,IF(OR(Q131="Mut+ext",VLOOKUP(M131,Paramétrage!$C$6:$E$28,2,0)=0),0,IF(P131="","saisir capacité",N131*W131*VLOOKUP(M131,Paramétrage!$C$6:$E$28,2,0))))</f>
        <v>0</v>
      </c>
      <c r="Y131" s="113"/>
      <c r="Z131" s="267">
        <f t="shared" si="57"/>
        <v>0</v>
      </c>
      <c r="AA131" s="268">
        <f>IF(M131="",0,IF(ISERROR(Y131+X131*VLOOKUP(M131,Paramétrage!$C$6:$E$28,3,0))=1,Z131,Y131+X131*VLOOKUP(M131,Paramétrage!$C$6:$E$28,3,0)))</f>
        <v>0</v>
      </c>
      <c r="AB131" s="716"/>
      <c r="AC131" s="641"/>
      <c r="AD131" s="641"/>
      <c r="AE131" s="116"/>
      <c r="AF131" s="104"/>
      <c r="AG131" s="353">
        <f t="shared" si="65"/>
        <v>0</v>
      </c>
      <c r="AH131" s="182">
        <f t="shared" si="58"/>
        <v>0</v>
      </c>
      <c r="AJ131" s="234">
        <f t="shared" si="66"/>
        <v>0</v>
      </c>
      <c r="AK131" s="235">
        <f t="shared" si="59"/>
        <v>0</v>
      </c>
      <c r="AL131" s="236" t="str">
        <f t="shared" si="60"/>
        <v/>
      </c>
      <c r="AM131" s="237">
        <f>IF(M131="",0,IF(OR(Q131="Mut+ext",VLOOKUP(M131,Paramétrage!$C$6:$E$28,2,0)=0),0,IF(P131="","saisir capacité",IF(Q131="Mut+ext",0,N131*AL131*VLOOKUP(M131,Paramétrage!$C$6:$E$28,2,0)))))</f>
        <v>0</v>
      </c>
      <c r="AN131" s="238"/>
      <c r="AO131" s="237">
        <f t="shared" si="61"/>
        <v>0</v>
      </c>
      <c r="AP131" s="237">
        <f>IF(M131="",0,IF(ISERROR(AN131+AM131*VLOOKUP(M131,Paramétrage!$C$6:$E$28,3,0))=1,AO131,AN131+AM131*VLOOKUP(M131,Paramétrage!$C$6:$E$28,3,0)))</f>
        <v>0</v>
      </c>
      <c r="AQ131" s="234">
        <f>IF(M131="",0,IF(OR(Q131="oui",VLOOKUP(M131,Paramétrage!$C$6:$E$28,2,0)=0),0,IF(W131="",0,W131-AL131)))</f>
        <v>0</v>
      </c>
      <c r="AR131" s="235">
        <f t="shared" si="62"/>
        <v>0</v>
      </c>
    </row>
    <row r="132" spans="1:1027" ht="19.5" customHeight="1" x14ac:dyDescent="0.2">
      <c r="A132" s="724"/>
      <c r="B132" s="728"/>
      <c r="C132" s="676"/>
      <c r="D132" s="677"/>
      <c r="E132" s="677"/>
      <c r="F132" s="86"/>
      <c r="G132" s="86"/>
      <c r="H132" s="509"/>
      <c r="I132" s="184"/>
      <c r="J132" s="100"/>
      <c r="K132" s="108"/>
      <c r="L132" s="92"/>
      <c r="M132" s="90"/>
      <c r="N132" s="109"/>
      <c r="O132" s="110"/>
      <c r="P132" s="95"/>
      <c r="Q132" s="96"/>
      <c r="R132" s="504"/>
      <c r="S132" s="687"/>
      <c r="T132" s="687"/>
      <c r="U132" s="687"/>
      <c r="V132" s="687"/>
      <c r="W132" s="265" t="str">
        <f>IF(OR(P132="",M132=Paramétrage!$C$10,M132=Paramétrage!$C$13,M132=Paramétrage!$C$16,M132=Paramétrage!$C$19,M132=Paramétrage!$C$23,M132=Paramétrage!$C$26,AND(M132&lt;&gt;Paramétrage!$C$9,Q132="Mut+ext")),"",ROUNDUP(O132/P132,0))</f>
        <v/>
      </c>
      <c r="X132" s="266">
        <f>IF(M132="",0,IF(OR(Q132="Mut+ext",VLOOKUP(M132,Paramétrage!$C$6:$E$28,2,0)=0),0,IF(P132="","saisir capacité",N132*W132*VLOOKUP(M132,Paramétrage!$C$6:$E$28,2,0))))</f>
        <v>0</v>
      </c>
      <c r="Y132" s="113"/>
      <c r="Z132" s="267">
        <f t="shared" si="57"/>
        <v>0</v>
      </c>
      <c r="AA132" s="268">
        <f>IF(M132="",0,IF(ISERROR(Y132+X132*VLOOKUP(M132,Paramétrage!$C$6:$E$28,3,0))=1,Z132,Y132+X132*VLOOKUP(M132,Paramétrage!$C$6:$E$28,3,0)))</f>
        <v>0</v>
      </c>
      <c r="AB132" s="716"/>
      <c r="AC132" s="641"/>
      <c r="AD132" s="641"/>
      <c r="AE132" s="116"/>
      <c r="AF132" s="104"/>
      <c r="AG132" s="353">
        <f t="shared" si="65"/>
        <v>0</v>
      </c>
      <c r="AH132" s="182">
        <f t="shared" si="58"/>
        <v>0</v>
      </c>
      <c r="AJ132" s="234">
        <f t="shared" si="66"/>
        <v>0</v>
      </c>
      <c r="AK132" s="235">
        <f t="shared" si="59"/>
        <v>0</v>
      </c>
      <c r="AL132" s="236" t="str">
        <f t="shared" si="60"/>
        <v/>
      </c>
      <c r="AM132" s="237">
        <f>IF(M132="",0,IF(OR(Q132="Mut+ext",VLOOKUP(M132,Paramétrage!$C$6:$E$28,2,0)=0),0,IF(P132="","saisir capacité",IF(Q132="Mut+ext",0,N132*AL132*VLOOKUP(M132,Paramétrage!$C$6:$E$28,2,0)))))</f>
        <v>0</v>
      </c>
      <c r="AN132" s="238"/>
      <c r="AO132" s="237">
        <f t="shared" si="61"/>
        <v>0</v>
      </c>
      <c r="AP132" s="237">
        <f>IF(M132="",0,IF(ISERROR(AN132+AM132*VLOOKUP(M132,Paramétrage!$C$6:$E$28,3,0))=1,AO132,AN132+AM132*VLOOKUP(M132,Paramétrage!$C$6:$E$28,3,0)))</f>
        <v>0</v>
      </c>
      <c r="AQ132" s="234">
        <f>IF(M132="",0,IF(OR(Q132="oui",VLOOKUP(M132,Paramétrage!$C$6:$E$28,2,0)=0),0,IF(W132="",0,W132-AL132)))</f>
        <v>0</v>
      </c>
      <c r="AR132" s="235">
        <f t="shared" si="62"/>
        <v>0</v>
      </c>
    </row>
    <row r="133" spans="1:1027" ht="19.5" customHeight="1" x14ac:dyDescent="0.2">
      <c r="A133" s="724"/>
      <c r="B133" s="728"/>
      <c r="C133" s="676"/>
      <c r="D133" s="677"/>
      <c r="E133" s="677"/>
      <c r="F133" s="86"/>
      <c r="G133" s="86"/>
      <c r="H133" s="509"/>
      <c r="I133" s="184"/>
      <c r="J133" s="90"/>
      <c r="K133" s="108"/>
      <c r="L133" s="92"/>
      <c r="M133" s="90"/>
      <c r="N133" s="109"/>
      <c r="O133" s="110"/>
      <c r="P133" s="95"/>
      <c r="Q133" s="96"/>
      <c r="R133" s="504"/>
      <c r="S133" s="687"/>
      <c r="T133" s="679"/>
      <c r="U133" s="679"/>
      <c r="V133" s="679"/>
      <c r="W133" s="265" t="str">
        <f>IF(OR(P133="",M133=Paramétrage!$C$10,M133=Paramétrage!$C$13,M133=Paramétrage!$C$16,M133=Paramétrage!$C$19,M133=Paramétrage!$C$23,M133=Paramétrage!$C$26,AND(M133&lt;&gt;Paramétrage!$C$9,Q133="Mut+ext")),"",ROUNDUP(O133/P133,0))</f>
        <v/>
      </c>
      <c r="X133" s="266">
        <f>IF(M133="",0,IF(OR(Q133="Mut+ext",VLOOKUP(M133,Paramétrage!$C$6:$E$28,2,0)=0),0,IF(P133="","saisir capacité",N133*W133*VLOOKUP(M133,Paramétrage!$C$6:$E$28,2,0))))</f>
        <v>0</v>
      </c>
      <c r="Y133" s="113"/>
      <c r="Z133" s="267">
        <f t="shared" si="57"/>
        <v>0</v>
      </c>
      <c r="AA133" s="268">
        <f>IF(M133="",0,IF(ISERROR(Y133+X133*VLOOKUP(M133,Paramétrage!$C$6:$E$28,3,0))=1,Z133,Y133+X133*VLOOKUP(M133,Paramétrage!$C$6:$E$28,3,0)))</f>
        <v>0</v>
      </c>
      <c r="AB133" s="716"/>
      <c r="AC133" s="641"/>
      <c r="AD133" s="641"/>
      <c r="AE133" s="116"/>
      <c r="AF133" s="104"/>
      <c r="AG133" s="353">
        <f t="shared" si="65"/>
        <v>0</v>
      </c>
      <c r="AH133" s="182">
        <f t="shared" si="58"/>
        <v>0</v>
      </c>
      <c r="AJ133" s="234">
        <f t="shared" si="66"/>
        <v>0</v>
      </c>
      <c r="AK133" s="235">
        <f t="shared" si="59"/>
        <v>0</v>
      </c>
      <c r="AL133" s="236" t="str">
        <f t="shared" si="60"/>
        <v/>
      </c>
      <c r="AM133" s="237">
        <f>IF(M133="",0,IF(OR(Q133="Mut+ext",VLOOKUP(M133,Paramétrage!$C$6:$E$28,2,0)=0),0,IF(P133="","saisir capacité",IF(Q133="Mut+ext",0,N133*AL133*VLOOKUP(M133,Paramétrage!$C$6:$E$28,2,0)))))</f>
        <v>0</v>
      </c>
      <c r="AN133" s="238"/>
      <c r="AO133" s="237">
        <f t="shared" si="61"/>
        <v>0</v>
      </c>
      <c r="AP133" s="237">
        <f>IF(M133="",0,IF(ISERROR(AN133+AM133*VLOOKUP(M133,Paramétrage!$C$6:$E$28,3,0))=1,AO133,AN133+AM133*VLOOKUP(M133,Paramétrage!$C$6:$E$28,3,0)))</f>
        <v>0</v>
      </c>
      <c r="AQ133" s="234">
        <f>IF(M133="",0,IF(OR(Q133="oui",VLOOKUP(M133,Paramétrage!$C$6:$E$28,2,0)=0),0,IF(W133="",0,W133-AL133)))</f>
        <v>0</v>
      </c>
      <c r="AR133" s="235">
        <f t="shared" si="62"/>
        <v>0</v>
      </c>
    </row>
    <row r="134" spans="1:1027" ht="19.5" customHeight="1" x14ac:dyDescent="0.2">
      <c r="A134" s="724"/>
      <c r="B134" s="728"/>
      <c r="C134" s="676"/>
      <c r="D134" s="677"/>
      <c r="E134" s="677"/>
      <c r="F134" s="86"/>
      <c r="G134" s="86"/>
      <c r="H134" s="510"/>
      <c r="I134" s="184"/>
      <c r="J134" s="90"/>
      <c r="K134" s="108"/>
      <c r="L134" s="92"/>
      <c r="M134" s="90"/>
      <c r="N134" s="109"/>
      <c r="O134" s="110"/>
      <c r="P134" s="95"/>
      <c r="Q134" s="96"/>
      <c r="R134" s="495"/>
      <c r="S134" s="687"/>
      <c r="T134" s="679"/>
      <c r="U134" s="679"/>
      <c r="V134" s="679"/>
      <c r="W134" s="265" t="str">
        <f>IF(OR(P134="",M134=Paramétrage!$C$10,M134=Paramétrage!$C$13,M134=Paramétrage!$C$16,M134=Paramétrage!$C$19,M134=Paramétrage!$C$23,M134=Paramétrage!$C$26,AND(M134&lt;&gt;Paramétrage!$C$9,Q134="Mut+ext")),"",ROUNDUP(O134/P134,0))</f>
        <v/>
      </c>
      <c r="X134" s="266">
        <f>IF(M134="",0,IF(OR(Q134="Mut+ext",VLOOKUP(M134,Paramétrage!$C$6:$E$28,2,0)=0),0,IF(P134="","saisir capacité",N134*W134*VLOOKUP(M134,Paramétrage!$C$6:$E$28,2,0))))</f>
        <v>0</v>
      </c>
      <c r="Y134" s="113"/>
      <c r="Z134" s="267">
        <f t="shared" si="57"/>
        <v>0</v>
      </c>
      <c r="AA134" s="268">
        <f>IF(M134="",0,IF(ISERROR(Y134+X134*VLOOKUP(M134,Paramétrage!$C$6:$E$28,3,0))=1,Z134,Y134+X134*VLOOKUP(M134,Paramétrage!$C$6:$E$28,3,0)))</f>
        <v>0</v>
      </c>
      <c r="AB134" s="716"/>
      <c r="AC134" s="641"/>
      <c r="AD134" s="641"/>
      <c r="AE134" s="116"/>
      <c r="AF134" s="104"/>
      <c r="AG134" s="353">
        <f t="shared" si="65"/>
        <v>0</v>
      </c>
      <c r="AH134" s="182">
        <f t="shared" si="58"/>
        <v>0</v>
      </c>
      <c r="AJ134" s="234">
        <f t="shared" si="66"/>
        <v>0</v>
      </c>
      <c r="AK134" s="235">
        <f t="shared" si="59"/>
        <v>0</v>
      </c>
      <c r="AL134" s="236" t="str">
        <f t="shared" si="60"/>
        <v/>
      </c>
      <c r="AM134" s="237">
        <f>IF(M134="",0,IF(OR(Q134="Mut+ext",VLOOKUP(M134,Paramétrage!$C$6:$E$28,2,0)=0),0,IF(P134="","saisir capacité",IF(Q134="Mut+ext",0,N134*AL134*VLOOKUP(M134,Paramétrage!$C$6:$E$28,2,0)))))</f>
        <v>0</v>
      </c>
      <c r="AN134" s="238"/>
      <c r="AO134" s="237">
        <f t="shared" si="61"/>
        <v>0</v>
      </c>
      <c r="AP134" s="237">
        <f>IF(M134="",0,IF(ISERROR(AN134+AM134*VLOOKUP(M134,Paramétrage!$C$6:$E$28,3,0))=1,AO134,AN134+AM134*VLOOKUP(M134,Paramétrage!$C$6:$E$28,3,0)))</f>
        <v>0</v>
      </c>
      <c r="AQ134" s="234">
        <f>IF(M134="",0,IF(OR(Q134="oui",VLOOKUP(M134,Paramétrage!$C$6:$E$28,2,0)=0),0,IF(W134="",0,W134-AL134)))</f>
        <v>0</v>
      </c>
      <c r="AR134" s="235">
        <f t="shared" si="62"/>
        <v>0</v>
      </c>
    </row>
    <row r="135" spans="1:1027" ht="19.5" customHeight="1" x14ac:dyDescent="0.2">
      <c r="A135" s="724"/>
      <c r="B135" s="728"/>
      <c r="C135" s="676"/>
      <c r="D135" s="270"/>
      <c r="E135" s="270"/>
      <c r="F135" s="271"/>
      <c r="G135" s="270"/>
      <c r="H135" s="418"/>
      <c r="I135" s="275"/>
      <c r="J135" s="273"/>
      <c r="K135" s="275"/>
      <c r="L135" s="276"/>
      <c r="M135" s="277"/>
      <c r="N135" s="278">
        <f>AG135</f>
        <v>145.71428571428572</v>
      </c>
      <c r="O135" s="279">
        <f>SUM(O115:O134)</f>
        <v>140</v>
      </c>
      <c r="P135" s="279"/>
      <c r="Q135" s="419"/>
      <c r="R135" s="496"/>
      <c r="S135" s="281"/>
      <c r="T135" s="281"/>
      <c r="U135" s="281"/>
      <c r="V135" s="282"/>
      <c r="W135" s="280"/>
      <c r="X135" s="284">
        <f>SUM(X115:X134)</f>
        <v>80</v>
      </c>
      <c r="Y135" s="277">
        <f>SUM(Y115:Y134)</f>
        <v>0</v>
      </c>
      <c r="Z135" s="285">
        <f>X135+Y135</f>
        <v>80</v>
      </c>
      <c r="AA135" s="286">
        <f>SUM(AA115:AA134)</f>
        <v>80</v>
      </c>
      <c r="AB135" s="422"/>
      <c r="AC135" s="422"/>
      <c r="AD135" s="423"/>
      <c r="AE135" s="424"/>
      <c r="AF135" s="282"/>
      <c r="AG135" s="365">
        <f>SUM(AG115:AG134)</f>
        <v>145.71428571428572</v>
      </c>
      <c r="AH135" s="366">
        <f>SUM(AH115:AH134)</f>
        <v>3200</v>
      </c>
    </row>
    <row r="136" spans="1:1027" ht="19.5" customHeight="1" x14ac:dyDescent="0.2">
      <c r="A136" s="724"/>
      <c r="B136" s="728"/>
      <c r="C136" s="676" t="s">
        <v>297</v>
      </c>
      <c r="D136" s="676" t="s">
        <v>118</v>
      </c>
      <c r="E136" s="676">
        <v>3</v>
      </c>
      <c r="F136" s="482" t="s">
        <v>298</v>
      </c>
      <c r="G136" s="431"/>
      <c r="H136" s="511" t="s">
        <v>23</v>
      </c>
      <c r="I136" s="89" t="s">
        <v>456</v>
      </c>
      <c r="J136" s="100"/>
      <c r="K136" s="264" t="s">
        <v>94</v>
      </c>
      <c r="L136" s="92"/>
      <c r="M136" s="100" t="s">
        <v>121</v>
      </c>
      <c r="N136" s="109">
        <v>20</v>
      </c>
      <c r="O136" s="110">
        <v>40</v>
      </c>
      <c r="P136" s="95">
        <v>40</v>
      </c>
      <c r="Q136" s="96" t="s">
        <v>96</v>
      </c>
      <c r="R136" s="504">
        <v>0</v>
      </c>
      <c r="S136" s="687" t="s">
        <v>625</v>
      </c>
      <c r="T136" s="687"/>
      <c r="U136" s="687"/>
      <c r="V136" s="687"/>
      <c r="W136" s="474">
        <f>IF(OR(P136="",M136=Paramétrage!$C$10,M136=Paramétrage!$C$13,M136=Paramétrage!$C$16,M136=Paramétrage!$C$19,M136=Paramétrage!$C$23,M136=Paramétrage!$C$26,AND(M136&lt;&gt;Paramétrage!$C$9,Q136="Mut+ext")),"",ROUNDUP(O136/P136,0))</f>
        <v>1</v>
      </c>
      <c r="X136" s="308">
        <f>IF(M136="",0,IF(OR(Q136="Mut+ext",VLOOKUP(M136,Paramétrage!$C$6:$E$28,2,0)=0),0,IF(P136="","saisir capacité",N136*W136*VLOOKUP(M136,Paramétrage!$C$6:$E$28,2,0))))</f>
        <v>0</v>
      </c>
      <c r="Y136" s="113"/>
      <c r="Z136" s="475">
        <f t="shared" ref="Z136:Z137" si="67">IF(ISERROR(X136+Y136)=1,X136,X136+Y136)</f>
        <v>0</v>
      </c>
      <c r="AA136" s="476">
        <f>IF(M136="",0,IF(ISERROR(Y136+X136*VLOOKUP(M136,Paramétrage!$C$6:$E$28,3,0))=1,Z136,Y136+X136*VLOOKUP(M136,Paramétrage!$C$6:$E$28,3,0)))</f>
        <v>0</v>
      </c>
      <c r="AB136" s="729" t="s">
        <v>466</v>
      </c>
      <c r="AC136" s="717"/>
      <c r="AD136" s="717"/>
      <c r="AE136" s="116"/>
      <c r="AF136" s="97"/>
      <c r="AG136" s="477">
        <f>IF(F136="",0,IF(K136="",0,IF(SUMIF(F136:F137,F136,O136:O137)=0,0,IF(K136="Obligatoire",AH136/O136,IF(L136="",AH136/SUMIF(F136:F137,F136,O136:O137),AH136/(SUMIF(F136:F137,F136,O136:O137)/L136))))))</f>
        <v>20</v>
      </c>
      <c r="AH136" s="478">
        <f>N136*O136</f>
        <v>800</v>
      </c>
      <c r="AI136" s="479"/>
      <c r="AJ136" s="479"/>
      <c r="AK136" s="479"/>
      <c r="AL136" s="479"/>
      <c r="AM136" s="479"/>
      <c r="AN136" s="479"/>
      <c r="AO136" s="479"/>
      <c r="AP136" s="479"/>
      <c r="AQ136" s="479"/>
      <c r="AR136" s="479"/>
      <c r="AS136" s="479"/>
      <c r="AT136" s="479"/>
      <c r="AU136" s="479"/>
      <c r="AV136" s="479"/>
      <c r="AW136" s="479"/>
      <c r="AX136" s="479"/>
      <c r="AY136" s="479"/>
      <c r="AZ136" s="479"/>
      <c r="BA136" s="479"/>
      <c r="BB136" s="479"/>
      <c r="BC136" s="479"/>
      <c r="BD136" s="479"/>
      <c r="BE136" s="479"/>
      <c r="BF136" s="479"/>
      <c r="BG136" s="479"/>
      <c r="BH136" s="479"/>
      <c r="BI136" s="479"/>
      <c r="BJ136" s="479"/>
      <c r="BK136" s="479"/>
      <c r="BL136" s="479"/>
      <c r="BM136" s="479"/>
      <c r="BN136" s="479"/>
      <c r="BO136" s="479"/>
      <c r="BP136" s="479"/>
      <c r="BQ136" s="479"/>
      <c r="BR136" s="479"/>
      <c r="BS136" s="479"/>
      <c r="BT136" s="479"/>
      <c r="BU136" s="479"/>
      <c r="BV136" s="479"/>
      <c r="BW136" s="479"/>
      <c r="BX136" s="479"/>
      <c r="BY136" s="479"/>
      <c r="BZ136" s="479"/>
      <c r="CA136" s="479"/>
      <c r="CB136" s="479"/>
      <c r="CC136" s="479"/>
      <c r="CD136" s="479"/>
      <c r="CE136" s="479"/>
      <c r="CF136" s="479"/>
      <c r="CG136" s="479"/>
      <c r="CH136" s="479"/>
      <c r="CI136" s="479"/>
      <c r="CJ136" s="479"/>
      <c r="CK136" s="479"/>
      <c r="CL136" s="479"/>
      <c r="CM136" s="479"/>
      <c r="CN136" s="479"/>
      <c r="CO136" s="479"/>
      <c r="CP136" s="479"/>
      <c r="CQ136" s="479"/>
      <c r="CR136" s="479"/>
      <c r="CS136" s="479"/>
      <c r="CT136" s="479"/>
      <c r="CU136" s="479"/>
      <c r="CV136" s="479"/>
      <c r="CW136" s="479"/>
      <c r="CX136" s="479"/>
      <c r="CY136" s="479"/>
      <c r="CZ136" s="479"/>
      <c r="DA136" s="479"/>
      <c r="DB136" s="479"/>
      <c r="DC136" s="479"/>
      <c r="DD136" s="479"/>
      <c r="DE136" s="479"/>
      <c r="DF136" s="479"/>
      <c r="DG136" s="479"/>
      <c r="DH136" s="479"/>
      <c r="DI136" s="479"/>
      <c r="DJ136" s="479"/>
      <c r="DK136" s="479"/>
      <c r="DL136" s="479"/>
      <c r="DM136" s="479"/>
      <c r="DN136" s="479"/>
      <c r="DO136" s="479"/>
      <c r="DP136" s="479"/>
      <c r="DQ136" s="479"/>
      <c r="DR136" s="479"/>
      <c r="DS136" s="479"/>
      <c r="DT136" s="479"/>
      <c r="DU136" s="479"/>
      <c r="DV136" s="479"/>
      <c r="DW136" s="479"/>
      <c r="DX136" s="479"/>
      <c r="DY136" s="479"/>
      <c r="DZ136" s="479"/>
      <c r="EA136" s="479"/>
      <c r="EB136" s="479"/>
      <c r="EC136" s="479"/>
      <c r="ED136" s="479"/>
      <c r="EE136" s="479"/>
      <c r="EF136" s="479"/>
      <c r="EG136" s="479"/>
      <c r="EH136" s="479"/>
      <c r="EI136" s="479"/>
      <c r="EJ136" s="479"/>
      <c r="EK136" s="479"/>
      <c r="EL136" s="479"/>
      <c r="EM136" s="479"/>
      <c r="EN136" s="479"/>
      <c r="EO136" s="479"/>
      <c r="EP136" s="479"/>
      <c r="EQ136" s="479"/>
      <c r="ER136" s="479"/>
      <c r="ES136" s="479"/>
      <c r="ET136" s="479"/>
      <c r="EU136" s="479"/>
      <c r="EV136" s="479"/>
      <c r="EW136" s="479"/>
      <c r="EX136" s="479"/>
      <c r="EY136" s="479"/>
      <c r="EZ136" s="479"/>
      <c r="FA136" s="479"/>
      <c r="FB136" s="479"/>
      <c r="FC136" s="479"/>
      <c r="FD136" s="479"/>
      <c r="FE136" s="479"/>
      <c r="FF136" s="479"/>
      <c r="FG136" s="479"/>
      <c r="FH136" s="479"/>
      <c r="FI136" s="479"/>
      <c r="FJ136" s="479"/>
      <c r="FK136" s="479"/>
      <c r="FL136" s="479"/>
      <c r="FM136" s="479"/>
      <c r="FN136" s="479"/>
      <c r="FO136" s="479"/>
      <c r="FP136" s="479"/>
      <c r="FQ136" s="479"/>
      <c r="FR136" s="479"/>
      <c r="FS136" s="479"/>
      <c r="FT136" s="479"/>
      <c r="FU136" s="479"/>
      <c r="FV136" s="479"/>
      <c r="FW136" s="479"/>
      <c r="FX136" s="479"/>
      <c r="FY136" s="479"/>
      <c r="FZ136" s="479"/>
      <c r="GA136" s="479"/>
      <c r="GB136" s="479"/>
      <c r="GC136" s="479"/>
      <c r="GD136" s="479"/>
      <c r="GE136" s="479"/>
      <c r="GF136" s="479"/>
      <c r="GG136" s="479"/>
      <c r="GH136" s="479"/>
      <c r="GI136" s="479"/>
      <c r="GJ136" s="479"/>
      <c r="GK136" s="479"/>
      <c r="GL136" s="479"/>
      <c r="GM136" s="479"/>
      <c r="GN136" s="479"/>
      <c r="GO136" s="479"/>
      <c r="GP136" s="479"/>
      <c r="GQ136" s="479"/>
      <c r="GR136" s="479"/>
      <c r="GS136" s="479"/>
      <c r="GT136" s="479"/>
      <c r="GU136" s="479"/>
      <c r="GV136" s="479"/>
      <c r="GW136" s="479"/>
      <c r="GX136" s="479"/>
      <c r="GY136" s="479"/>
      <c r="GZ136" s="479"/>
      <c r="HA136" s="479"/>
      <c r="HB136" s="479"/>
      <c r="HC136" s="479"/>
      <c r="HD136" s="479"/>
      <c r="HE136" s="479"/>
      <c r="HF136" s="479"/>
      <c r="HG136" s="479"/>
      <c r="HH136" s="479"/>
      <c r="HI136" s="479"/>
      <c r="HJ136" s="479"/>
      <c r="HK136" s="479"/>
      <c r="HL136" s="479"/>
      <c r="HM136" s="479"/>
      <c r="HN136" s="479"/>
      <c r="HO136" s="479"/>
      <c r="HP136" s="479"/>
      <c r="HQ136" s="479"/>
      <c r="HR136" s="479"/>
      <c r="HS136" s="479"/>
      <c r="HT136" s="479"/>
      <c r="HU136" s="479"/>
      <c r="HV136" s="479"/>
      <c r="HW136" s="479"/>
      <c r="HX136" s="479"/>
      <c r="HY136" s="479"/>
      <c r="HZ136" s="479"/>
      <c r="IA136" s="479"/>
      <c r="IB136" s="479"/>
      <c r="IC136" s="479"/>
      <c r="ID136" s="479"/>
      <c r="IE136" s="479"/>
      <c r="IF136" s="479"/>
      <c r="IG136" s="479"/>
      <c r="IH136" s="479"/>
      <c r="II136" s="479"/>
      <c r="IJ136" s="479"/>
      <c r="IK136" s="479"/>
      <c r="IL136" s="479"/>
      <c r="IM136" s="479"/>
      <c r="IN136" s="479"/>
      <c r="IO136" s="479"/>
      <c r="IP136" s="479"/>
      <c r="IQ136" s="479"/>
      <c r="IR136" s="479"/>
      <c r="IS136" s="479"/>
      <c r="IT136" s="479"/>
      <c r="IU136" s="479"/>
      <c r="IV136" s="479"/>
      <c r="IW136" s="479"/>
      <c r="IX136" s="479"/>
      <c r="IY136" s="479"/>
      <c r="IZ136" s="479"/>
      <c r="JA136" s="479"/>
      <c r="JB136" s="479"/>
      <c r="JC136" s="479"/>
      <c r="JD136" s="479"/>
      <c r="JE136" s="479"/>
      <c r="JF136" s="479"/>
      <c r="JG136" s="479"/>
      <c r="JH136" s="479"/>
      <c r="JI136" s="479"/>
      <c r="JJ136" s="479"/>
      <c r="JK136" s="479"/>
      <c r="JL136" s="479"/>
      <c r="JM136" s="479"/>
      <c r="JN136" s="479"/>
      <c r="JO136" s="479"/>
      <c r="JP136" s="479"/>
      <c r="JQ136" s="479"/>
      <c r="JR136" s="479"/>
      <c r="JS136" s="479"/>
      <c r="JT136" s="479"/>
      <c r="JU136" s="479"/>
      <c r="JV136" s="479"/>
      <c r="JW136" s="479"/>
      <c r="JX136" s="479"/>
      <c r="JY136" s="479"/>
      <c r="JZ136" s="479"/>
      <c r="KA136" s="479"/>
      <c r="KB136" s="479"/>
      <c r="KC136" s="479"/>
      <c r="KD136" s="479"/>
      <c r="KE136" s="479"/>
      <c r="KF136" s="479"/>
      <c r="KG136" s="479"/>
      <c r="KH136" s="479"/>
      <c r="KI136" s="479"/>
      <c r="KJ136" s="479"/>
      <c r="KK136" s="479"/>
      <c r="KL136" s="479"/>
      <c r="KM136" s="479"/>
      <c r="KN136" s="479"/>
      <c r="KO136" s="479"/>
      <c r="KP136" s="479"/>
      <c r="KQ136" s="479"/>
      <c r="KR136" s="479"/>
      <c r="KS136" s="479"/>
      <c r="KT136" s="479"/>
      <c r="KU136" s="479"/>
      <c r="KV136" s="479"/>
      <c r="KW136" s="479"/>
      <c r="KX136" s="479"/>
      <c r="KY136" s="479"/>
      <c r="KZ136" s="479"/>
      <c r="LA136" s="479"/>
      <c r="LB136" s="479"/>
      <c r="LC136" s="479"/>
      <c r="LD136" s="479"/>
      <c r="LE136" s="479"/>
      <c r="LF136" s="479"/>
      <c r="LG136" s="479"/>
      <c r="LH136" s="479"/>
      <c r="LI136" s="479"/>
      <c r="LJ136" s="479"/>
      <c r="LK136" s="479"/>
      <c r="LL136" s="479"/>
      <c r="LM136" s="479"/>
      <c r="LN136" s="479"/>
      <c r="LO136" s="479"/>
      <c r="LP136" s="479"/>
      <c r="LQ136" s="479"/>
      <c r="LR136" s="479"/>
      <c r="LS136" s="479"/>
      <c r="LT136" s="479"/>
      <c r="LU136" s="479"/>
      <c r="LV136" s="479"/>
      <c r="LW136" s="479"/>
      <c r="LX136" s="479"/>
      <c r="LY136" s="479"/>
      <c r="LZ136" s="479"/>
      <c r="MA136" s="479"/>
      <c r="MB136" s="479"/>
      <c r="MC136" s="479"/>
      <c r="MD136" s="479"/>
      <c r="ME136" s="479"/>
      <c r="MF136" s="479"/>
      <c r="MG136" s="479"/>
      <c r="MH136" s="479"/>
      <c r="MI136" s="479"/>
      <c r="MJ136" s="479"/>
      <c r="MK136" s="479"/>
      <c r="ML136" s="479"/>
      <c r="MM136" s="479"/>
      <c r="MN136" s="479"/>
      <c r="MO136" s="479"/>
      <c r="MP136" s="479"/>
      <c r="MQ136" s="479"/>
      <c r="MR136" s="479"/>
      <c r="MS136" s="479"/>
      <c r="MT136" s="479"/>
      <c r="MU136" s="479"/>
      <c r="MV136" s="479"/>
      <c r="MW136" s="479"/>
      <c r="MX136" s="479"/>
      <c r="MY136" s="479"/>
      <c r="MZ136" s="479"/>
      <c r="NA136" s="479"/>
      <c r="NB136" s="479"/>
      <c r="NC136" s="479"/>
      <c r="ND136" s="479"/>
      <c r="NE136" s="479"/>
      <c r="NF136" s="479"/>
      <c r="NG136" s="479"/>
      <c r="NH136" s="479"/>
      <c r="NI136" s="479"/>
      <c r="NJ136" s="479"/>
      <c r="NK136" s="479"/>
      <c r="NL136" s="479"/>
      <c r="NM136" s="479"/>
      <c r="NN136" s="479"/>
      <c r="NO136" s="479"/>
      <c r="NP136" s="479"/>
      <c r="NQ136" s="479"/>
      <c r="NR136" s="479"/>
      <c r="NS136" s="479"/>
      <c r="NT136" s="479"/>
      <c r="NU136" s="479"/>
      <c r="NV136" s="479"/>
      <c r="NW136" s="479"/>
      <c r="NX136" s="479"/>
      <c r="NY136" s="479"/>
      <c r="NZ136" s="479"/>
      <c r="OA136" s="479"/>
      <c r="OB136" s="479"/>
      <c r="OC136" s="479"/>
      <c r="OD136" s="479"/>
      <c r="OE136" s="479"/>
      <c r="OF136" s="479"/>
      <c r="OG136" s="479"/>
      <c r="OH136" s="479"/>
      <c r="OI136" s="479"/>
      <c r="OJ136" s="479"/>
      <c r="OK136" s="479"/>
      <c r="OL136" s="479"/>
      <c r="OM136" s="479"/>
      <c r="ON136" s="479"/>
      <c r="OO136" s="479"/>
      <c r="OP136" s="479"/>
      <c r="OQ136" s="479"/>
      <c r="OR136" s="479"/>
      <c r="OS136" s="479"/>
      <c r="OT136" s="479"/>
      <c r="OU136" s="479"/>
      <c r="OV136" s="479"/>
      <c r="OW136" s="479"/>
      <c r="OX136" s="479"/>
      <c r="OY136" s="479"/>
      <c r="OZ136" s="479"/>
      <c r="PA136" s="479"/>
      <c r="PB136" s="479"/>
      <c r="PC136" s="479"/>
      <c r="PD136" s="479"/>
      <c r="PE136" s="479"/>
      <c r="PF136" s="479"/>
      <c r="PG136" s="479"/>
      <c r="PH136" s="479"/>
      <c r="PI136" s="479"/>
      <c r="PJ136" s="479"/>
      <c r="PK136" s="479"/>
      <c r="PL136" s="479"/>
      <c r="PM136" s="479"/>
      <c r="PN136" s="479"/>
      <c r="PO136" s="479"/>
      <c r="PP136" s="479"/>
      <c r="PQ136" s="479"/>
      <c r="PR136" s="479"/>
      <c r="PS136" s="479"/>
      <c r="PT136" s="479"/>
      <c r="PU136" s="479"/>
      <c r="PV136" s="479"/>
      <c r="PW136" s="479"/>
      <c r="PX136" s="479"/>
      <c r="PY136" s="479"/>
      <c r="PZ136" s="479"/>
      <c r="QA136" s="479"/>
      <c r="QB136" s="479"/>
      <c r="QC136" s="479"/>
      <c r="QD136" s="479"/>
      <c r="QE136" s="479"/>
      <c r="QF136" s="479"/>
      <c r="QG136" s="479"/>
      <c r="QH136" s="479"/>
      <c r="QI136" s="479"/>
      <c r="QJ136" s="479"/>
      <c r="QK136" s="479"/>
      <c r="QL136" s="479"/>
      <c r="QM136" s="479"/>
      <c r="QN136" s="479"/>
      <c r="QO136" s="479"/>
      <c r="QP136" s="479"/>
      <c r="QQ136" s="479"/>
      <c r="QR136" s="479"/>
      <c r="QS136" s="479"/>
      <c r="QT136" s="479"/>
      <c r="QU136" s="479"/>
      <c r="QV136" s="479"/>
      <c r="QW136" s="479"/>
      <c r="QX136" s="479"/>
      <c r="QY136" s="479"/>
      <c r="QZ136" s="479"/>
      <c r="RA136" s="479"/>
      <c r="RB136" s="479"/>
      <c r="RC136" s="479"/>
      <c r="RD136" s="479"/>
      <c r="RE136" s="479"/>
      <c r="RF136" s="479"/>
      <c r="RG136" s="479"/>
      <c r="RH136" s="479"/>
      <c r="RI136" s="479"/>
      <c r="RJ136" s="479"/>
      <c r="RK136" s="479"/>
      <c r="RL136" s="479"/>
      <c r="RM136" s="479"/>
      <c r="RN136" s="479"/>
      <c r="RO136" s="479"/>
      <c r="RP136" s="479"/>
      <c r="RQ136" s="479"/>
      <c r="RR136" s="479"/>
      <c r="RS136" s="479"/>
      <c r="RT136" s="479"/>
      <c r="RU136" s="479"/>
      <c r="RV136" s="479"/>
      <c r="RW136" s="479"/>
      <c r="RX136" s="479"/>
      <c r="RY136" s="479"/>
      <c r="RZ136" s="479"/>
      <c r="SA136" s="479"/>
      <c r="SB136" s="479"/>
      <c r="SC136" s="479"/>
      <c r="SD136" s="479"/>
      <c r="SE136" s="479"/>
      <c r="SF136" s="479"/>
      <c r="SG136" s="479"/>
      <c r="SH136" s="479"/>
      <c r="SI136" s="479"/>
      <c r="SJ136" s="479"/>
      <c r="SK136" s="479"/>
      <c r="SL136" s="479"/>
      <c r="SM136" s="479"/>
      <c r="SN136" s="479"/>
      <c r="SO136" s="479"/>
      <c r="SP136" s="479"/>
      <c r="SQ136" s="479"/>
      <c r="SR136" s="479"/>
      <c r="SS136" s="479"/>
      <c r="ST136" s="479"/>
      <c r="SU136" s="479"/>
      <c r="SV136" s="479"/>
      <c r="SW136" s="479"/>
      <c r="SX136" s="479"/>
      <c r="SY136" s="479"/>
      <c r="SZ136" s="479"/>
      <c r="TA136" s="479"/>
      <c r="TB136" s="479"/>
      <c r="TC136" s="479"/>
      <c r="TD136" s="479"/>
      <c r="TE136" s="479"/>
      <c r="TF136" s="479"/>
      <c r="TG136" s="479"/>
      <c r="TH136" s="479"/>
      <c r="TI136" s="479"/>
      <c r="TJ136" s="479"/>
      <c r="TK136" s="479"/>
      <c r="TL136" s="479"/>
      <c r="TM136" s="479"/>
      <c r="TN136" s="479"/>
      <c r="TO136" s="479"/>
      <c r="TP136" s="479"/>
      <c r="TQ136" s="479"/>
      <c r="TR136" s="479"/>
      <c r="TS136" s="479"/>
      <c r="TT136" s="479"/>
      <c r="TU136" s="479"/>
      <c r="TV136" s="479"/>
      <c r="TW136" s="479"/>
      <c r="TX136" s="479"/>
      <c r="TY136" s="479"/>
      <c r="TZ136" s="479"/>
      <c r="UA136" s="479"/>
      <c r="UB136" s="479"/>
      <c r="UC136" s="479"/>
      <c r="UD136" s="479"/>
      <c r="UE136" s="479"/>
      <c r="UF136" s="479"/>
      <c r="UG136" s="479"/>
      <c r="UH136" s="479"/>
      <c r="UI136" s="479"/>
      <c r="UJ136" s="479"/>
      <c r="UK136" s="479"/>
      <c r="UL136" s="479"/>
      <c r="UM136" s="479"/>
      <c r="UN136" s="479"/>
      <c r="UO136" s="479"/>
      <c r="UP136" s="479"/>
      <c r="UQ136" s="479"/>
      <c r="UR136" s="479"/>
      <c r="US136" s="479"/>
      <c r="UT136" s="479"/>
      <c r="UU136" s="479"/>
      <c r="UV136" s="479"/>
      <c r="UW136" s="479"/>
      <c r="UX136" s="479"/>
      <c r="UY136" s="479"/>
      <c r="UZ136" s="479"/>
      <c r="VA136" s="479"/>
      <c r="VB136" s="479"/>
      <c r="VC136" s="479"/>
      <c r="VD136" s="479"/>
      <c r="VE136" s="479"/>
      <c r="VF136" s="479"/>
      <c r="VG136" s="479"/>
      <c r="VH136" s="479"/>
      <c r="VI136" s="479"/>
      <c r="VJ136" s="479"/>
      <c r="VK136" s="479"/>
      <c r="VL136" s="479"/>
      <c r="VM136" s="479"/>
      <c r="VN136" s="479"/>
      <c r="VO136" s="479"/>
      <c r="VP136" s="479"/>
      <c r="VQ136" s="479"/>
      <c r="VR136" s="479"/>
      <c r="VS136" s="479"/>
      <c r="VT136" s="479"/>
      <c r="VU136" s="479"/>
      <c r="VV136" s="479"/>
      <c r="VW136" s="479"/>
      <c r="VX136" s="479"/>
      <c r="VY136" s="479"/>
      <c r="VZ136" s="479"/>
      <c r="WA136" s="479"/>
      <c r="WB136" s="479"/>
      <c r="WC136" s="479"/>
      <c r="WD136" s="479"/>
      <c r="WE136" s="479"/>
      <c r="WF136" s="479"/>
      <c r="WG136" s="479"/>
      <c r="WH136" s="479"/>
      <c r="WI136" s="479"/>
      <c r="WJ136" s="479"/>
      <c r="WK136" s="479"/>
      <c r="WL136" s="479"/>
      <c r="WM136" s="479"/>
      <c r="WN136" s="479"/>
      <c r="WO136" s="479"/>
      <c r="WP136" s="479"/>
      <c r="WQ136" s="479"/>
      <c r="WR136" s="479"/>
      <c r="WS136" s="479"/>
      <c r="WT136" s="479"/>
      <c r="WU136" s="479"/>
      <c r="WV136" s="479"/>
      <c r="WW136" s="479"/>
      <c r="WX136" s="479"/>
      <c r="WY136" s="479"/>
      <c r="WZ136" s="479"/>
      <c r="XA136" s="479"/>
      <c r="XB136" s="479"/>
      <c r="XC136" s="479"/>
      <c r="XD136" s="479"/>
      <c r="XE136" s="479"/>
      <c r="XF136" s="479"/>
      <c r="XG136" s="479"/>
      <c r="XH136" s="479"/>
      <c r="XI136" s="479"/>
      <c r="XJ136" s="479"/>
      <c r="XK136" s="479"/>
      <c r="XL136" s="479"/>
      <c r="XM136" s="479"/>
      <c r="XN136" s="479"/>
      <c r="XO136" s="479"/>
      <c r="XP136" s="479"/>
      <c r="XQ136" s="479"/>
      <c r="XR136" s="479"/>
      <c r="XS136" s="479"/>
      <c r="XT136" s="479"/>
      <c r="XU136" s="479"/>
      <c r="XV136" s="479"/>
      <c r="XW136" s="479"/>
      <c r="XX136" s="479"/>
      <c r="XY136" s="479"/>
      <c r="XZ136" s="479"/>
      <c r="YA136" s="479"/>
      <c r="YB136" s="479"/>
      <c r="YC136" s="479"/>
      <c r="YD136" s="479"/>
      <c r="YE136" s="479"/>
      <c r="YF136" s="479"/>
      <c r="YG136" s="479"/>
      <c r="YH136" s="479"/>
      <c r="YI136" s="479"/>
      <c r="YJ136" s="479"/>
      <c r="YK136" s="479"/>
      <c r="YL136" s="479"/>
      <c r="YM136" s="479"/>
      <c r="YN136" s="479"/>
      <c r="YO136" s="479"/>
      <c r="YP136" s="479"/>
      <c r="YQ136" s="479"/>
      <c r="YR136" s="479"/>
      <c r="YS136" s="479"/>
      <c r="YT136" s="479"/>
      <c r="YU136" s="479"/>
      <c r="YV136" s="479"/>
      <c r="YW136" s="479"/>
      <c r="YX136" s="479"/>
      <c r="YY136" s="479"/>
      <c r="YZ136" s="479"/>
      <c r="ZA136" s="479"/>
      <c r="ZB136" s="479"/>
      <c r="ZC136" s="479"/>
      <c r="ZD136" s="479"/>
      <c r="ZE136" s="479"/>
      <c r="ZF136" s="479"/>
      <c r="ZG136" s="479"/>
      <c r="ZH136" s="479"/>
      <c r="ZI136" s="479"/>
      <c r="ZJ136" s="479"/>
      <c r="ZK136" s="479"/>
      <c r="ZL136" s="479"/>
      <c r="ZM136" s="479"/>
      <c r="ZN136" s="479"/>
      <c r="ZO136" s="479"/>
      <c r="ZP136" s="479"/>
      <c r="ZQ136" s="479"/>
      <c r="ZR136" s="479"/>
      <c r="ZS136" s="479"/>
      <c r="ZT136" s="479"/>
      <c r="ZU136" s="479"/>
      <c r="ZV136" s="479"/>
      <c r="ZW136" s="479"/>
      <c r="ZX136" s="479"/>
      <c r="ZY136" s="479"/>
      <c r="ZZ136" s="479"/>
      <c r="AAA136" s="479"/>
      <c r="AAB136" s="479"/>
      <c r="AAC136" s="479"/>
      <c r="AAD136" s="479"/>
      <c r="AAE136" s="479"/>
      <c r="AAF136" s="479"/>
      <c r="AAG136" s="479"/>
      <c r="AAH136" s="479"/>
      <c r="AAI136" s="479"/>
      <c r="AAJ136" s="479"/>
      <c r="AAK136" s="479"/>
      <c r="AAL136" s="479"/>
      <c r="AAM136" s="479"/>
      <c r="AAN136" s="479"/>
      <c r="AAO136" s="479"/>
      <c r="AAP136" s="479"/>
      <c r="AAQ136" s="479"/>
      <c r="AAR136" s="479"/>
      <c r="AAS136" s="479"/>
      <c r="AAT136" s="479"/>
      <c r="AAU136" s="479"/>
      <c r="AAV136" s="479"/>
      <c r="AAW136" s="479"/>
      <c r="AAX136" s="479"/>
      <c r="AAY136" s="479"/>
      <c r="AAZ136" s="479"/>
      <c r="ABA136" s="479"/>
      <c r="ABB136" s="479"/>
      <c r="ABC136" s="479"/>
      <c r="ABD136" s="479"/>
      <c r="ABE136" s="479"/>
      <c r="ABF136" s="479"/>
      <c r="ABG136" s="479"/>
      <c r="ABH136" s="479"/>
      <c r="ABI136" s="479"/>
      <c r="ABJ136" s="479"/>
      <c r="ABK136" s="479"/>
      <c r="ABL136" s="479"/>
      <c r="ABM136" s="479"/>
      <c r="ABN136" s="479"/>
      <c r="ABO136" s="479"/>
      <c r="ABP136" s="479"/>
      <c r="ABQ136" s="479"/>
      <c r="ABR136" s="479"/>
      <c r="ABS136" s="479"/>
      <c r="ABT136" s="479"/>
      <c r="ABU136" s="479"/>
      <c r="ABV136" s="479"/>
      <c r="ABW136" s="479"/>
      <c r="ABX136" s="479"/>
      <c r="ABY136" s="479"/>
      <c r="ABZ136" s="479"/>
      <c r="ACA136" s="479"/>
      <c r="ACB136" s="479"/>
      <c r="ACC136" s="479"/>
      <c r="ACD136" s="479"/>
      <c r="ACE136" s="479"/>
      <c r="ACF136" s="479"/>
      <c r="ACG136" s="479"/>
      <c r="ACH136" s="479"/>
      <c r="ACI136" s="479"/>
      <c r="ACJ136" s="479"/>
      <c r="ACK136" s="479"/>
      <c r="ACL136" s="479"/>
      <c r="ACM136" s="479"/>
      <c r="ACN136" s="479"/>
      <c r="ACO136" s="479"/>
      <c r="ACP136" s="479"/>
      <c r="ACQ136" s="479"/>
      <c r="ACR136" s="479"/>
      <c r="ACS136" s="479"/>
      <c r="ACT136" s="479"/>
      <c r="ACU136" s="479"/>
      <c r="ACV136" s="479"/>
      <c r="ACW136" s="479"/>
      <c r="ACX136" s="479"/>
      <c r="ACY136" s="479"/>
      <c r="ACZ136" s="479"/>
      <c r="ADA136" s="479"/>
      <c r="ADB136" s="479"/>
      <c r="ADC136" s="479"/>
      <c r="ADD136" s="479"/>
      <c r="ADE136" s="479"/>
      <c r="ADF136" s="479"/>
      <c r="ADG136" s="479"/>
      <c r="ADH136" s="479"/>
      <c r="ADI136" s="479"/>
      <c r="ADJ136" s="479"/>
      <c r="ADK136" s="479"/>
      <c r="ADL136" s="479"/>
      <c r="ADM136" s="479"/>
      <c r="ADN136" s="479"/>
      <c r="ADO136" s="479"/>
      <c r="ADP136" s="479"/>
      <c r="ADQ136" s="479"/>
      <c r="ADR136" s="479"/>
      <c r="ADS136" s="479"/>
      <c r="ADT136" s="479"/>
      <c r="ADU136" s="479"/>
      <c r="ADV136" s="479"/>
      <c r="ADW136" s="479"/>
      <c r="ADX136" s="479"/>
      <c r="ADY136" s="479"/>
      <c r="ADZ136" s="479"/>
      <c r="AEA136" s="479"/>
      <c r="AEB136" s="479"/>
      <c r="AEC136" s="479"/>
      <c r="AED136" s="479"/>
      <c r="AEE136" s="479"/>
      <c r="AEF136" s="479"/>
      <c r="AEG136" s="479"/>
      <c r="AEH136" s="479"/>
      <c r="AEI136" s="479"/>
      <c r="AEJ136" s="479"/>
      <c r="AEK136" s="479"/>
      <c r="AEL136" s="479"/>
      <c r="AEM136" s="479"/>
      <c r="AEN136" s="479"/>
      <c r="AEO136" s="479"/>
      <c r="AEP136" s="479"/>
      <c r="AEQ136" s="479"/>
      <c r="AER136" s="479"/>
      <c r="AES136" s="479"/>
      <c r="AET136" s="479"/>
      <c r="AEU136" s="479"/>
      <c r="AEV136" s="479"/>
      <c r="AEW136" s="479"/>
      <c r="AEX136" s="479"/>
      <c r="AEY136" s="479"/>
      <c r="AEZ136" s="479"/>
      <c r="AFA136" s="479"/>
      <c r="AFB136" s="479"/>
      <c r="AFC136" s="479"/>
      <c r="AFD136" s="479"/>
      <c r="AFE136" s="479"/>
      <c r="AFF136" s="479"/>
      <c r="AFG136" s="479"/>
      <c r="AFH136" s="479"/>
      <c r="AFI136" s="479"/>
      <c r="AFJ136" s="479"/>
      <c r="AFK136" s="479"/>
      <c r="AFL136" s="479"/>
      <c r="AFM136" s="479"/>
      <c r="AFN136" s="479"/>
      <c r="AFO136" s="479"/>
      <c r="AFP136" s="479"/>
      <c r="AFQ136" s="479"/>
      <c r="AFR136" s="479"/>
      <c r="AFS136" s="479"/>
      <c r="AFT136" s="479"/>
      <c r="AFU136" s="479"/>
      <c r="AFV136" s="479"/>
      <c r="AFW136" s="479"/>
      <c r="AFX136" s="479"/>
      <c r="AFY136" s="479"/>
      <c r="AFZ136" s="479"/>
      <c r="AGA136" s="479"/>
      <c r="AGB136" s="479"/>
      <c r="AGC136" s="479"/>
      <c r="AGD136" s="479"/>
      <c r="AGE136" s="479"/>
      <c r="AGF136" s="479"/>
      <c r="AGG136" s="479"/>
      <c r="AGH136" s="479"/>
      <c r="AGI136" s="479"/>
      <c r="AGJ136" s="479"/>
      <c r="AGK136" s="479"/>
      <c r="AGL136" s="479"/>
      <c r="AGM136" s="479"/>
      <c r="AGN136" s="479"/>
      <c r="AGO136" s="479"/>
      <c r="AGP136" s="479"/>
      <c r="AGQ136" s="479"/>
      <c r="AGR136" s="479"/>
      <c r="AGS136" s="479"/>
      <c r="AGT136" s="479"/>
      <c r="AGU136" s="479"/>
      <c r="AGV136" s="479"/>
      <c r="AGW136" s="479"/>
      <c r="AGX136" s="479"/>
      <c r="AGY136" s="479"/>
      <c r="AGZ136" s="479"/>
      <c r="AHA136" s="479"/>
      <c r="AHB136" s="479"/>
      <c r="AHC136" s="479"/>
      <c r="AHD136" s="479"/>
      <c r="AHE136" s="479"/>
      <c r="AHF136" s="479"/>
      <c r="AHG136" s="479"/>
      <c r="AHH136" s="479"/>
      <c r="AHI136" s="479"/>
      <c r="AHJ136" s="479"/>
      <c r="AHK136" s="479"/>
      <c r="AHL136" s="479"/>
      <c r="AHM136" s="479"/>
      <c r="AHN136" s="479"/>
      <c r="AHO136" s="479"/>
      <c r="AHP136" s="479"/>
      <c r="AHQ136" s="479"/>
      <c r="AHR136" s="479"/>
      <c r="AHS136" s="479"/>
      <c r="AHT136" s="479"/>
      <c r="AHU136" s="479"/>
      <c r="AHV136" s="479"/>
      <c r="AHW136" s="479"/>
      <c r="AHX136" s="479"/>
      <c r="AHY136" s="479"/>
      <c r="AHZ136" s="479"/>
      <c r="AIA136" s="479"/>
      <c r="AIB136" s="479"/>
      <c r="AIC136" s="479"/>
      <c r="AID136" s="479"/>
      <c r="AIE136" s="479"/>
      <c r="AIF136" s="479"/>
      <c r="AIG136" s="479"/>
      <c r="AIH136" s="479"/>
      <c r="AII136" s="479"/>
      <c r="AIJ136" s="479"/>
      <c r="AIK136" s="479"/>
      <c r="AIL136" s="479"/>
      <c r="AIM136" s="479"/>
      <c r="AIN136" s="479"/>
      <c r="AIO136" s="479"/>
      <c r="AIP136" s="479"/>
      <c r="AIQ136" s="479"/>
      <c r="AIR136" s="479"/>
      <c r="AIS136" s="479"/>
      <c r="AIT136" s="479"/>
      <c r="AIU136" s="479"/>
      <c r="AIV136" s="479"/>
      <c r="AIW136" s="479"/>
      <c r="AIX136" s="479"/>
      <c r="AIY136" s="479"/>
      <c r="AIZ136" s="479"/>
      <c r="AJA136" s="479"/>
      <c r="AJB136" s="479"/>
      <c r="AJC136" s="479"/>
      <c r="AJD136" s="479"/>
      <c r="AJE136" s="479"/>
      <c r="AJF136" s="479"/>
      <c r="AJG136" s="479"/>
      <c r="AJH136" s="479"/>
      <c r="AJI136" s="479"/>
      <c r="AJJ136" s="479"/>
      <c r="AJK136" s="479"/>
      <c r="AJL136" s="479"/>
      <c r="AJM136" s="479"/>
      <c r="AJN136" s="479"/>
      <c r="AJO136" s="479"/>
      <c r="AJP136" s="479"/>
      <c r="AJQ136" s="479"/>
      <c r="AJR136" s="479"/>
      <c r="AJS136" s="479"/>
      <c r="AJT136" s="479"/>
      <c r="AJU136" s="479"/>
      <c r="AJV136" s="479"/>
      <c r="AJW136" s="479"/>
      <c r="AJX136" s="479"/>
      <c r="AJY136" s="479"/>
      <c r="AJZ136" s="479"/>
      <c r="AKA136" s="479"/>
      <c r="AKB136" s="479"/>
      <c r="AKC136" s="479"/>
      <c r="AKD136" s="479"/>
      <c r="AKE136" s="479"/>
      <c r="AKF136" s="479"/>
      <c r="AKG136" s="479"/>
      <c r="AKH136" s="479"/>
      <c r="AKI136" s="479"/>
      <c r="AKJ136" s="479"/>
      <c r="AKK136" s="479"/>
      <c r="AKL136" s="479"/>
      <c r="AKM136" s="479"/>
      <c r="AKN136" s="479"/>
      <c r="AKO136" s="479"/>
      <c r="AKP136" s="479"/>
      <c r="AKQ136" s="479"/>
      <c r="AKR136" s="479"/>
      <c r="AKS136" s="479"/>
      <c r="AKT136" s="479"/>
      <c r="AKU136" s="479"/>
      <c r="AKV136" s="479"/>
      <c r="AKW136" s="479"/>
      <c r="AKX136" s="479"/>
      <c r="AKY136" s="479"/>
      <c r="AKZ136" s="479"/>
      <c r="ALA136" s="479"/>
      <c r="ALB136" s="479"/>
      <c r="ALC136" s="479"/>
      <c r="ALD136" s="479"/>
      <c r="ALE136" s="479"/>
      <c r="ALF136" s="479"/>
      <c r="ALG136" s="479"/>
      <c r="ALH136" s="479"/>
      <c r="ALI136" s="479"/>
      <c r="ALJ136" s="479"/>
      <c r="ALK136" s="479"/>
      <c r="ALL136" s="479"/>
      <c r="ALM136" s="479"/>
      <c r="ALN136" s="479"/>
      <c r="ALO136" s="479"/>
      <c r="ALP136" s="479"/>
      <c r="ALQ136" s="479"/>
      <c r="ALR136" s="479"/>
      <c r="ALS136" s="479"/>
      <c r="ALT136" s="479"/>
      <c r="ALU136" s="479"/>
      <c r="ALV136" s="479"/>
      <c r="ALW136" s="479"/>
      <c r="ALX136" s="479"/>
      <c r="ALY136" s="479"/>
      <c r="ALZ136" s="479"/>
      <c r="AMA136" s="479"/>
      <c r="AMB136" s="479"/>
      <c r="AMC136" s="479"/>
      <c r="AMD136" s="479"/>
      <c r="AME136" s="479"/>
      <c r="AMF136" s="479"/>
      <c r="AMG136" s="479"/>
      <c r="AMH136" s="479"/>
      <c r="AMI136" s="479"/>
      <c r="AMJ136" s="479"/>
      <c r="AMK136" s="479"/>
      <c r="AML136" s="479"/>
      <c r="AMM136" s="479"/>
    </row>
    <row r="137" spans="1:1027" ht="19.5" customHeight="1" x14ac:dyDescent="0.2">
      <c r="A137" s="724"/>
      <c r="B137" s="728"/>
      <c r="C137" s="676"/>
      <c r="D137" s="676"/>
      <c r="E137" s="676"/>
      <c r="F137" s="482" t="s">
        <v>273</v>
      </c>
      <c r="G137" s="86"/>
      <c r="H137" s="511" t="s">
        <v>23</v>
      </c>
      <c r="I137" s="615" t="s">
        <v>120</v>
      </c>
      <c r="J137" s="90"/>
      <c r="K137" s="108" t="s">
        <v>94</v>
      </c>
      <c r="L137" s="92">
        <v>1</v>
      </c>
      <c r="M137" s="90" t="s">
        <v>121</v>
      </c>
      <c r="N137" s="109">
        <v>20</v>
      </c>
      <c r="O137" s="110">
        <v>20</v>
      </c>
      <c r="P137" s="95">
        <v>40</v>
      </c>
      <c r="Q137" s="96" t="s">
        <v>96</v>
      </c>
      <c r="R137" s="495"/>
      <c r="S137" s="687" t="s">
        <v>774</v>
      </c>
      <c r="T137" s="679"/>
      <c r="U137" s="679"/>
      <c r="V137" s="679"/>
      <c r="W137" s="374">
        <f>IF(OR(P137="",M137=Paramétrage!$C$10,M137=Paramétrage!$C$13,M137=Paramétrage!$C$16,M137=Paramétrage!$C$19,M137=Paramétrage!$C$23,M137=Paramétrage!$C$26,AND(M137&lt;&gt;Paramétrage!$C$9,Q137="Mut+ext")),"",ROUNDUP(O137/P137,0))</f>
        <v>1</v>
      </c>
      <c r="X137" s="375">
        <f>IF(M137="",0,IF(OR(Q137="Mut+ext",VLOOKUP(M137,Paramétrage!$C$6:$E$28,2,0)=0),0,IF(P137="","saisir capacité",N137*W137*VLOOKUP(M137,Paramétrage!$C$6:$E$28,2,0))))</f>
        <v>0</v>
      </c>
      <c r="Y137" s="113"/>
      <c r="Z137" s="376">
        <f t="shared" si="67"/>
        <v>0</v>
      </c>
      <c r="AA137" s="377">
        <f>IF(M137="",0,IF(ISERROR(Y137+X137*VLOOKUP(M137,Paramétrage!$C$6:$E$28,3,0))=1,Z137,Y137+X137*VLOOKUP(M137,Paramétrage!$C$6:$E$28,3,0)))</f>
        <v>0</v>
      </c>
      <c r="AB137" s="717" t="s">
        <v>773</v>
      </c>
      <c r="AC137" s="717"/>
      <c r="AD137" s="717"/>
      <c r="AE137" s="116"/>
      <c r="AF137" s="104"/>
      <c r="AG137" s="353">
        <f>IF(F137="",0,IF(K137="",0,IF(SUMIF(F136:F137,F137,O136:O137)=0,0,IF(K137="Obligatoire",AH137/O137,IF(L137="",AH137/SUMIF(F136:F137,F137,O136:O137),AH137/(SUMIF(F136:F137,F137,O136:O137)/L137))))))</f>
        <v>20</v>
      </c>
      <c r="AH137" s="182">
        <f>N137*O137</f>
        <v>400</v>
      </c>
    </row>
    <row r="138" spans="1:1027" ht="19.5" customHeight="1" x14ac:dyDescent="0.2">
      <c r="A138" s="724"/>
      <c r="B138" s="728"/>
      <c r="C138" s="676"/>
      <c r="D138" s="270"/>
      <c r="E138" s="270"/>
      <c r="F138" s="271"/>
      <c r="G138" s="270"/>
      <c r="H138" s="418"/>
      <c r="I138" s="275"/>
      <c r="J138" s="273"/>
      <c r="K138" s="275"/>
      <c r="L138" s="276"/>
      <c r="M138" s="277"/>
      <c r="N138" s="278">
        <f>AG138</f>
        <v>40</v>
      </c>
      <c r="O138" s="279"/>
      <c r="P138" s="279"/>
      <c r="Q138" s="419"/>
      <c r="R138" s="513"/>
      <c r="S138" s="281"/>
      <c r="T138" s="281"/>
      <c r="U138" s="281"/>
      <c r="V138" s="282"/>
      <c r="W138" s="280"/>
      <c r="X138" s="284">
        <f>SUM(X136:X137)</f>
        <v>0</v>
      </c>
      <c r="Y138" s="277">
        <f>SUM(Y136:Y137)</f>
        <v>0</v>
      </c>
      <c r="Z138" s="285">
        <f>X138+Y138</f>
        <v>0</v>
      </c>
      <c r="AA138" s="286">
        <f>SUM(AA136:AA137)</f>
        <v>0</v>
      </c>
      <c r="AB138" s="422"/>
      <c r="AC138" s="422"/>
      <c r="AD138" s="423"/>
      <c r="AE138" s="424"/>
      <c r="AF138" s="282"/>
      <c r="AG138" s="365">
        <f>SUM(AG136:AG137)</f>
        <v>40</v>
      </c>
      <c r="AH138" s="366">
        <f>SUM(AH136:AH137)</f>
        <v>1200</v>
      </c>
    </row>
    <row r="139" spans="1:1027" ht="19.5" customHeight="1" x14ac:dyDescent="0.2">
      <c r="A139" s="724"/>
      <c r="B139" s="728"/>
      <c r="C139" s="688" t="s">
        <v>299</v>
      </c>
      <c r="D139" s="676" t="s">
        <v>223</v>
      </c>
      <c r="E139" s="676">
        <v>3</v>
      </c>
      <c r="F139" s="228" t="s">
        <v>300</v>
      </c>
      <c r="G139" s="86"/>
      <c r="H139" s="88" t="s">
        <v>17</v>
      </c>
      <c r="I139" s="600" t="s">
        <v>748</v>
      </c>
      <c r="J139" s="100"/>
      <c r="K139" s="108" t="s">
        <v>94</v>
      </c>
      <c r="L139" s="92">
        <v>1</v>
      </c>
      <c r="M139" s="90" t="s">
        <v>95</v>
      </c>
      <c r="N139" s="109">
        <v>20</v>
      </c>
      <c r="O139" s="110">
        <v>25</v>
      </c>
      <c r="P139" s="95">
        <v>40</v>
      </c>
      <c r="Q139" s="96"/>
      <c r="R139" s="504"/>
      <c r="S139" s="687" t="s">
        <v>620</v>
      </c>
      <c r="T139" s="679"/>
      <c r="U139" s="679"/>
      <c r="V139" s="679"/>
      <c r="W139" s="265">
        <f>IF(OR(P139="",M139=Paramétrage!$C$10,M139=Paramétrage!$C$13,M139=Paramétrage!$C$16,M139=Paramétrage!$C$19,M139=Paramétrage!$C$23,M139=Paramétrage!$C$26,AND(M139&lt;&gt;Paramétrage!$C$9,Q139="Mut+ext")),"",ROUNDUP(O139/P139,0))</f>
        <v>1</v>
      </c>
      <c r="X139" s="266">
        <f>IF(M139="",0,IF(OR(Q139="Mut+ext",VLOOKUP(M139,Paramétrage!$C$6:$E$28,2,0)=0),0,IF(P139="","saisir capacité",N139*W139*VLOOKUP(M139,Paramétrage!$C$6:$E$28,2,0))))</f>
        <v>20</v>
      </c>
      <c r="Y139" s="113"/>
      <c r="Z139" s="267">
        <f t="shared" ref="Z139:Z143" si="68">IF(ISERROR(X139+Y139)=1,X139,X139+Y139)</f>
        <v>20</v>
      </c>
      <c r="AA139" s="268">
        <f>IF(M139="",0,IF(ISERROR(Y139+X139*VLOOKUP(M139,Paramétrage!$C$6:$E$28,3,0))=1,Z139,Y139+X139*VLOOKUP(M139,Paramétrage!$C$6:$E$28,3,0)))</f>
        <v>20</v>
      </c>
      <c r="AB139" s="716"/>
      <c r="AC139" s="641"/>
      <c r="AD139" s="641"/>
      <c r="AE139" s="116"/>
      <c r="AF139" s="97"/>
      <c r="AG139" s="353">
        <f>IF(F139="",0,IF(K139="",0,IF(SUMIF(F139:F143,F139,O139:O143)=0,0,IF(K139="Obligatoire",AH139/O139,IF(L139="",AH139/SUMIF(F139:F143,F139,O139:O143),AH139/(SUMIF(F139:F143,F139,O139:O143)/L139))))))</f>
        <v>11.111111111111111</v>
      </c>
      <c r="AH139" s="182">
        <f t="shared" ref="AH139:AH143" si="69">N139*O139</f>
        <v>500</v>
      </c>
    </row>
    <row r="140" spans="1:1027" ht="19.5" customHeight="1" x14ac:dyDescent="0.2">
      <c r="A140" s="724"/>
      <c r="B140" s="728"/>
      <c r="C140" s="688"/>
      <c r="D140" s="688"/>
      <c r="E140" s="688"/>
      <c r="F140" s="86" t="s">
        <v>300</v>
      </c>
      <c r="G140" s="86"/>
      <c r="H140" s="107" t="s">
        <v>17</v>
      </c>
      <c r="I140" s="594" t="s">
        <v>727</v>
      </c>
      <c r="J140" s="100"/>
      <c r="K140" s="264" t="s">
        <v>94</v>
      </c>
      <c r="L140" s="92">
        <v>1</v>
      </c>
      <c r="M140" s="100" t="s">
        <v>95</v>
      </c>
      <c r="N140" s="109">
        <v>20</v>
      </c>
      <c r="O140" s="110">
        <v>20</v>
      </c>
      <c r="P140" s="95">
        <v>40</v>
      </c>
      <c r="Q140" s="96" t="s">
        <v>96</v>
      </c>
      <c r="R140" s="504"/>
      <c r="S140" s="687" t="s">
        <v>768</v>
      </c>
      <c r="T140" s="679"/>
      <c r="U140" s="679"/>
      <c r="V140" s="679"/>
      <c r="W140" s="265" t="str">
        <f>IF(OR(P140="",M140=Paramétrage!$C$10,M140=Paramétrage!$C$13,M140=Paramétrage!$C$16,M140=Paramétrage!$C$19,M140=Paramétrage!$C$23,M140=Paramétrage!$C$26,AND(M140&lt;&gt;Paramétrage!$C$9,Q140="Mut+ext")),"",ROUNDUP(O140/P140,0))</f>
        <v/>
      </c>
      <c r="X140" s="266">
        <v>0</v>
      </c>
      <c r="Y140" s="113"/>
      <c r="Z140" s="267">
        <f t="shared" si="68"/>
        <v>0</v>
      </c>
      <c r="AA140" s="268">
        <f>IF(M140="",0,IF(ISERROR(Y140+X140*VLOOKUP(M140,Paramétrage!$C$6:$E$28,3,0))=1,Z140,Y140+X140*VLOOKUP(M140,Paramétrage!$C$6:$E$28,3,0)))</f>
        <v>0</v>
      </c>
      <c r="AB140" s="716"/>
      <c r="AC140" s="641"/>
      <c r="AD140" s="641"/>
      <c r="AE140" s="116"/>
      <c r="AF140" s="104"/>
      <c r="AG140" s="353">
        <f>IF(F140="",0,IF(K140="",0,IF(SUMIF(F139:F143,F140,O139:O143)=0,0,IF(K140="Obligatoire",AH140/O140,IF(L140="",AH140/SUMIF(F139:F143,F140,O139:O143),AH140/(SUMIF(F139:F143,F140,O139:O143)/L140))))))</f>
        <v>8.8888888888888893</v>
      </c>
      <c r="AH140" s="182">
        <f t="shared" si="69"/>
        <v>400</v>
      </c>
    </row>
    <row r="141" spans="1:1027" ht="19.5" customHeight="1" x14ac:dyDescent="0.2">
      <c r="A141" s="724"/>
      <c r="B141" s="728"/>
      <c r="C141" s="688"/>
      <c r="D141" s="688"/>
      <c r="E141" s="688"/>
      <c r="F141" s="87" t="s">
        <v>300</v>
      </c>
      <c r="G141" s="86"/>
      <c r="H141" s="107" t="s">
        <v>17</v>
      </c>
      <c r="I141" s="593" t="s">
        <v>590</v>
      </c>
      <c r="J141" s="90"/>
      <c r="K141" s="108" t="s">
        <v>94</v>
      </c>
      <c r="L141" s="92">
        <v>1</v>
      </c>
      <c r="M141" s="90" t="s">
        <v>301</v>
      </c>
      <c r="N141" s="446"/>
      <c r="O141" s="110"/>
      <c r="P141" s="95"/>
      <c r="Q141" s="96"/>
      <c r="R141" s="504"/>
      <c r="S141" s="705"/>
      <c r="T141" s="705"/>
      <c r="U141" s="705"/>
      <c r="V141" s="687"/>
      <c r="W141" s="265" t="str">
        <f>IF(OR(P141="",M141=Paramétrage!$C$10,M141=Paramétrage!$C$13,M141=Paramétrage!$C$16,M141=Paramétrage!$C$19,M141=Paramétrage!$C$23,M141=Paramétrage!$C$26,AND(M141&lt;&gt;Paramétrage!$C$9,Q141="Mut+ext")),"",ROUNDUP(O141/P141,0))</f>
        <v/>
      </c>
      <c r="X141" s="266">
        <f>IF(M141="",0,IF(OR(Q141="Mut+ext",VLOOKUP(M141,Paramétrage!$C$6:$E$28,2,0)=0),0,IF(P141="","saisir capacité",N141*W141*VLOOKUP(M141,Paramétrage!$C$6:$E$28,2,0))))</f>
        <v>0</v>
      </c>
      <c r="Y141" s="566">
        <v>10</v>
      </c>
      <c r="Z141" s="267">
        <f t="shared" si="68"/>
        <v>10</v>
      </c>
      <c r="AA141" s="268">
        <f>IF(M141="",0,IF(ISERROR(Y141+X141*VLOOKUP(M141,Paramétrage!$C$6:$E$28,3,0))=1,Z141,Y141+X141*VLOOKUP(M141,Paramétrage!$C$6:$E$28,3,0)))</f>
        <v>10</v>
      </c>
      <c r="AB141" s="716" t="s">
        <v>767</v>
      </c>
      <c r="AC141" s="641"/>
      <c r="AD141" s="641"/>
      <c r="AE141" s="116"/>
      <c r="AF141" s="104"/>
      <c r="AG141" s="353">
        <f>IF(F141="",0,IF(K141="",0,IF(SUMIF(F139:F143,F141,O139:O143)=0,0,IF(K141="Obligatoire",AH141/O141,IF(L141="",AH141/SUMIF(F139:F143,F141,O139:O143),AH141/(SUMIF(F139:F143,F141,O139:O143)/L141))))))</f>
        <v>0</v>
      </c>
      <c r="AH141" s="182">
        <f t="shared" si="69"/>
        <v>0</v>
      </c>
    </row>
    <row r="142" spans="1:1027" ht="19.5" customHeight="1" x14ac:dyDescent="0.2">
      <c r="A142" s="724"/>
      <c r="B142" s="728"/>
      <c r="C142" s="688"/>
      <c r="D142" s="688"/>
      <c r="E142" s="688"/>
      <c r="F142" s="87"/>
      <c r="G142" s="86"/>
      <c r="H142" s="107"/>
      <c r="I142" s="184"/>
      <c r="J142" s="90"/>
      <c r="K142" s="108"/>
      <c r="L142" s="92"/>
      <c r="M142" s="90"/>
      <c r="N142" s="109"/>
      <c r="O142" s="110"/>
      <c r="P142" s="95"/>
      <c r="Q142" s="96"/>
      <c r="R142" s="504"/>
      <c r="S142" s="730"/>
      <c r="T142" s="730"/>
      <c r="U142" s="730"/>
      <c r="V142" s="731"/>
      <c r="W142" s="265" t="str">
        <f>IF(OR(P142="",M142=Paramétrage!$C$10,M142=Paramétrage!$C$13,M142=Paramétrage!$C$16,M142=Paramétrage!$C$19,M142=Paramétrage!$C$23,M142=Paramétrage!$C$26,AND(M142&lt;&gt;Paramétrage!$C$9,Q142="Mut+ext")),"",ROUNDUP(O142/P142,0))</f>
        <v/>
      </c>
      <c r="X142" s="266">
        <f>IF(M142="",0,IF(OR(Q142="Mut+ext",VLOOKUP(M142,Paramétrage!$C$6:$E$28,2,0)=0),0,IF(P142="","saisir capacité",N142*W142*VLOOKUP(M142,Paramétrage!$C$6:$E$28,2,0))))</f>
        <v>0</v>
      </c>
      <c r="Y142" s="113"/>
      <c r="Z142" s="267">
        <f t="shared" si="68"/>
        <v>0</v>
      </c>
      <c r="AA142" s="268">
        <f>IF(M142="",0,IF(ISERROR(Y142+X142*VLOOKUP(M142,Paramétrage!$C$6:$E$28,3,0))=1,Z142,Y142+X142*VLOOKUP(M142,Paramétrage!$C$6:$E$28,3,0)))</f>
        <v>0</v>
      </c>
      <c r="AB142" s="732"/>
      <c r="AC142" s="733"/>
      <c r="AD142" s="733"/>
      <c r="AE142" s="116"/>
      <c r="AF142" s="104"/>
      <c r="AG142" s="353">
        <f>IF(F142="",0,IF(K142="",0,IF(SUMIF(F139:F143,F142,O139:O143)=0,0,IF(K142="Obligatoire",AH142/O142,IF(L142="",AH142/SUMIF(F139:F143,F142,O139:O143),AH142/(SUMIF(F139:F143,F142,O139:O143)/L142))))))</f>
        <v>0</v>
      </c>
      <c r="AH142" s="182">
        <f t="shared" si="69"/>
        <v>0</v>
      </c>
    </row>
    <row r="143" spans="1:1027" ht="19.5" customHeight="1" x14ac:dyDescent="0.2">
      <c r="A143" s="724"/>
      <c r="B143" s="728"/>
      <c r="C143" s="688"/>
      <c r="D143" s="676"/>
      <c r="E143" s="676"/>
      <c r="F143" s="86"/>
      <c r="G143" s="120"/>
      <c r="H143" s="120"/>
      <c r="I143" s="184"/>
      <c r="J143" s="90"/>
      <c r="K143" s="108"/>
      <c r="L143" s="92"/>
      <c r="M143" s="90"/>
      <c r="N143" s="109"/>
      <c r="O143" s="110"/>
      <c r="P143" s="95"/>
      <c r="Q143" s="96"/>
      <c r="R143" s="495"/>
      <c r="S143" s="687"/>
      <c r="T143" s="679"/>
      <c r="U143" s="679"/>
      <c r="V143" s="679"/>
      <c r="W143" s="265" t="str">
        <f>IF(OR(P143="",M143=Paramétrage!$C$10,M143=Paramétrage!$C$13,M143=Paramétrage!$C$16,M143=Paramétrage!$C$19,M143=Paramétrage!$C$23,M143=Paramétrage!$C$26,AND(M143&lt;&gt;Paramétrage!$C$9,Q143="Mut+ext")),"",ROUNDUP(O143/P143,0))</f>
        <v/>
      </c>
      <c r="X143" s="266">
        <f>IF(M143="",0,IF(OR(Q143="Mut+ext",VLOOKUP(M143,Paramétrage!$C$6:$E$28,2,0)=0),0,IF(P143="","saisir capacité",N143*W143*VLOOKUP(M143,Paramétrage!$C$6:$E$28,2,0))))</f>
        <v>0</v>
      </c>
      <c r="Y143" s="113"/>
      <c r="Z143" s="267">
        <f t="shared" si="68"/>
        <v>0</v>
      </c>
      <c r="AA143" s="268">
        <f>IF(M143="",0,IF(ISERROR(Y143+X143*VLOOKUP(M143,Paramétrage!$C$6:$E$28,3,0))=1,Z143,Y143+X143*VLOOKUP(M143,Paramétrage!$C$6:$E$28,3,0)))</f>
        <v>0</v>
      </c>
      <c r="AB143" s="716"/>
      <c r="AC143" s="641"/>
      <c r="AD143" s="641"/>
      <c r="AE143" s="116"/>
      <c r="AF143" s="104"/>
      <c r="AG143" s="353">
        <f>IF(F143="",0,IF(K143="",0,IF(SUMIF(F139:F143,F143,O139:O143)=0,0,IF(K143="Obligatoire",AH143/O143,IF(L143="",AH143/SUMIF(F139:F143,F143,O139:O143),AH143/(SUMIF(F139:F143,F143,O139:O143)/L143))))))</f>
        <v>0</v>
      </c>
      <c r="AH143" s="182">
        <f t="shared" si="69"/>
        <v>0</v>
      </c>
    </row>
    <row r="144" spans="1:1027" ht="19.5" customHeight="1" x14ac:dyDescent="0.2">
      <c r="A144" s="724"/>
      <c r="B144" s="728"/>
      <c r="C144" s="688"/>
      <c r="D144" s="270"/>
      <c r="E144" s="270"/>
      <c r="F144" s="271"/>
      <c r="G144" s="418"/>
      <c r="H144" s="418"/>
      <c r="I144" s="275"/>
      <c r="J144" s="273"/>
      <c r="K144" s="275"/>
      <c r="L144" s="276"/>
      <c r="M144" s="277"/>
      <c r="N144" s="278">
        <f>AG144</f>
        <v>20</v>
      </c>
      <c r="O144" s="279"/>
      <c r="P144" s="279"/>
      <c r="Q144" s="432"/>
      <c r="R144" s="496"/>
      <c r="S144" s="281"/>
      <c r="T144" s="281"/>
      <c r="U144" s="281"/>
      <c r="V144" s="282"/>
      <c r="W144" s="582"/>
      <c r="X144" s="583">
        <f>SUM(X139:X143)</f>
        <v>20</v>
      </c>
      <c r="Y144" s="584">
        <f>SUM(Y139:Y143)</f>
        <v>10</v>
      </c>
      <c r="Z144" s="585">
        <f>X144+Y144</f>
        <v>30</v>
      </c>
      <c r="AA144" s="586">
        <f>SUM(AA139:AA143)</f>
        <v>30</v>
      </c>
      <c r="AB144" s="422"/>
      <c r="AC144" s="422"/>
      <c r="AD144" s="423"/>
      <c r="AE144" s="424"/>
      <c r="AF144" s="282"/>
      <c r="AG144" s="365">
        <f>SUM(AG139:AG143)</f>
        <v>20</v>
      </c>
      <c r="AH144" s="433">
        <f>SUM(AH139:AH143)</f>
        <v>900</v>
      </c>
    </row>
    <row r="145" spans="1:34" ht="19.5" customHeight="1" x14ac:dyDescent="0.2">
      <c r="A145" s="724"/>
      <c r="B145" s="316" t="s">
        <v>302</v>
      </c>
      <c r="C145" s="317"/>
      <c r="D145" s="318"/>
      <c r="E145" s="319">
        <f>E82+E99+E105+E115+E136+E139</f>
        <v>30</v>
      </c>
      <c r="F145" s="320"/>
      <c r="G145" s="317"/>
      <c r="H145" s="317"/>
      <c r="I145" s="317"/>
      <c r="J145" s="317"/>
      <c r="K145" s="317"/>
      <c r="L145" s="317"/>
      <c r="M145" s="318"/>
      <c r="N145" s="434">
        <f>N144+N138+N135+N114+N104+N98</f>
        <v>431.52380952380952</v>
      </c>
      <c r="O145" s="321"/>
      <c r="P145" s="323"/>
      <c r="Q145" s="435"/>
      <c r="R145" s="317"/>
      <c r="S145" s="321"/>
      <c r="T145" s="321"/>
      <c r="U145" s="321"/>
      <c r="V145" s="328"/>
      <c r="W145" s="436"/>
      <c r="X145" s="319">
        <f>X98+X104+X114+X135+X138+X144</f>
        <v>508</v>
      </c>
      <c r="Y145" s="319">
        <f>Y98+Y104+Y114+Y135+Y138+Y144</f>
        <v>10</v>
      </c>
      <c r="Z145" s="319">
        <f>Z98+Z104+Z114+Z135+Z138+Z144</f>
        <v>518</v>
      </c>
      <c r="AA145" s="326">
        <f>AA98+AA104+AA114+AA135+AA138+AA144</f>
        <v>558</v>
      </c>
      <c r="AB145" s="328"/>
      <c r="AC145" s="328"/>
      <c r="AD145" s="329"/>
      <c r="AE145" s="329"/>
      <c r="AF145" s="324"/>
      <c r="AG145" s="408">
        <f>SUM(AG82:AG144)/2</f>
        <v>431.52380952380952</v>
      </c>
      <c r="AH145" s="409">
        <f>SUM(AH103:AH138)</f>
        <v>24300</v>
      </c>
    </row>
    <row r="146" spans="1:34" ht="19.5" customHeight="1" x14ac:dyDescent="0.2">
      <c r="A146" s="334" t="s">
        <v>10</v>
      </c>
      <c r="B146" s="334"/>
      <c r="C146" s="334"/>
      <c r="D146" s="334"/>
      <c r="E146" s="334"/>
      <c r="F146" s="334"/>
      <c r="G146" s="334"/>
      <c r="H146" s="334"/>
      <c r="I146" s="334"/>
      <c r="J146" s="334"/>
      <c r="K146" s="334"/>
      <c r="L146" s="334"/>
      <c r="M146" s="336"/>
      <c r="N146" s="437">
        <f>N145+N81</f>
        <v>461.52380952380952</v>
      </c>
      <c r="O146" s="335"/>
      <c r="P146" s="338"/>
      <c r="Q146" s="335"/>
      <c r="R146" s="335"/>
      <c r="S146" s="335"/>
      <c r="T146" s="335"/>
      <c r="U146" s="335"/>
      <c r="V146" s="438"/>
      <c r="W146" s="2"/>
      <c r="X146" s="340">
        <f>X145+X81</f>
        <v>568</v>
      </c>
      <c r="Y146" s="341">
        <f>Y145+Y81</f>
        <v>10</v>
      </c>
      <c r="Z146" s="342">
        <f>Z145+Z81</f>
        <v>1076</v>
      </c>
      <c r="AA146" s="343">
        <f>AA145+AA81</f>
        <v>1156</v>
      </c>
      <c r="AG146" s="439">
        <f>AG145+AG81</f>
        <v>744.82539682539687</v>
      </c>
      <c r="AH146" s="346">
        <f>SUM(AH82:AH144)</f>
        <v>43540</v>
      </c>
    </row>
    <row r="147" spans="1:34" ht="19.5" customHeight="1" x14ac:dyDescent="0.2">
      <c r="T147" s="34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0-0000-0000-000000000000}">
  <dimension ref="A1:AR106"/>
  <sheetViews>
    <sheetView topLeftCell="A28" workbookViewId="0">
      <selection sqref="A1:XFD1048576"/>
    </sheetView>
  </sheetViews>
  <sheetFormatPr baseColWidth="10" defaultRowHeight="18" customHeight="1" x14ac:dyDescent="0.2"/>
  <sheetData>
    <row r="1" spans="1:44" ht="18" customHeight="1" x14ac:dyDescent="0.2">
      <c r="A1" s="1" t="s">
        <v>545</v>
      </c>
      <c r="B1" s="1"/>
    </row>
    <row r="2" spans="1:44" ht="18" customHeight="1" x14ac:dyDescent="0.2">
      <c r="E2" s="657" t="s">
        <v>35</v>
      </c>
      <c r="F2" s="657"/>
      <c r="G2" s="657"/>
      <c r="H2" s="657"/>
      <c r="I2" s="657" t="s">
        <v>36</v>
      </c>
      <c r="J2" s="657"/>
      <c r="K2" s="657" t="s">
        <v>37</v>
      </c>
      <c r="L2" s="657"/>
      <c r="M2" s="657"/>
      <c r="N2" s="657"/>
      <c r="O2" s="657" t="s">
        <v>38</v>
      </c>
      <c r="P2" s="657"/>
      <c r="W2" s="58" t="s">
        <v>39</v>
      </c>
      <c r="X2" s="58" t="s">
        <v>40</v>
      </c>
      <c r="AB2" s="643" t="s">
        <v>41</v>
      </c>
      <c r="AC2" s="643" t="s">
        <v>42</v>
      </c>
    </row>
    <row r="3" spans="1:44" ht="18" customHeight="1" x14ac:dyDescent="0.2">
      <c r="C3" s="1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  <c r="U3" s="647" t="s">
        <v>16</v>
      </c>
      <c r="V3" s="647"/>
      <c r="W3" s="58">
        <f>ROUND(SUMIFS($W$17:$W$103,$H$17:$H$103,Paramétrage!$I6,$Q$17:$Q$103,"&lt;&gt;Mut+ext"),0)</f>
        <v>4</v>
      </c>
      <c r="X3" s="58">
        <f>ROUND(SUMIF($H$17:$H$103,Paramétrage!$I6,$AA$17:$AA$103),0)</f>
        <v>80</v>
      </c>
      <c r="AB3" s="643"/>
      <c r="AC3" s="643"/>
    </row>
    <row r="4" spans="1:44" ht="18" customHeight="1" x14ac:dyDescent="0.2">
      <c r="C4" s="1"/>
      <c r="D4" s="348" t="s">
        <v>160</v>
      </c>
      <c r="E4" s="645" t="s">
        <v>43</v>
      </c>
      <c r="F4" s="645"/>
      <c r="G4" s="645"/>
      <c r="H4" s="645"/>
      <c r="I4" s="645" t="str">
        <f>Synthèse!B3</f>
        <v>Lettres</v>
      </c>
      <c r="J4" s="645"/>
      <c r="K4" s="644" t="s">
        <v>161</v>
      </c>
      <c r="L4" s="644"/>
      <c r="M4" s="644"/>
      <c r="N4" s="644"/>
      <c r="O4" s="706">
        <v>40</v>
      </c>
      <c r="P4" s="706"/>
      <c r="Q4" s="696">
        <v>85</v>
      </c>
      <c r="R4" s="489"/>
      <c r="U4" s="647" t="s">
        <v>17</v>
      </c>
      <c r="V4" s="647"/>
      <c r="W4" s="58">
        <f>ROUND(SUMIFS($W$17:$W$103,$H$17:$H$103,Paramétrage!$I7,$Q$17:$Q$103,"&lt;&gt;Mut+ext"),0)</f>
        <v>3</v>
      </c>
      <c r="X4" s="58">
        <f>ROUND(SUMIF($H$17:$H$103,Paramétrage!$I7,$AA$17:$AA$103),0)</f>
        <v>90</v>
      </c>
      <c r="Z4" s="650" t="s">
        <v>32</v>
      </c>
      <c r="AA4" s="650"/>
      <c r="AB4" s="58">
        <f>SUMIF($M$17:$M$36,Paramétrage!$C6,$N$17:$N$36)+SUMIF($M$61:$M$86,Paramétrage!$C6,$N$61:$N$86)</f>
        <v>130</v>
      </c>
      <c r="AC4" s="58">
        <f>SUMIF($M$17:$M$36,Paramétrage!$C6,$AA$17:$AA$36)+SUMIF($M$61:$M$86,Paramétrage!$C6,$AA$61:$AA$86)</f>
        <v>0</v>
      </c>
    </row>
    <row r="5" spans="1:44" ht="18" customHeight="1" x14ac:dyDescent="0.2">
      <c r="A5" s="698" t="s">
        <v>303</v>
      </c>
      <c r="B5" s="698"/>
      <c r="D5" s="349" t="s">
        <v>157</v>
      </c>
      <c r="E5" s="699" t="s">
        <v>43</v>
      </c>
      <c r="F5" s="699"/>
      <c r="G5" s="699"/>
      <c r="H5" s="699"/>
      <c r="I5" s="699" t="s">
        <v>0</v>
      </c>
      <c r="J5" s="699"/>
      <c r="K5" s="700" t="s">
        <v>158</v>
      </c>
      <c r="L5" s="700"/>
      <c r="M5" s="700"/>
      <c r="N5" s="700"/>
      <c r="O5" s="719">
        <v>40</v>
      </c>
      <c r="P5" s="719"/>
      <c r="Q5" s="696"/>
      <c r="R5" s="489"/>
      <c r="U5" s="647" t="s">
        <v>18</v>
      </c>
      <c r="V5" s="647"/>
      <c r="W5" s="58">
        <f>ROUND(SUMIFS($W$17:$W$103,$H$17:$H$103,Paramétrage!$I8,$Q$17:$Q$103,"&lt;&gt;Mut+ext"),0)</f>
        <v>0</v>
      </c>
      <c r="X5" s="58">
        <f>ROUND(SUMIF($H$17:$H$103,Paramétrage!$I8,$AA$17:$AA$103),0)</f>
        <v>0</v>
      </c>
      <c r="Z5" s="650" t="s">
        <v>33</v>
      </c>
      <c r="AA5" s="650"/>
      <c r="AB5" s="58">
        <f>SUMIF($M$17:$M$36,Paramétrage!$C7,$N$17:$N$36)+SUMIF($M$61:$M$86,Paramétrage!$C7,$N$61:$N$86)</f>
        <v>328</v>
      </c>
      <c r="AC5" s="58">
        <f>SUMIF($M$17:$M$36,Paramétrage!$C7,$AA$17:$AA$36)+SUMIF($M$61:$M$86,Paramétrage!$C7,$AA$61:$AA$86)</f>
        <v>80</v>
      </c>
    </row>
    <row r="6" spans="1:44" ht="18" customHeight="1" x14ac:dyDescent="0.2">
      <c r="A6" s="698"/>
      <c r="B6" s="698"/>
      <c r="D6" s="349" t="s">
        <v>162</v>
      </c>
      <c r="E6" s="699" t="s">
        <v>43</v>
      </c>
      <c r="F6" s="699"/>
      <c r="G6" s="699"/>
      <c r="H6" s="699"/>
      <c r="I6" s="699" t="s">
        <v>0</v>
      </c>
      <c r="J6" s="699"/>
      <c r="K6" s="700" t="s">
        <v>415</v>
      </c>
      <c r="L6" s="700"/>
      <c r="M6" s="700"/>
      <c r="N6" s="700"/>
      <c r="O6" s="719">
        <v>5</v>
      </c>
      <c r="P6" s="719"/>
      <c r="Q6" s="696"/>
      <c r="R6" s="489"/>
      <c r="U6" s="647" t="s">
        <v>19</v>
      </c>
      <c r="V6" s="647"/>
      <c r="W6" s="58">
        <f>ROUND(SUMIFS($W$17:$W$103,$H$17:$H$103,Paramétrage!$I9,$Q$17:$Q$103,"&lt;&gt;Mut+ext"),0)</f>
        <v>3</v>
      </c>
      <c r="X6" s="58">
        <f>ROUND(SUMIF($H$17:$H$103,Paramétrage!$I9,$AA$17:$AA$103),0)</f>
        <v>60</v>
      </c>
      <c r="Z6" s="650" t="s">
        <v>34</v>
      </c>
      <c r="AA6" s="650"/>
      <c r="AB6" s="58">
        <f>SUMIF($M$17:$M$36,Paramétrage!$C8,$N$17:$N$36)+SUMIF($M$61:$M$86,Paramétrage!$C8,$N$61:$N$86)</f>
        <v>0</v>
      </c>
      <c r="AC6" s="58">
        <f>SUMIF($M$17:$M$36,Paramétrage!$C8,$AA$17:$AA$36)+SUMIF($M$61:$M$86,Paramétrage!$C8,$AA$61:$AA$86)</f>
        <v>0</v>
      </c>
    </row>
    <row r="7" spans="1:44" ht="18" customHeight="1" x14ac:dyDescent="0.2">
      <c r="A7" s="698"/>
      <c r="B7" s="698"/>
      <c r="D7" s="59" t="s">
        <v>164</v>
      </c>
      <c r="E7" s="60"/>
      <c r="F7" s="60"/>
      <c r="G7" s="60"/>
      <c r="H7" s="60"/>
      <c r="I7" s="61"/>
      <c r="J7" s="61"/>
      <c r="K7" s="61"/>
      <c r="L7" s="61"/>
      <c r="M7" s="61"/>
      <c r="N7" s="61"/>
      <c r="O7" s="350" t="s">
        <v>165</v>
      </c>
      <c r="P7" s="350" t="s">
        <v>166</v>
      </c>
      <c r="Q7" s="67" t="s">
        <v>50</v>
      </c>
      <c r="R7" s="498"/>
      <c r="U7" s="650" t="s">
        <v>23</v>
      </c>
      <c r="V7" s="650"/>
      <c r="W7" s="58">
        <f>ROUND(SUMIF($H$17:$H$103,Paramétrage!$I10,$W$17:$W$103),0)</f>
        <v>2</v>
      </c>
      <c r="X7" s="58">
        <f t="array" ref="X7">IF(ISERROR(SUM(IF(H:H=Paramétrage!$I10,N:N*W:W)))=TRUE,"saisie incomplète",SUM(IF(H:H=Paramétrage!$I10,N:N*W:W)))</f>
        <v>40</v>
      </c>
    </row>
    <row r="8" spans="1:44" ht="18" customHeight="1" x14ac:dyDescent="0.25">
      <c r="A8" s="698"/>
      <c r="B8" s="698"/>
      <c r="D8" s="68" t="s">
        <v>167</v>
      </c>
      <c r="E8" s="651" t="s">
        <v>43</v>
      </c>
      <c r="F8" s="651"/>
      <c r="G8" s="651"/>
      <c r="H8" s="651"/>
      <c r="I8" s="697" t="s">
        <v>52</v>
      </c>
      <c r="J8" s="697"/>
      <c r="K8" s="651"/>
      <c r="L8" s="651"/>
      <c r="M8" s="651"/>
      <c r="N8" s="651"/>
      <c r="O8" s="69">
        <v>0</v>
      </c>
      <c r="P8" s="69">
        <v>0</v>
      </c>
      <c r="Q8" s="70"/>
      <c r="R8" s="499"/>
      <c r="S8" s="351"/>
      <c r="T8" s="352"/>
      <c r="U8" s="659" t="s">
        <v>24</v>
      </c>
      <c r="V8" s="659"/>
      <c r="W8" s="58">
        <f>ROUND(SUMIF($H$17:$H$103,Paramétrage!$I11,$W$17:$W$103),0)</f>
        <v>0</v>
      </c>
      <c r="X8" s="58">
        <f t="array" ref="X8">IF(ISERROR(SUM(IF(H:H=Paramétrage!$I11,N:N*W:W)))=TRUE,"saisie incomplète",SUM(IF(H:H=Paramétrage!$I11,N:N*W:W)))</f>
        <v>0</v>
      </c>
    </row>
    <row r="9" spans="1:44" ht="18" customHeight="1" x14ac:dyDescent="0.2">
      <c r="C9" s="1"/>
      <c r="D9" s="68" t="s">
        <v>167</v>
      </c>
      <c r="E9" s="651" t="s">
        <v>55</v>
      </c>
      <c r="F9" s="651"/>
      <c r="G9" s="651"/>
      <c r="H9" s="651"/>
      <c r="I9" s="697" t="s">
        <v>56</v>
      </c>
      <c r="J9" s="697"/>
      <c r="K9" s="651"/>
      <c r="L9" s="651"/>
      <c r="M9" s="651"/>
      <c r="N9" s="651"/>
      <c r="O9" s="69">
        <v>0</v>
      </c>
      <c r="P9" s="69">
        <v>0</v>
      </c>
      <c r="Q9" s="70"/>
      <c r="R9" s="499"/>
      <c r="U9" s="650" t="s">
        <v>25</v>
      </c>
      <c r="V9" s="650"/>
      <c r="W9" s="58">
        <f>ROUND(SUMIF($H$17:$H$103,Paramétrage!$I12,$W$17:$W$103),0)</f>
        <v>0</v>
      </c>
      <c r="X9" s="58">
        <f t="array" ref="X9">IF(ISERROR(SUM(IF(H:H=Paramétrage!$I12,N:N*W:W)))=TRUE,"saisie incomplète",SUM(IF(H:H=Paramétrage!$I12,N:N*W:W)))</f>
        <v>0</v>
      </c>
    </row>
    <row r="10" spans="1:44" ht="18" customHeight="1" x14ac:dyDescent="0.2">
      <c r="C10" s="73"/>
      <c r="D10" s="68" t="s">
        <v>168</v>
      </c>
      <c r="E10" s="651" t="s">
        <v>43</v>
      </c>
      <c r="F10" s="651"/>
      <c r="G10" s="651"/>
      <c r="H10" s="651"/>
      <c r="I10" s="697" t="s">
        <v>58</v>
      </c>
      <c r="J10" s="697"/>
      <c r="K10" s="651"/>
      <c r="L10" s="651"/>
      <c r="M10" s="651"/>
      <c r="N10" s="651"/>
      <c r="O10" s="69">
        <v>0</v>
      </c>
      <c r="P10" s="69">
        <v>0</v>
      </c>
      <c r="Q10" s="70"/>
      <c r="R10" s="499"/>
      <c r="U10" s="650" t="s">
        <v>26</v>
      </c>
      <c r="V10" s="650"/>
      <c r="W10" s="58">
        <f>ROUND(SUMIF($H$17:$H$103,Paramétrage!$I13,$W$17:$W$103),0)</f>
        <v>0</v>
      </c>
      <c r="X10" s="58">
        <f t="array" ref="X10">IF(ISERROR(SUM(IF(H:H=Paramétrage!$I13,N:N*W:W)))=TRUE,"saisie incomplète",SUM(IF(H:H=Paramétrage!$I13,N:N*W:W)))</f>
        <v>0</v>
      </c>
    </row>
    <row r="11" spans="1:44" ht="18" customHeight="1" x14ac:dyDescent="0.2">
      <c r="D11" s="68" t="s">
        <v>168</v>
      </c>
      <c r="E11" s="697" t="s">
        <v>169</v>
      </c>
      <c r="F11" s="697"/>
      <c r="G11" s="697"/>
      <c r="H11" s="697"/>
      <c r="I11" s="699" t="s">
        <v>170</v>
      </c>
      <c r="J11" s="699"/>
      <c r="K11" s="651" t="s">
        <v>171</v>
      </c>
      <c r="L11" s="651"/>
      <c r="M11" s="651"/>
      <c r="N11" s="651"/>
      <c r="O11" s="69">
        <v>0</v>
      </c>
      <c r="P11" s="69">
        <v>0</v>
      </c>
      <c r="Q11" s="70"/>
      <c r="R11" s="499"/>
      <c r="U11" s="650" t="s">
        <v>27</v>
      </c>
      <c r="V11" s="650"/>
      <c r="W11" s="58">
        <f>ROUND(SUMIF($H$17:$H$103,Paramétrage!$I14,$W$17:$W$103),0)</f>
        <v>0</v>
      </c>
      <c r="X11" s="58">
        <f t="array" ref="X11">IF(ISERROR(SUM(IF(H:H=Paramétrage!$I14,N:N*W:W)))=TRUE,"saisie incomplète",SUM(IF(H:H=Paramétrage!$I14,N:N*W:W)))</f>
        <v>0</v>
      </c>
    </row>
    <row r="12" spans="1:44" ht="18" customHeight="1" x14ac:dyDescent="0.2">
      <c r="A12" s="1"/>
      <c r="B12" s="1"/>
      <c r="C12" s="1"/>
      <c r="U12" s="650" t="s">
        <v>28</v>
      </c>
      <c r="V12" s="650"/>
      <c r="W12" s="58">
        <f>ROUND(SUMIF($H$17:$H$103,Paramétrage!$I15,$W$17:$W$103),0)</f>
        <v>0</v>
      </c>
      <c r="X12" s="58">
        <f t="array" ref="X12">IF(ISERROR(SUM(IF(H:H=Paramétrage!$I15,N:N*W:W)))=TRUE,"saisie incomplète",SUM(IF(H:H=Paramétrage!$I15,N:N*W:W)))</f>
        <v>0</v>
      </c>
    </row>
    <row r="13" spans="1:44" ht="18" customHeight="1" x14ac:dyDescent="0.2">
      <c r="A13" s="1"/>
      <c r="B13" s="1"/>
      <c r="C13" s="1"/>
      <c r="U13" s="650" t="s">
        <v>59</v>
      </c>
      <c r="V13" s="650"/>
      <c r="W13" s="74" t="e">
        <f>SUM(AQ17:AQ95)</f>
        <v>#REF!</v>
      </c>
      <c r="X13" s="74" t="e">
        <f>SUM(AR17:AR95)</f>
        <v>#REF!</v>
      </c>
    </row>
    <row r="14" spans="1:44" ht="18" customHeight="1" x14ac:dyDescent="0.2">
      <c r="W14" s="54"/>
    </row>
    <row r="15" spans="1:44" ht="18" customHeight="1" x14ac:dyDescent="0.25">
      <c r="A15" s="75"/>
      <c r="B15" s="701" t="s">
        <v>60</v>
      </c>
      <c r="C15" s="701"/>
      <c r="D15" s="701"/>
      <c r="E15" s="662" t="s">
        <v>61</v>
      </c>
      <c r="F15" s="661" t="s">
        <v>62</v>
      </c>
      <c r="G15" s="667" t="s">
        <v>472</v>
      </c>
      <c r="H15" s="661" t="s">
        <v>63</v>
      </c>
      <c r="I15" s="702" t="s">
        <v>64</v>
      </c>
      <c r="J15" s="661" t="s">
        <v>65</v>
      </c>
      <c r="K15" s="661" t="s">
        <v>66</v>
      </c>
      <c r="L15" s="702" t="s">
        <v>67</v>
      </c>
      <c r="M15" s="661" t="s">
        <v>68</v>
      </c>
      <c r="N15" s="76" t="s">
        <v>69</v>
      </c>
      <c r="O15" s="661" t="s">
        <v>126</v>
      </c>
      <c r="P15" s="671" t="s">
        <v>71</v>
      </c>
      <c r="Q15" s="701" t="s">
        <v>72</v>
      </c>
      <c r="R15" s="667" t="s">
        <v>473</v>
      </c>
      <c r="S15" s="671" t="s">
        <v>73</v>
      </c>
      <c r="T15" s="671"/>
      <c r="U15" s="671"/>
      <c r="V15" s="671"/>
      <c r="W15" s="701" t="s">
        <v>13</v>
      </c>
      <c r="X15" s="77" t="s">
        <v>74</v>
      </c>
      <c r="Y15" s="76" t="s">
        <v>75</v>
      </c>
      <c r="Z15" s="76" t="s">
        <v>76</v>
      </c>
      <c r="AA15" s="78" t="s">
        <v>77</v>
      </c>
      <c r="AB15" s="701" t="s">
        <v>78</v>
      </c>
      <c r="AC15" s="701"/>
      <c r="AD15" s="701"/>
      <c r="AE15" s="661" t="s">
        <v>79</v>
      </c>
      <c r="AF15" s="671" t="s">
        <v>80</v>
      </c>
      <c r="AG15" s="703" t="s">
        <v>81</v>
      </c>
      <c r="AH15" s="704" t="s">
        <v>82</v>
      </c>
      <c r="AJ15" s="681" t="s">
        <v>126</v>
      </c>
      <c r="AK15" s="681" t="s">
        <v>71</v>
      </c>
      <c r="AL15" s="681" t="s">
        <v>13</v>
      </c>
      <c r="AM15" s="681" t="s">
        <v>74</v>
      </c>
      <c r="AN15" s="681" t="s">
        <v>75</v>
      </c>
      <c r="AO15" s="681" t="s">
        <v>76</v>
      </c>
      <c r="AP15" s="681" t="s">
        <v>77</v>
      </c>
      <c r="AQ15" s="681" t="s">
        <v>127</v>
      </c>
      <c r="AR15" s="681"/>
    </row>
    <row r="16" spans="1:44" ht="18" customHeight="1" x14ac:dyDescent="0.25">
      <c r="A16" s="75"/>
      <c r="B16" s="79" t="s">
        <v>83</v>
      </c>
      <c r="C16" s="80" t="s">
        <v>84</v>
      </c>
      <c r="D16" s="80" t="s">
        <v>85</v>
      </c>
      <c r="E16" s="662"/>
      <c r="F16" s="661"/>
      <c r="G16" s="668"/>
      <c r="H16" s="661"/>
      <c r="I16" s="702"/>
      <c r="J16" s="661"/>
      <c r="K16" s="661"/>
      <c r="L16" s="702"/>
      <c r="M16" s="661"/>
      <c r="N16" s="81">
        <f>ROUND(N60+N104,1)</f>
        <v>631.29999999999995</v>
      </c>
      <c r="O16" s="661"/>
      <c r="P16" s="671"/>
      <c r="Q16" s="701"/>
      <c r="R16" s="669"/>
      <c r="S16" s="671"/>
      <c r="T16" s="671"/>
      <c r="U16" s="671"/>
      <c r="V16" s="671"/>
      <c r="W16" s="701"/>
      <c r="X16" s="82">
        <f>X60+X104</f>
        <v>190</v>
      </c>
      <c r="Y16" s="83">
        <f>Y60+Y104</f>
        <v>40</v>
      </c>
      <c r="Z16" s="83"/>
      <c r="AA16" s="84">
        <f>AA60+AA104</f>
        <v>230</v>
      </c>
      <c r="AB16" s="701"/>
      <c r="AC16" s="701"/>
      <c r="AD16" s="701"/>
      <c r="AE16" s="661"/>
      <c r="AF16" s="671"/>
      <c r="AG16" s="703"/>
      <c r="AH16" s="704"/>
      <c r="AJ16" s="681"/>
      <c r="AK16" s="681"/>
      <c r="AL16" s="681"/>
      <c r="AM16" s="681"/>
      <c r="AN16" s="681"/>
      <c r="AO16" s="681"/>
      <c r="AP16" s="681"/>
      <c r="AQ16" s="226" t="s">
        <v>39</v>
      </c>
      <c r="AR16" s="227" t="s">
        <v>129</v>
      </c>
    </row>
    <row r="17" spans="1:44" ht="18" customHeight="1" x14ac:dyDescent="0.2">
      <c r="A17" s="674" t="s">
        <v>254</v>
      </c>
      <c r="B17" s="675" t="s">
        <v>87</v>
      </c>
      <c r="C17" s="676" t="s">
        <v>255</v>
      </c>
      <c r="D17" s="712" t="s">
        <v>600</v>
      </c>
      <c r="E17" s="712">
        <v>6</v>
      </c>
      <c r="F17" s="86" t="s">
        <v>256</v>
      </c>
      <c r="G17" s="86"/>
      <c r="H17" s="88" t="s">
        <v>16</v>
      </c>
      <c r="I17" s="89" t="s">
        <v>714</v>
      </c>
      <c r="J17" s="90"/>
      <c r="K17" s="91" t="s">
        <v>90</v>
      </c>
      <c r="L17" s="92"/>
      <c r="M17" s="90" t="s">
        <v>91</v>
      </c>
      <c r="N17" s="93">
        <v>15</v>
      </c>
      <c r="O17" s="94">
        <v>40</v>
      </c>
      <c r="P17" s="95">
        <v>300</v>
      </c>
      <c r="Q17" s="96" t="s">
        <v>96</v>
      </c>
      <c r="R17" s="504"/>
      <c r="S17" s="679" t="s">
        <v>423</v>
      </c>
      <c r="T17" s="679"/>
      <c r="U17" s="679"/>
      <c r="V17" s="679"/>
      <c r="W17" s="98" t="str">
        <f>IF(OR(P17="",M17=Paramétrage!$C$10,M17=Paramétrage!$C$13,M17=Paramétrage!$C$16,M17=Paramétrage!$C$19,M17=Paramétrage!$C$23,M17=Paramétrage!$C$26,AND(M17&lt;&gt;Paramétrage!$C$9,Q17="Mut+ext")),"",ROUNDUP(O17/P17,0))</f>
        <v/>
      </c>
      <c r="X17" s="99">
        <f>IF(M17="",0,IF(OR(Q17="Mut+ext",VLOOKUP(M17,Paramétrage!$C$6:$E$28,2,0)=0),0,IF(P17="","saisir capacité",N17*W17*VLOOKUP(M17,Paramétrage!$C$6:$E$28,2,0))))</f>
        <v>0</v>
      </c>
      <c r="Y17" s="100"/>
      <c r="Z17" s="101">
        <f t="shared" ref="Z17:Z31" si="0">IF(ISERROR(X17+Y17)=1,X17,X17+Y17)</f>
        <v>0</v>
      </c>
      <c r="AA17" s="102">
        <f>IF(M17="",0,IF(ISERROR(Y17+X17*VLOOKUP(M17,Paramétrage!$C$6:$E$28,3,0))=1,Z17,Y17+X17*VLOOKUP(M17,Paramétrage!$C$6:$E$28,3,0)))</f>
        <v>0</v>
      </c>
      <c r="AB17" s="641"/>
      <c r="AC17" s="641"/>
      <c r="AD17" s="641"/>
      <c r="AE17" s="103"/>
      <c r="AF17" s="104"/>
      <c r="AG17" s="353">
        <f>IF(F17="",0,IF(K17="",0,IF(SUMIF(F17:F20,F17,O17:O20)=0,0,IF(K17="Obligatoire",AH17/O17,IF(L17="",AH17/SUMIF(F17:F20,F17,O17:O20),AH17/(SUMIF(F17:F20,F17,O17:O20)/L17))))))</f>
        <v>15</v>
      </c>
      <c r="AH17" s="354">
        <f t="shared" ref="AH17:AH31" si="1">N17*O17</f>
        <v>600</v>
      </c>
      <c r="AJ17" s="234">
        <f>IF(SUMIF(F17:F20,F17,O17:O20)=0,0,$N$3*O17/SUMIF(F17:F20,F17,O17:O20))</f>
        <v>0</v>
      </c>
      <c r="AK17" s="235">
        <f t="shared" ref="AK17:AK31" si="2">P17</f>
        <v>300</v>
      </c>
      <c r="AL17" s="236">
        <f t="shared" ref="AL17:AL31" si="3">IF(AK17=0,"",ROUNDUP(AJ17/AK17,0))</f>
        <v>0</v>
      </c>
      <c r="AM17" s="237">
        <f>IF(M17="",0,IF(OR(Q17="Mut+ext",VLOOKUP(M17,Paramétrage!$C$6:$E$28,2,0)=0),0,IF(P17="","saisir capacité",IF(Q17="Mut+ext",0,N17*AL17*VLOOKUP(M17,Paramétrage!$C$6:$E$28,2,0)))))</f>
        <v>0</v>
      </c>
      <c r="AN17" s="238"/>
      <c r="AO17" s="237">
        <f t="shared" ref="AO17:AO31" si="4">IF(ISERROR(AM17+AN17)=1,AM17,AM17+AN17)</f>
        <v>0</v>
      </c>
      <c r="AP17" s="237">
        <f>IF(M17="",0,IF(ISERROR(AN17+AM17*VLOOKUP(M17,Paramétrage!$C$6:$E$28,3,0))=1,AO17,AN17+AM17*VLOOKUP(M17,Paramétrage!$C$6:$E$28,3,0)))</f>
        <v>0</v>
      </c>
      <c r="AQ17" s="234">
        <f>IF(M17="",0,IF(OR(Q17="oui",VLOOKUP(M17,Paramétrage!$C$6:$E$28,2,0)=0),0,IF(W17="",0,W17-AL17)))</f>
        <v>0</v>
      </c>
      <c r="AR17" s="235">
        <f t="shared" ref="AR17:AR31" si="5">AA17-AP17-Y17</f>
        <v>0</v>
      </c>
    </row>
    <row r="18" spans="1:44" ht="18" customHeight="1" x14ac:dyDescent="0.2">
      <c r="A18" s="674"/>
      <c r="B18" s="675"/>
      <c r="C18" s="676"/>
      <c r="D18" s="713"/>
      <c r="E18" s="713"/>
      <c r="F18" s="86" t="s">
        <v>257</v>
      </c>
      <c r="G18" s="86"/>
      <c r="H18" s="507" t="s">
        <v>16</v>
      </c>
      <c r="I18" s="441" t="s">
        <v>713</v>
      </c>
      <c r="J18" s="90"/>
      <c r="K18" s="108" t="s">
        <v>90</v>
      </c>
      <c r="L18" s="92"/>
      <c r="M18" s="90" t="s">
        <v>91</v>
      </c>
      <c r="N18" s="109">
        <v>15</v>
      </c>
      <c r="O18" s="110">
        <v>40</v>
      </c>
      <c r="P18" s="95">
        <v>300</v>
      </c>
      <c r="Q18" s="96" t="s">
        <v>96</v>
      </c>
      <c r="R18" s="504"/>
      <c r="S18" s="687" t="s">
        <v>423</v>
      </c>
      <c r="T18" s="687"/>
      <c r="U18" s="687"/>
      <c r="V18" s="687"/>
      <c r="W18" s="98" t="str">
        <f>IF(OR(P18="",M18=Paramétrage!$C$10,M18=Paramétrage!$C$13,M18=Paramétrage!$C$16,M18=Paramétrage!$C$19,M18=Paramétrage!$C$23,M18=Paramétrage!$C$26,AND(M18&lt;&gt;Paramétrage!$C$9,Q18="Mut+ext")),"",ROUNDUP(O18/P18,0))</f>
        <v/>
      </c>
      <c r="X18" s="112">
        <f>IF(M18="",0,IF(OR(Q18="Mut+ext",VLOOKUP(M18,Paramétrage!$C$6:$E$28,2,0)=0),0,IF(P18="","saisir capacité",N18*W18*VLOOKUP(M18,Paramétrage!$C$6:$E$28,2,0))))</f>
        <v>0</v>
      </c>
      <c r="Y18" s="113"/>
      <c r="Z18" s="114">
        <f t="shared" si="0"/>
        <v>0</v>
      </c>
      <c r="AA18" s="115">
        <f>IF(M18="",0,IF(ISERROR(Y18+X18*VLOOKUP(M18,Paramétrage!$C$6:$E$28,3,0))=1,Z18,Y18+X18*VLOOKUP(M18,Paramétrage!$C$6:$E$28,3,0)))</f>
        <v>0</v>
      </c>
      <c r="AB18" s="641"/>
      <c r="AC18" s="641"/>
      <c r="AD18" s="641"/>
      <c r="AE18" s="116"/>
      <c r="AF18" s="104"/>
      <c r="AG18" s="353">
        <f>IF(F18="",0,IF(K18="",0,IF(SUMIF(F17:F20,F18,O17:O20)=0,0,IF(K18="Obligatoire",AH18/O18,IF(L18="",AH18/SUMIF(F17:F20,F18,O17:O20),AH18/(SUMIF(F17:F20,F18,O17:O20)/L18))))))</f>
        <v>15</v>
      </c>
      <c r="AH18" s="182">
        <f t="shared" si="1"/>
        <v>600</v>
      </c>
      <c r="AJ18" s="234">
        <f>IF(SUMIF(F17:F20,F18,O17:O20)=0,0,$N$3*O18/SUMIF(F17:F20,F18,O17:O20))</f>
        <v>0</v>
      </c>
      <c r="AK18" s="235">
        <f t="shared" si="2"/>
        <v>300</v>
      </c>
      <c r="AL18" s="236">
        <f t="shared" si="3"/>
        <v>0</v>
      </c>
      <c r="AM18" s="237">
        <f>IF(M18="",0,IF(OR(Q18="Mut+ext",VLOOKUP(M18,Paramétrage!$C$6:$E$28,2,0)=0),0,IF(P18="","saisir capacité",IF(Q18="Mut+ext",0,N18*AL18*VLOOKUP(M18,Paramétrage!$C$6:$E$28,2,0)))))</f>
        <v>0</v>
      </c>
      <c r="AN18" s="238"/>
      <c r="AO18" s="237">
        <f t="shared" si="4"/>
        <v>0</v>
      </c>
      <c r="AP18" s="237">
        <f>IF(M18="",0,IF(ISERROR(AN18+AM18*VLOOKUP(M18,Paramétrage!$C$6:$E$28,3,0))=1,AO18,AN18+AM18*VLOOKUP(M18,Paramétrage!$C$6:$E$28,3,0)))</f>
        <v>0</v>
      </c>
      <c r="AQ18" s="234">
        <f>IF(M18="",0,IF(OR(Q18="oui",VLOOKUP(M18,Paramétrage!$C$6:$E$28,2,0)=0),0,IF(W18="",0,W18-AL18)))</f>
        <v>0</v>
      </c>
      <c r="AR18" s="235">
        <f t="shared" si="5"/>
        <v>0</v>
      </c>
    </row>
    <row r="19" spans="1:44" ht="18" customHeight="1" x14ac:dyDescent="0.2">
      <c r="A19" s="674"/>
      <c r="B19" s="675"/>
      <c r="C19" s="676"/>
      <c r="D19" s="713"/>
      <c r="E19" s="713"/>
      <c r="F19" s="86" t="s">
        <v>258</v>
      </c>
      <c r="G19" s="86"/>
      <c r="H19" s="507" t="s">
        <v>16</v>
      </c>
      <c r="I19" s="441" t="s">
        <v>692</v>
      </c>
      <c r="J19" s="90"/>
      <c r="K19" s="108" t="s">
        <v>90</v>
      </c>
      <c r="L19" s="92"/>
      <c r="M19" s="90" t="s">
        <v>95</v>
      </c>
      <c r="N19" s="109">
        <v>20</v>
      </c>
      <c r="O19" s="110">
        <v>40</v>
      </c>
      <c r="P19" s="95">
        <v>40</v>
      </c>
      <c r="Q19" s="96" t="s">
        <v>96</v>
      </c>
      <c r="R19" s="504"/>
      <c r="S19" s="687" t="s">
        <v>423</v>
      </c>
      <c r="T19" s="687"/>
      <c r="U19" s="687"/>
      <c r="V19" s="687"/>
      <c r="W19" s="98" t="str">
        <f>IF(OR(P19="",M19=Paramétrage!$C$10,M19=Paramétrage!$C$13,M19=Paramétrage!$C$16,M19=Paramétrage!$C$19,M19=Paramétrage!$C$23,M19=Paramétrage!$C$26,AND(M19&lt;&gt;Paramétrage!$C$9,Q19="Mut+ext")),"",ROUNDUP(O19/P19,0))</f>
        <v/>
      </c>
      <c r="X19" s="112">
        <f>IF(M19="",0,IF(OR(Q19="Mut+ext",VLOOKUP(M19,Paramétrage!$C$6:$E$28,2,0)=0),0,IF(P19="","saisir capacité",N19*W19*VLOOKUP(M19,Paramétrage!$C$6:$E$28,2,0))))</f>
        <v>0</v>
      </c>
      <c r="Y19" s="113"/>
      <c r="Z19" s="114">
        <f t="shared" si="0"/>
        <v>0</v>
      </c>
      <c r="AA19" s="115">
        <f>IF(M19="",0,IF(ISERROR(Y19+X19*VLOOKUP(M19,Paramétrage!$C$6:$E$28,3,0))=1,Z19,Y19+X19*VLOOKUP(M19,Paramétrage!$C$6:$E$28,3,0)))</f>
        <v>0</v>
      </c>
      <c r="AB19" s="641"/>
      <c r="AC19" s="641"/>
      <c r="AD19" s="641"/>
      <c r="AE19" s="116"/>
      <c r="AF19" s="104"/>
      <c r="AG19" s="353">
        <f>IF(F19="",0,IF(K19="",0,IF(SUMIF(F17:F20,F19,O17:O20)=0,0,IF(K19="Obligatoire",AH19/O19,IF(L19="",AH19/SUMIF(F17:F20,F19,O17:O20),AH19/(SUMIF(F17:F20,F19,O17:O20)/L19))))))</f>
        <v>20</v>
      </c>
      <c r="AH19" s="182">
        <f t="shared" si="1"/>
        <v>800</v>
      </c>
      <c r="AJ19" s="234">
        <f>IF(SUMIF(F17:F20,F19,O17:O20)=0,0,$N$3*O19/SUMIF(F17:F20,F19,O17:O20))</f>
        <v>0</v>
      </c>
      <c r="AK19" s="235">
        <f t="shared" si="2"/>
        <v>40</v>
      </c>
      <c r="AL19" s="236">
        <f t="shared" si="3"/>
        <v>0</v>
      </c>
      <c r="AM19" s="237">
        <f>IF(M19="",0,IF(OR(Q19="Mut+ext",VLOOKUP(M19,Paramétrage!$C$6:$E$28,2,0)=0),0,IF(P19="","saisir capacité",IF(Q19="Mut+ext",0,N19*AL19*VLOOKUP(M19,Paramétrage!$C$6:$E$28,2,0)))))</f>
        <v>0</v>
      </c>
      <c r="AN19" s="238"/>
      <c r="AO19" s="237">
        <f t="shared" si="4"/>
        <v>0</v>
      </c>
      <c r="AP19" s="237">
        <f>IF(M19="",0,IF(ISERROR(AN19+AM19*VLOOKUP(M19,Paramétrage!$C$6:$E$28,3,0))=1,AO19,AN19+AM19*VLOOKUP(M19,Paramétrage!$C$6:$E$28,3,0)))</f>
        <v>0</v>
      </c>
      <c r="AQ19" s="234">
        <f>IF(M19="",0,IF(OR(Q19="oui",VLOOKUP(M19,Paramétrage!$C$6:$E$28,2,0)=0),0,IF(W19="",0,W19-AL19)))</f>
        <v>0</v>
      </c>
      <c r="AR19" s="235">
        <f t="shared" si="5"/>
        <v>0</v>
      </c>
    </row>
    <row r="20" spans="1:44" ht="18" customHeight="1" x14ac:dyDescent="0.2">
      <c r="A20" s="674"/>
      <c r="B20" s="675"/>
      <c r="C20" s="676"/>
      <c r="D20" s="713"/>
      <c r="E20" s="713"/>
      <c r="F20" s="86" t="s">
        <v>594</v>
      </c>
      <c r="G20" s="86"/>
      <c r="H20" s="507" t="s">
        <v>16</v>
      </c>
      <c r="I20" s="441" t="s">
        <v>628</v>
      </c>
      <c r="J20" s="90"/>
      <c r="K20" s="108" t="s">
        <v>94</v>
      </c>
      <c r="L20" s="92">
        <v>1</v>
      </c>
      <c r="M20" s="90" t="s">
        <v>95</v>
      </c>
      <c r="N20" s="109">
        <v>20</v>
      </c>
      <c r="O20" s="94">
        <v>10</v>
      </c>
      <c r="P20" s="95">
        <v>40</v>
      </c>
      <c r="Q20" s="96" t="s">
        <v>96</v>
      </c>
      <c r="R20" s="504"/>
      <c r="S20" s="687" t="s">
        <v>423</v>
      </c>
      <c r="T20" s="687"/>
      <c r="U20" s="687"/>
      <c r="V20" s="687"/>
      <c r="W20" s="98" t="str">
        <f>IF(OR(P20="",M20=Paramétrage!$C$10,M20=Paramétrage!$C$13,M20=Paramétrage!$C$16,M20=Paramétrage!$C$19,M20=Paramétrage!$C$23,M20=Paramétrage!$C$26,AND(M20&lt;&gt;Paramétrage!$C$9,Q20="Mut+ext")),"",ROUNDUP(O20/P20,0))</f>
        <v/>
      </c>
      <c r="X20" s="112">
        <f>IF(M20="",0,IF(OR(Q20="Mut+ext",VLOOKUP(M20,Paramétrage!$C$6:$E$28,2,0)=0),0,IF(P20="","saisir capacité",N20*W20*VLOOKUP(M20,Paramétrage!$C$6:$E$28,2,0))))</f>
        <v>0</v>
      </c>
      <c r="Y20" s="113"/>
      <c r="Z20" s="114">
        <f t="shared" si="0"/>
        <v>0</v>
      </c>
      <c r="AA20" s="115">
        <f>IF(M20="",0,IF(ISERROR(Y20+X20*VLOOKUP(M20,Paramétrage!$C$6:$E$28,3,0))=1,Z20,Y20+X20*VLOOKUP(M20,Paramétrage!$C$6:$E$28,3,0)))</f>
        <v>0</v>
      </c>
      <c r="AB20" s="641"/>
      <c r="AC20" s="641"/>
      <c r="AD20" s="641"/>
      <c r="AE20" s="116"/>
      <c r="AF20" s="104"/>
      <c r="AG20" s="353">
        <f>IF(F20="",0,IF(K20="",0,IF(SUMIF(F17:F20,F20,O17:O20)=0,0,IF(K20="Obligatoire",AH20/O20,IF(L20="",AH20/SUMIF(F17:F20,F20,O17:O20),AH20/(SUMIF(F17:F20,F20,O17:O20)/L20))))))</f>
        <v>20</v>
      </c>
      <c r="AH20" s="182">
        <f t="shared" si="1"/>
        <v>200</v>
      </c>
      <c r="AJ20" s="234">
        <f>IF(SUMIF(F17:F20,F20,O17:O20)=0,0,$N$3*O20/SUMIF(F17:F20,F20,O17:O20))</f>
        <v>0</v>
      </c>
      <c r="AK20" s="235">
        <f t="shared" si="2"/>
        <v>40</v>
      </c>
      <c r="AL20" s="236">
        <f t="shared" si="3"/>
        <v>0</v>
      </c>
      <c r="AM20" s="237">
        <f>IF(M20="",0,IF(OR(Q20="Mut+ext",VLOOKUP(M20,Paramétrage!$C$6:$E$28,2,0)=0),0,IF(P20="","saisir capacité",IF(Q20="Mut+ext",0,N20*AL20*VLOOKUP(M20,Paramétrage!$C$6:$E$28,2,0)))))</f>
        <v>0</v>
      </c>
      <c r="AN20" s="238"/>
      <c r="AO20" s="237">
        <f t="shared" si="4"/>
        <v>0</v>
      </c>
      <c r="AP20" s="237">
        <f>IF(M20="",0,IF(ISERROR(AN20+AM20*VLOOKUP(M20,Paramétrage!$C$6:$E$28,3,0))=1,AO20,AN20+AM20*VLOOKUP(M20,Paramétrage!$C$6:$E$28,3,0)))</f>
        <v>0</v>
      </c>
      <c r="AQ20" s="234">
        <f>IF(M20="",0,IF(OR(Q20="oui",VLOOKUP(M20,Paramétrage!$C$6:$E$28,2,0)=0),0,IF(W20="",0,W20-AL20)))</f>
        <v>0</v>
      </c>
      <c r="AR20" s="235">
        <f t="shared" si="5"/>
        <v>0</v>
      </c>
    </row>
    <row r="21" spans="1:44" ht="18" customHeight="1" x14ac:dyDescent="0.2">
      <c r="A21" s="674"/>
      <c r="B21" s="675"/>
      <c r="C21" s="676"/>
      <c r="D21" s="713"/>
      <c r="E21" s="713"/>
      <c r="F21" s="86" t="s">
        <v>594</v>
      </c>
      <c r="G21" s="86"/>
      <c r="H21" s="507" t="s">
        <v>16</v>
      </c>
      <c r="I21" s="119" t="s">
        <v>629</v>
      </c>
      <c r="J21" s="90"/>
      <c r="K21" s="108" t="s">
        <v>94</v>
      </c>
      <c r="L21" s="92">
        <v>1</v>
      </c>
      <c r="M21" s="90" t="s">
        <v>95</v>
      </c>
      <c r="N21" s="109">
        <v>20</v>
      </c>
      <c r="O21" s="110">
        <v>10</v>
      </c>
      <c r="P21" s="95">
        <v>40</v>
      </c>
      <c r="Q21" s="96" t="s">
        <v>96</v>
      </c>
      <c r="R21" s="504"/>
      <c r="S21" s="687" t="s">
        <v>423</v>
      </c>
      <c r="T21" s="687"/>
      <c r="U21" s="687"/>
      <c r="V21" s="687"/>
      <c r="W21" s="98" t="str">
        <f>IF(OR(P21="",M21=Paramétrage!$C$10,M21=Paramétrage!$C$13,M21=Paramétrage!$C$16,M21=Paramétrage!$C$19,M21=Paramétrage!$C$23,M21=Paramétrage!$C$26,AND(M21&lt;&gt;Paramétrage!$C$9,Q21="Mut+ext")),"",ROUNDUP(O21/P21,0))</f>
        <v/>
      </c>
      <c r="X21" s="112">
        <f>IF(M21="",0,IF(OR(Q21="Mut+ext",VLOOKUP(M21,Paramétrage!$C$6:$E$28,2,0)=0),0,IF(P21="","saisir capacité",N21*W21*VLOOKUP(M21,Paramétrage!$C$6:$E$28,2,0))))</f>
        <v>0</v>
      </c>
      <c r="Y21" s="113"/>
      <c r="Z21" s="114">
        <f t="shared" ref="Z21:Z24" si="6">IF(ISERROR(X21+Y21)=1,X21,X21+Y21)</f>
        <v>0</v>
      </c>
      <c r="AA21" s="115">
        <f>IF(M21="",0,IF(ISERROR(Y21+X21*VLOOKUP(M21,Paramétrage!$C$6:$E$28,3,0))=1,Z21,Y21+X21*VLOOKUP(M21,Paramétrage!$C$6:$E$28,3,0)))</f>
        <v>0</v>
      </c>
      <c r="AB21" s="641"/>
      <c r="AC21" s="641"/>
      <c r="AD21" s="641"/>
      <c r="AE21" s="116"/>
      <c r="AF21" s="104"/>
      <c r="AG21" s="353">
        <f t="shared" ref="AG21:AG32" si="7">IF(F21="",0,IF(K21="",0,IF(SUMIF(F7:F21,F21,O7:O21)=0,0,IF(K21="Obligatoire",AH21/O21,IF(L21="",AH21/SUMIF(F7:F21,F21,O7:O21),AH21/(SUMIF(F7:F21,F21,O7:O21)/L21))))))</f>
        <v>10</v>
      </c>
      <c r="AH21" s="182">
        <f t="shared" ref="AH21:AH24" si="8">N21*O21</f>
        <v>200</v>
      </c>
      <c r="AJ21" s="234">
        <f t="shared" ref="AJ21:AJ32" si="9">IF(SUMIF(F7:F21,F21,O7:O21)=0,0,$N$3*O21/SUMIF(F7:F21,F21,O7:O21))</f>
        <v>0</v>
      </c>
      <c r="AK21" s="235">
        <f t="shared" ref="AK21:AK24" si="10">P21</f>
        <v>40</v>
      </c>
      <c r="AL21" s="236">
        <f t="shared" ref="AL21:AL24" si="11">IF(AK21=0,"",ROUNDUP(AJ21/AK21,0))</f>
        <v>0</v>
      </c>
      <c r="AM21" s="237">
        <f>IF(M21="",0,IF(OR(Q21="Mut+ext",VLOOKUP(M21,Paramétrage!$C$6:$E$28,2,0)=0),0,IF(P21="","saisir capacité",IF(Q21="Mut+ext",0,N21*AL21*VLOOKUP(M21,Paramétrage!$C$6:$E$28,2,0)))))</f>
        <v>0</v>
      </c>
      <c r="AN21" s="238"/>
      <c r="AO21" s="237">
        <f t="shared" ref="AO21:AO24" si="12">IF(ISERROR(AM21+AN21)=1,AM21,AM21+AN21)</f>
        <v>0</v>
      </c>
      <c r="AP21" s="237">
        <f>IF(M21="",0,IF(ISERROR(AN21+AM21*VLOOKUP(M21,Paramétrage!$C$6:$E$28,3,0))=1,AO21,AN21+AM21*VLOOKUP(M21,Paramétrage!$C$6:$E$28,3,0)))</f>
        <v>0</v>
      </c>
      <c r="AQ21" s="234">
        <f>IF(M21="",0,IF(OR(Q21="oui",VLOOKUP(M21,Paramétrage!$C$6:$E$28,2,0)=0),0,IF(W21="",0,W21-AL21)))</f>
        <v>0</v>
      </c>
      <c r="AR21" s="235">
        <f t="shared" ref="AR21:AR24" si="13">AA21-AP21-Y21</f>
        <v>0</v>
      </c>
    </row>
    <row r="22" spans="1:44" ht="18" customHeight="1" x14ac:dyDescent="0.2">
      <c r="A22" s="674"/>
      <c r="B22" s="675"/>
      <c r="C22" s="676"/>
      <c r="D22" s="713"/>
      <c r="E22" s="713"/>
      <c r="F22" s="86" t="s">
        <v>594</v>
      </c>
      <c r="G22" s="86"/>
      <c r="H22" s="507" t="s">
        <v>16</v>
      </c>
      <c r="I22" s="550" t="s">
        <v>630</v>
      </c>
      <c r="J22" s="148"/>
      <c r="K22" s="108" t="s">
        <v>94</v>
      </c>
      <c r="L22" s="92">
        <v>1</v>
      </c>
      <c r="M22" s="443" t="s">
        <v>95</v>
      </c>
      <c r="N22" s="109">
        <v>20</v>
      </c>
      <c r="O22" s="110">
        <v>10</v>
      </c>
      <c r="P22" s="444">
        <v>40</v>
      </c>
      <c r="Q22" s="96" t="s">
        <v>96</v>
      </c>
      <c r="R22" s="504"/>
      <c r="S22" s="687" t="s">
        <v>423</v>
      </c>
      <c r="T22" s="687"/>
      <c r="U22" s="687"/>
      <c r="V22" s="687"/>
      <c r="W22" s="98" t="str">
        <f>IF(OR(P22="",M22=Paramétrage!$C$10,M22=Paramétrage!$C$13,M22=Paramétrage!$C$16,M22=Paramétrage!$C$19,M22=Paramétrage!$C$23,M22=Paramétrage!$C$26,AND(M22&lt;&gt;Paramétrage!$C$9,Q22="Mut+ext")),"",ROUNDUP(O22/P22,0))</f>
        <v/>
      </c>
      <c r="X22" s="112">
        <f>IF(M22="",0,IF(OR(Q22="Mut+ext",VLOOKUP(M22,Paramétrage!$C$6:$E$28,2,0)=0),0,IF(P22="","saisir capacité",N22*W22*VLOOKUP(M22,Paramétrage!$C$6:$E$28,2,0))))</f>
        <v>0</v>
      </c>
      <c r="Y22" s="113"/>
      <c r="Z22" s="114">
        <f t="shared" si="6"/>
        <v>0</v>
      </c>
      <c r="AA22" s="115">
        <f>IF(M22="",0,IF(ISERROR(Y22+X22*VLOOKUP(M22,Paramétrage!$C$6:$E$28,3,0))=1,Z22,Y22+X22*VLOOKUP(M22,Paramétrage!$C$6:$E$28,3,0)))</f>
        <v>0</v>
      </c>
      <c r="AB22" s="641"/>
      <c r="AC22" s="641"/>
      <c r="AD22" s="641"/>
      <c r="AE22" s="116"/>
      <c r="AF22" s="104"/>
      <c r="AG22" s="353">
        <f t="shared" si="7"/>
        <v>6.666666666666667</v>
      </c>
      <c r="AH22" s="182">
        <f t="shared" si="8"/>
        <v>200</v>
      </c>
      <c r="AJ22" s="234">
        <f t="shared" si="9"/>
        <v>0</v>
      </c>
      <c r="AK22" s="235">
        <f t="shared" si="10"/>
        <v>40</v>
      </c>
      <c r="AL22" s="236">
        <f t="shared" si="11"/>
        <v>0</v>
      </c>
      <c r="AM22" s="237">
        <f>IF(M22="",0,IF(OR(Q22="Mut+ext",VLOOKUP(M22,Paramétrage!$C$6:$E$28,2,0)=0),0,IF(P22="","saisir capacité",IF(Q22="Mut+ext",0,N22*AL22*VLOOKUP(M22,Paramétrage!$C$6:$E$28,2,0)))))</f>
        <v>0</v>
      </c>
      <c r="AN22" s="238"/>
      <c r="AO22" s="237">
        <f t="shared" si="12"/>
        <v>0</v>
      </c>
      <c r="AP22" s="237">
        <f>IF(M22="",0,IF(ISERROR(AN22+AM22*VLOOKUP(M22,Paramétrage!$C$6:$E$28,3,0))=1,AO22,AN22+AM22*VLOOKUP(M22,Paramétrage!$C$6:$E$28,3,0)))</f>
        <v>0</v>
      </c>
      <c r="AQ22" s="234">
        <f>IF(M22="",0,IF(OR(Q22="oui",VLOOKUP(M22,Paramétrage!$C$6:$E$28,2,0)=0),0,IF(W22="",0,W22-AL22)))</f>
        <v>0</v>
      </c>
      <c r="AR22" s="235">
        <f t="shared" si="13"/>
        <v>0</v>
      </c>
    </row>
    <row r="23" spans="1:44" ht="18" customHeight="1" x14ac:dyDescent="0.2">
      <c r="A23" s="674"/>
      <c r="B23" s="675"/>
      <c r="C23" s="676"/>
      <c r="D23" s="713"/>
      <c r="E23" s="713"/>
      <c r="F23" s="86" t="s">
        <v>594</v>
      </c>
      <c r="G23" s="86"/>
      <c r="H23" s="507" t="s">
        <v>16</v>
      </c>
      <c r="I23" s="550" t="s">
        <v>631</v>
      </c>
      <c r="J23" s="148"/>
      <c r="K23" s="108" t="s">
        <v>94</v>
      </c>
      <c r="L23" s="92">
        <v>1</v>
      </c>
      <c r="M23" s="443" t="s">
        <v>95</v>
      </c>
      <c r="N23" s="109">
        <v>20</v>
      </c>
      <c r="O23" s="110">
        <v>10</v>
      </c>
      <c r="P23" s="444">
        <v>40</v>
      </c>
      <c r="Q23" s="96" t="s">
        <v>96</v>
      </c>
      <c r="R23" s="504"/>
      <c r="S23" s="687" t="s">
        <v>423</v>
      </c>
      <c r="T23" s="687"/>
      <c r="U23" s="687"/>
      <c r="V23" s="687"/>
      <c r="W23" s="98" t="str">
        <f>IF(OR(P23="",M23=Paramétrage!$C$10,M23=Paramétrage!$C$13,M23=Paramétrage!$C$16,M23=Paramétrage!$C$19,M23=Paramétrage!$C$23,M23=Paramétrage!$C$26,AND(M23&lt;&gt;Paramétrage!$C$9,Q23="Mut+ext")),"",ROUNDUP(O23/P23,0))</f>
        <v/>
      </c>
      <c r="X23" s="112">
        <f>IF(M23="",0,IF(OR(Q23="Mut+ext",VLOOKUP(M23,Paramétrage!$C$6:$E$28,2,0)=0),0,IF(P23="","saisir capacité",N23*W23*VLOOKUP(M23,Paramétrage!$C$6:$E$28,2,0))))</f>
        <v>0</v>
      </c>
      <c r="Y23" s="113"/>
      <c r="Z23" s="114">
        <f t="shared" si="6"/>
        <v>0</v>
      </c>
      <c r="AA23" s="115">
        <f>IF(M23="",0,IF(ISERROR(Y23+X23*VLOOKUP(M23,Paramétrage!$C$6:$E$28,3,0))=1,Z23,Y23+X23*VLOOKUP(M23,Paramétrage!$C$6:$E$28,3,0)))</f>
        <v>0</v>
      </c>
      <c r="AB23" s="641"/>
      <c r="AC23" s="641"/>
      <c r="AD23" s="641"/>
      <c r="AE23" s="116"/>
      <c r="AF23" s="104"/>
      <c r="AG23" s="353">
        <f t="shared" si="7"/>
        <v>5</v>
      </c>
      <c r="AH23" s="182">
        <f t="shared" si="8"/>
        <v>200</v>
      </c>
      <c r="AJ23" s="234">
        <f t="shared" si="9"/>
        <v>0</v>
      </c>
      <c r="AK23" s="235">
        <f t="shared" si="10"/>
        <v>40</v>
      </c>
      <c r="AL23" s="236">
        <f t="shared" si="11"/>
        <v>0</v>
      </c>
      <c r="AM23" s="237">
        <f>IF(M23="",0,IF(OR(Q23="Mut+ext",VLOOKUP(M23,Paramétrage!$C$6:$E$28,2,0)=0),0,IF(P23="","saisir capacité",IF(Q23="Mut+ext",0,N23*AL23*VLOOKUP(M23,Paramétrage!$C$6:$E$28,2,0)))))</f>
        <v>0</v>
      </c>
      <c r="AN23" s="238"/>
      <c r="AO23" s="237">
        <f t="shared" si="12"/>
        <v>0</v>
      </c>
      <c r="AP23" s="237">
        <f>IF(M23="",0,IF(ISERROR(AN23+AM23*VLOOKUP(M23,Paramétrage!$C$6:$E$28,3,0))=1,AO23,AN23+AM23*VLOOKUP(M23,Paramétrage!$C$6:$E$28,3,0)))</f>
        <v>0</v>
      </c>
      <c r="AQ23" s="234">
        <f>IF(M23="",0,IF(OR(Q23="oui",VLOOKUP(M23,Paramétrage!$C$6:$E$28,2,0)=0),0,IF(W23="",0,W23-AL23)))</f>
        <v>0</v>
      </c>
      <c r="AR23" s="235">
        <f t="shared" si="13"/>
        <v>0</v>
      </c>
    </row>
    <row r="24" spans="1:44" ht="18" customHeight="1" x14ac:dyDescent="0.2">
      <c r="A24" s="674"/>
      <c r="B24" s="675"/>
      <c r="C24" s="676"/>
      <c r="D24" s="713"/>
      <c r="E24" s="713"/>
      <c r="F24" s="86" t="s">
        <v>712</v>
      </c>
      <c r="G24" s="86"/>
      <c r="H24" s="507" t="s">
        <v>16</v>
      </c>
      <c r="I24" s="119" t="s">
        <v>741</v>
      </c>
      <c r="J24" s="90"/>
      <c r="K24" s="108" t="s">
        <v>90</v>
      </c>
      <c r="L24" s="92"/>
      <c r="M24" s="90" t="s">
        <v>95</v>
      </c>
      <c r="N24" s="109">
        <v>4</v>
      </c>
      <c r="O24" s="110">
        <v>40</v>
      </c>
      <c r="P24" s="95">
        <v>40</v>
      </c>
      <c r="Q24" s="96" t="s">
        <v>96</v>
      </c>
      <c r="R24" s="504"/>
      <c r="S24" s="687" t="s">
        <v>423</v>
      </c>
      <c r="T24" s="687"/>
      <c r="U24" s="687"/>
      <c r="V24" s="687"/>
      <c r="W24" s="98" t="str">
        <f>IF(OR(P24="",M24=Paramétrage!$C$10,M24=Paramétrage!$C$13,M24=Paramétrage!$C$16,M24=Paramétrage!$C$19,M24=Paramétrage!$C$23,M24=Paramétrage!$C$26,AND(M24&lt;&gt;Paramétrage!$C$9,Q24="Mut+ext")),"",ROUNDUP(O24/P24,0))</f>
        <v/>
      </c>
      <c r="X24" s="112">
        <f>IF(M24="",0,IF(OR(Q24="Mut+ext",VLOOKUP(M24,Paramétrage!$C$6:$E$28,2,0)=0),0,IF(P24="","saisir capacité",N24*W24*VLOOKUP(M24,Paramétrage!$C$6:$E$28,2,0))))</f>
        <v>0</v>
      </c>
      <c r="Y24" s="113"/>
      <c r="Z24" s="114">
        <f t="shared" si="6"/>
        <v>0</v>
      </c>
      <c r="AA24" s="115">
        <f>IF(M24="",0,IF(ISERROR(Y24+X24*VLOOKUP(M24,Paramétrage!$C$6:$E$28,3,0))=1,Z24,Y24+X24*VLOOKUP(M24,Paramétrage!$C$6:$E$28,3,0)))</f>
        <v>0</v>
      </c>
      <c r="AB24" s="641"/>
      <c r="AC24" s="641"/>
      <c r="AD24" s="641"/>
      <c r="AE24" s="116"/>
      <c r="AF24" s="104"/>
      <c r="AG24" s="353">
        <f t="shared" si="7"/>
        <v>4</v>
      </c>
      <c r="AH24" s="182">
        <f t="shared" si="8"/>
        <v>160</v>
      </c>
      <c r="AJ24" s="234">
        <f t="shared" si="9"/>
        <v>0</v>
      </c>
      <c r="AK24" s="235">
        <f t="shared" si="10"/>
        <v>40</v>
      </c>
      <c r="AL24" s="236">
        <f t="shared" si="11"/>
        <v>0</v>
      </c>
      <c r="AM24" s="237">
        <f>IF(M24="",0,IF(OR(Q24="Mut+ext",VLOOKUP(M24,Paramétrage!$C$6:$E$28,2,0)=0),0,IF(P24="","saisir capacité",IF(Q24="Mut+ext",0,N24*AL24*VLOOKUP(M24,Paramétrage!$C$6:$E$28,2,0)))))</f>
        <v>0</v>
      </c>
      <c r="AN24" s="238"/>
      <c r="AO24" s="237">
        <f t="shared" si="12"/>
        <v>0</v>
      </c>
      <c r="AP24" s="237">
        <f>IF(M24="",0,IF(ISERROR(AN24+AM24*VLOOKUP(M24,Paramétrage!$C$6:$E$28,3,0))=1,AO24,AN24+AM24*VLOOKUP(M24,Paramétrage!$C$6:$E$28,3,0)))</f>
        <v>0</v>
      </c>
      <c r="AQ24" s="234">
        <f>IF(M24="",0,IF(OR(Q24="oui",VLOOKUP(M24,Paramétrage!$C$6:$E$28,2,0)=0),0,IF(W24="",0,W24-AL24)))</f>
        <v>0</v>
      </c>
      <c r="AR24" s="235">
        <f t="shared" si="13"/>
        <v>0</v>
      </c>
    </row>
    <row r="25" spans="1:44" ht="18" customHeight="1" x14ac:dyDescent="0.2">
      <c r="A25" s="674"/>
      <c r="B25" s="675"/>
      <c r="C25" s="676"/>
      <c r="D25" s="713"/>
      <c r="E25" s="713"/>
      <c r="F25" s="86"/>
      <c r="G25" s="86"/>
      <c r="H25" s="507"/>
      <c r="I25" s="119"/>
      <c r="J25" s="90"/>
      <c r="K25" s="108"/>
      <c r="L25" s="92"/>
      <c r="M25" s="90"/>
      <c r="N25" s="109"/>
      <c r="O25" s="110"/>
      <c r="P25" s="95"/>
      <c r="Q25" s="96"/>
      <c r="R25" s="504"/>
      <c r="S25" s="687"/>
      <c r="T25" s="687"/>
      <c r="U25" s="687"/>
      <c r="V25" s="687"/>
      <c r="W25" s="98" t="str">
        <f>IF(OR(P25="",M25=Paramétrage!$C$10,M25=Paramétrage!$C$13,M25=Paramétrage!$C$16,M25=Paramétrage!$C$19,M25=Paramétrage!$C$23,M25=Paramétrage!$C$26,AND(M25&lt;&gt;Paramétrage!$C$9,Q25="Mut+ext")),"",ROUNDUP(O25/P25,0))</f>
        <v/>
      </c>
      <c r="X25" s="112">
        <f>IF(M25="",0,IF(OR(Q25="Mut+ext",VLOOKUP(M25,Paramétrage!$C$6:$E$28,2,0)=0),0,IF(P25="","saisir capacité",N25*W25*VLOOKUP(M25,Paramétrage!$C$6:$E$28,2,0))))</f>
        <v>0</v>
      </c>
      <c r="Y25" s="113"/>
      <c r="Z25" s="114">
        <f t="shared" si="0"/>
        <v>0</v>
      </c>
      <c r="AA25" s="115">
        <f>IF(M25="",0,IF(ISERROR(Y25+X25*VLOOKUP(M25,Paramétrage!$C$6:$E$28,3,0))=1,Z25,Y25+X25*VLOOKUP(M25,Paramétrage!$C$6:$E$28,3,0)))</f>
        <v>0</v>
      </c>
      <c r="AB25" s="641"/>
      <c r="AC25" s="641"/>
      <c r="AD25" s="641"/>
      <c r="AE25" s="116"/>
      <c r="AF25" s="104"/>
      <c r="AG25" s="353">
        <f t="shared" si="7"/>
        <v>0</v>
      </c>
      <c r="AH25" s="182">
        <f t="shared" si="1"/>
        <v>0</v>
      </c>
      <c r="AJ25" s="234">
        <f t="shared" si="9"/>
        <v>0</v>
      </c>
      <c r="AK25" s="235">
        <f t="shared" si="2"/>
        <v>0</v>
      </c>
      <c r="AL25" s="236" t="str">
        <f t="shared" si="3"/>
        <v/>
      </c>
      <c r="AM25" s="237">
        <f>IF(M25="",0,IF(OR(Q25="Mut+ext",VLOOKUP(M25,Paramétrage!$C$6:$E$28,2,0)=0),0,IF(P25="","saisir capacité",IF(Q25="Mut+ext",0,N25*AL25*VLOOKUP(M25,Paramétrage!$C$6:$E$28,2,0)))))</f>
        <v>0</v>
      </c>
      <c r="AN25" s="238"/>
      <c r="AO25" s="237">
        <f t="shared" si="4"/>
        <v>0</v>
      </c>
      <c r="AP25" s="237">
        <f>IF(M25="",0,IF(ISERROR(AN25+AM25*VLOOKUP(M25,Paramétrage!$C$6:$E$28,3,0))=1,AO25,AN25+AM25*VLOOKUP(M25,Paramétrage!$C$6:$E$28,3,0)))</f>
        <v>0</v>
      </c>
      <c r="AQ25" s="234">
        <f>IF(M25="",0,IF(OR(Q25="oui",VLOOKUP(M25,Paramétrage!$C$6:$E$28,2,0)=0),0,IF(W25="",0,W25-AL25)))</f>
        <v>0</v>
      </c>
      <c r="AR25" s="235">
        <f t="shared" si="5"/>
        <v>0</v>
      </c>
    </row>
    <row r="26" spans="1:44" ht="18" customHeight="1" x14ac:dyDescent="0.2">
      <c r="A26" s="674"/>
      <c r="B26" s="675"/>
      <c r="C26" s="676"/>
      <c r="D26" s="713"/>
      <c r="E26" s="713"/>
      <c r="F26" s="86"/>
      <c r="G26" s="86"/>
      <c r="H26" s="507"/>
      <c r="I26" s="119"/>
      <c r="J26" s="90"/>
      <c r="K26" s="108"/>
      <c r="L26" s="92"/>
      <c r="M26" s="90"/>
      <c r="N26" s="109"/>
      <c r="O26" s="110"/>
      <c r="P26" s="95"/>
      <c r="Q26" s="96"/>
      <c r="R26" s="504"/>
      <c r="S26" s="687"/>
      <c r="T26" s="687"/>
      <c r="U26" s="687"/>
      <c r="V26" s="687"/>
      <c r="W26" s="98" t="str">
        <f>IF(OR(P26="",M26=Paramétrage!$C$10,M26=Paramétrage!$C$13,M26=Paramétrage!$C$16,M26=Paramétrage!$C$19,M26=Paramétrage!$C$23,M26=Paramétrage!$C$26,AND(M26&lt;&gt;Paramétrage!$C$9,Q26="Mut+ext")),"",ROUNDUP(O26/P26,0))</f>
        <v/>
      </c>
      <c r="X26" s="112">
        <f>IF(M26="",0,IF(OR(Q26="Mut+ext",VLOOKUP(M26,Paramétrage!$C$6:$E$28,2,0)=0),0,IF(P26="","saisir capacité",N26*W26*VLOOKUP(M26,Paramétrage!$C$6:$E$28,2,0))))</f>
        <v>0</v>
      </c>
      <c r="Y26" s="113"/>
      <c r="Z26" s="114">
        <f t="shared" si="0"/>
        <v>0</v>
      </c>
      <c r="AA26" s="115">
        <f>IF(M26="",0,IF(ISERROR(Y26+X26*VLOOKUP(M26,Paramétrage!$C$6:$E$28,3,0))=1,Z26,Y26+X26*VLOOKUP(M26,Paramétrage!$C$6:$E$28,3,0)))</f>
        <v>0</v>
      </c>
      <c r="AB26" s="641"/>
      <c r="AC26" s="641"/>
      <c r="AD26" s="641"/>
      <c r="AE26" s="116"/>
      <c r="AF26" s="104"/>
      <c r="AG26" s="353">
        <f t="shared" si="7"/>
        <v>0</v>
      </c>
      <c r="AH26" s="182">
        <f t="shared" si="1"/>
        <v>0</v>
      </c>
      <c r="AJ26" s="234">
        <f t="shared" si="9"/>
        <v>0</v>
      </c>
      <c r="AK26" s="235">
        <f t="shared" si="2"/>
        <v>0</v>
      </c>
      <c r="AL26" s="236" t="str">
        <f t="shared" si="3"/>
        <v/>
      </c>
      <c r="AM26" s="237">
        <f>IF(M26="",0,IF(OR(Q26="Mut+ext",VLOOKUP(M26,Paramétrage!$C$6:$E$28,2,0)=0),0,IF(P26="","saisir capacité",IF(Q26="Mut+ext",0,N26*AL26*VLOOKUP(M26,Paramétrage!$C$6:$E$28,2,0)))))</f>
        <v>0</v>
      </c>
      <c r="AN26" s="238"/>
      <c r="AO26" s="237">
        <f t="shared" si="4"/>
        <v>0</v>
      </c>
      <c r="AP26" s="237">
        <f>IF(M26="",0,IF(ISERROR(AN26+AM26*VLOOKUP(M26,Paramétrage!$C$6:$E$28,3,0))=1,AO26,AN26+AM26*VLOOKUP(M26,Paramétrage!$C$6:$E$28,3,0)))</f>
        <v>0</v>
      </c>
      <c r="AQ26" s="234">
        <f>IF(M26="",0,IF(OR(Q26="oui",VLOOKUP(M26,Paramétrage!$C$6:$E$28,2,0)=0),0,IF(W26="",0,W26-AL26)))</f>
        <v>0</v>
      </c>
      <c r="AR26" s="235">
        <f t="shared" si="5"/>
        <v>0</v>
      </c>
    </row>
    <row r="27" spans="1:44" ht="18" customHeight="1" x14ac:dyDescent="0.2">
      <c r="A27" s="674"/>
      <c r="B27" s="675"/>
      <c r="C27" s="676"/>
      <c r="D27" s="713"/>
      <c r="E27" s="713"/>
      <c r="F27" s="86"/>
      <c r="G27" s="86"/>
      <c r="H27" s="507"/>
      <c r="I27" s="119"/>
      <c r="J27" s="90"/>
      <c r="K27" s="108"/>
      <c r="L27" s="92"/>
      <c r="M27" s="90"/>
      <c r="N27" s="109"/>
      <c r="O27" s="110"/>
      <c r="P27" s="95"/>
      <c r="Q27" s="96"/>
      <c r="R27" s="504"/>
      <c r="S27" s="687"/>
      <c r="T27" s="687"/>
      <c r="U27" s="687"/>
      <c r="V27" s="687"/>
      <c r="W27" s="98" t="str">
        <f>IF(OR(P27="",M27=Paramétrage!$C$10,M27=Paramétrage!$C$13,M27=Paramétrage!$C$16,M27=Paramétrage!$C$19,M27=Paramétrage!$C$23,M27=Paramétrage!$C$26,AND(M27&lt;&gt;Paramétrage!$C$9,Q27="Mut+ext")),"",ROUNDUP(O27/P27,0))</f>
        <v/>
      </c>
      <c r="X27" s="112">
        <f>IF(M27="",0,IF(OR(Q27="Mut+ext",VLOOKUP(M27,Paramétrage!$C$6:$E$28,2,0)=0),0,IF(P27="","saisir capacité",N27*W27*VLOOKUP(M27,Paramétrage!$C$6:$E$28,2,0))))</f>
        <v>0</v>
      </c>
      <c r="Y27" s="113"/>
      <c r="Z27" s="114">
        <f t="shared" ref="Z27:Z28" si="14">IF(ISERROR(X27+Y27)=1,X27,X27+Y27)</f>
        <v>0</v>
      </c>
      <c r="AA27" s="115">
        <f>IF(M27="",0,IF(ISERROR(Y27+X27*VLOOKUP(M27,Paramétrage!$C$6:$E$28,3,0))=1,Z27,Y27+X27*VLOOKUP(M27,Paramétrage!$C$6:$E$28,3,0)))</f>
        <v>0</v>
      </c>
      <c r="AB27" s="641"/>
      <c r="AC27" s="641"/>
      <c r="AD27" s="641"/>
      <c r="AE27" s="116"/>
      <c r="AF27" s="104"/>
      <c r="AG27" s="353">
        <f t="shared" si="7"/>
        <v>0</v>
      </c>
      <c r="AH27" s="182">
        <f t="shared" ref="AH27:AH28" si="15">N27*O27</f>
        <v>0</v>
      </c>
      <c r="AJ27" s="234">
        <f t="shared" si="9"/>
        <v>0</v>
      </c>
      <c r="AK27" s="235">
        <f t="shared" ref="AK27:AK28" si="16">P27</f>
        <v>0</v>
      </c>
      <c r="AL27" s="236" t="str">
        <f t="shared" ref="AL27:AL28" si="17">IF(AK27=0,"",ROUNDUP(AJ27/AK27,0))</f>
        <v/>
      </c>
      <c r="AM27" s="237">
        <f>IF(M27="",0,IF(OR(Q27="Mut+ext",VLOOKUP(M27,Paramétrage!$C$6:$E$28,2,0)=0),0,IF(P27="","saisir capacité",IF(Q27="Mut+ext",0,N27*AL27*VLOOKUP(M27,Paramétrage!$C$6:$E$28,2,0)))))</f>
        <v>0</v>
      </c>
      <c r="AN27" s="238"/>
      <c r="AO27" s="237">
        <f t="shared" ref="AO27:AO28" si="18">IF(ISERROR(AM27+AN27)=1,AM27,AM27+AN27)</f>
        <v>0</v>
      </c>
      <c r="AP27" s="237">
        <f>IF(M27="",0,IF(ISERROR(AN27+AM27*VLOOKUP(M27,Paramétrage!$C$6:$E$28,3,0))=1,AO27,AN27+AM27*VLOOKUP(M27,Paramétrage!$C$6:$E$28,3,0)))</f>
        <v>0</v>
      </c>
      <c r="AQ27" s="234">
        <f>IF(M27="",0,IF(OR(Q27="oui",VLOOKUP(M27,Paramétrage!$C$6:$E$28,2,0)=0),0,IF(W27="",0,W27-AL27)))</f>
        <v>0</v>
      </c>
      <c r="AR27" s="235">
        <f t="shared" ref="AR27:AR28" si="19">AA27-AP27-Y27</f>
        <v>0</v>
      </c>
    </row>
    <row r="28" spans="1:44" ht="18" customHeight="1" x14ac:dyDescent="0.2">
      <c r="A28" s="674"/>
      <c r="B28" s="675"/>
      <c r="C28" s="676"/>
      <c r="D28" s="713"/>
      <c r="E28" s="713"/>
      <c r="F28" s="86"/>
      <c r="G28" s="86"/>
      <c r="H28" s="507"/>
      <c r="I28" s="119"/>
      <c r="J28" s="90"/>
      <c r="K28" s="108"/>
      <c r="L28" s="92"/>
      <c r="M28" s="90"/>
      <c r="N28" s="109"/>
      <c r="O28" s="110"/>
      <c r="P28" s="95"/>
      <c r="Q28" s="96"/>
      <c r="R28" s="504"/>
      <c r="S28" s="687"/>
      <c r="T28" s="687"/>
      <c r="U28" s="687"/>
      <c r="V28" s="687"/>
      <c r="W28" s="98" t="str">
        <f>IF(OR(P28="",M28=Paramétrage!$C$10,M28=Paramétrage!$C$13,M28=Paramétrage!$C$16,M28=Paramétrage!$C$19,M28=Paramétrage!$C$23,M28=Paramétrage!$C$26,AND(M28&lt;&gt;Paramétrage!$C$9,Q28="Mut+ext")),"",ROUNDUP(O28/P28,0))</f>
        <v/>
      </c>
      <c r="X28" s="112">
        <f>IF(M28="",0,IF(OR(Q28="Mut+ext",VLOOKUP(M28,Paramétrage!$C$6:$E$28,2,0)=0),0,IF(P28="","saisir capacité",N28*W28*VLOOKUP(M28,Paramétrage!$C$6:$E$28,2,0))))</f>
        <v>0</v>
      </c>
      <c r="Y28" s="113"/>
      <c r="Z28" s="114">
        <f t="shared" si="14"/>
        <v>0</v>
      </c>
      <c r="AA28" s="115">
        <f>IF(M28="",0,IF(ISERROR(Y28+X28*VLOOKUP(M28,Paramétrage!$C$6:$E$28,3,0))=1,Z28,Y28+X28*VLOOKUP(M28,Paramétrage!$C$6:$E$28,3,0)))</f>
        <v>0</v>
      </c>
      <c r="AB28" s="641"/>
      <c r="AC28" s="641"/>
      <c r="AD28" s="641"/>
      <c r="AE28" s="116"/>
      <c r="AF28" s="104"/>
      <c r="AG28" s="353">
        <f t="shared" si="7"/>
        <v>0</v>
      </c>
      <c r="AH28" s="182">
        <f t="shared" si="15"/>
        <v>0</v>
      </c>
      <c r="AJ28" s="234">
        <f t="shared" si="9"/>
        <v>0</v>
      </c>
      <c r="AK28" s="235">
        <f t="shared" si="16"/>
        <v>0</v>
      </c>
      <c r="AL28" s="236" t="str">
        <f t="shared" si="17"/>
        <v/>
      </c>
      <c r="AM28" s="237">
        <f>IF(M28="",0,IF(OR(Q28="Mut+ext",VLOOKUP(M28,Paramétrage!$C$6:$E$28,2,0)=0),0,IF(P28="","saisir capacité",IF(Q28="Mut+ext",0,N28*AL28*VLOOKUP(M28,Paramétrage!$C$6:$E$28,2,0)))))</f>
        <v>0</v>
      </c>
      <c r="AN28" s="238"/>
      <c r="AO28" s="237">
        <f t="shared" si="18"/>
        <v>0</v>
      </c>
      <c r="AP28" s="237">
        <f>IF(M28="",0,IF(ISERROR(AN28+AM28*VLOOKUP(M28,Paramétrage!$C$6:$E$28,3,0))=1,AO28,AN28+AM28*VLOOKUP(M28,Paramétrage!$C$6:$E$28,3,0)))</f>
        <v>0</v>
      </c>
      <c r="AQ28" s="234">
        <f>IF(M28="",0,IF(OR(Q28="oui",VLOOKUP(M28,Paramétrage!$C$6:$E$28,2,0)=0),0,IF(W28="",0,W28-AL28)))</f>
        <v>0</v>
      </c>
      <c r="AR28" s="235">
        <f t="shared" si="19"/>
        <v>0</v>
      </c>
    </row>
    <row r="29" spans="1:44" ht="18" customHeight="1" x14ac:dyDescent="0.2">
      <c r="A29" s="674"/>
      <c r="B29" s="675"/>
      <c r="C29" s="676"/>
      <c r="D29" s="713"/>
      <c r="E29" s="713"/>
      <c r="F29" s="86"/>
      <c r="G29" s="86"/>
      <c r="H29" s="507"/>
      <c r="I29" s="119"/>
      <c r="J29" s="90"/>
      <c r="K29" s="108"/>
      <c r="L29" s="92"/>
      <c r="M29" s="90"/>
      <c r="N29" s="109"/>
      <c r="O29" s="110"/>
      <c r="P29" s="95"/>
      <c r="Q29" s="96"/>
      <c r="R29" s="504"/>
      <c r="S29" s="687"/>
      <c r="T29" s="687"/>
      <c r="U29" s="687"/>
      <c r="V29" s="687"/>
      <c r="W29" s="98" t="str">
        <f>IF(OR(P29="",M29=Paramétrage!$C$10,M29=Paramétrage!$C$13,M29=Paramétrage!$C$16,M29=Paramétrage!$C$19,M29=Paramétrage!$C$23,M29=Paramétrage!$C$26,AND(M29&lt;&gt;Paramétrage!$C$9,Q29="Mut+ext")),"",ROUNDUP(O29/P29,0))</f>
        <v/>
      </c>
      <c r="X29" s="112">
        <f>IF(M29="",0,IF(OR(Q29="Mut+ext",VLOOKUP(M29,Paramétrage!$C$6:$E$28,2,0)=0),0,IF(P29="","saisir capacité",N29*W29*VLOOKUP(M29,Paramétrage!$C$6:$E$28,2,0))))</f>
        <v>0</v>
      </c>
      <c r="Y29" s="113"/>
      <c r="Z29" s="114">
        <f t="shared" ref="Z29:Z30" si="20">IF(ISERROR(X29+Y29)=1,X29,X29+Y29)</f>
        <v>0</v>
      </c>
      <c r="AA29" s="115">
        <f>IF(M29="",0,IF(ISERROR(Y29+X29*VLOOKUP(M29,Paramétrage!$C$6:$E$28,3,0))=1,Z29,Y29+X29*VLOOKUP(M29,Paramétrage!$C$6:$E$28,3,0)))</f>
        <v>0</v>
      </c>
      <c r="AB29" s="641"/>
      <c r="AC29" s="641"/>
      <c r="AD29" s="641"/>
      <c r="AE29" s="116"/>
      <c r="AF29" s="104"/>
      <c r="AG29" s="353">
        <f t="shared" si="7"/>
        <v>0</v>
      </c>
      <c r="AH29" s="182">
        <f t="shared" ref="AH29:AH30" si="21">N29*O29</f>
        <v>0</v>
      </c>
      <c r="AJ29" s="234">
        <f t="shared" si="9"/>
        <v>0</v>
      </c>
      <c r="AK29" s="235">
        <f t="shared" ref="AK29:AK30" si="22">P29</f>
        <v>0</v>
      </c>
      <c r="AL29" s="236" t="str">
        <f t="shared" ref="AL29:AL30" si="23">IF(AK29=0,"",ROUNDUP(AJ29/AK29,0))</f>
        <v/>
      </c>
      <c r="AM29" s="237">
        <f>IF(M29="",0,IF(OR(Q29="Mut+ext",VLOOKUP(M29,Paramétrage!$C$6:$E$28,2,0)=0),0,IF(P29="","saisir capacité",IF(Q29="Mut+ext",0,N29*AL29*VLOOKUP(M29,Paramétrage!$C$6:$E$28,2,0)))))</f>
        <v>0</v>
      </c>
      <c r="AN29" s="238"/>
      <c r="AO29" s="237">
        <f t="shared" ref="AO29:AO30" si="24">IF(ISERROR(AM29+AN29)=1,AM29,AM29+AN29)</f>
        <v>0</v>
      </c>
      <c r="AP29" s="237">
        <f>IF(M29="",0,IF(ISERROR(AN29+AM29*VLOOKUP(M29,Paramétrage!$C$6:$E$28,3,0))=1,AO29,AN29+AM29*VLOOKUP(M29,Paramétrage!$C$6:$E$28,3,0)))</f>
        <v>0</v>
      </c>
      <c r="AQ29" s="234">
        <f>IF(M29="",0,IF(OR(Q29="oui",VLOOKUP(M29,Paramétrage!$C$6:$E$28,2,0)=0),0,IF(W29="",0,W29-AL29)))</f>
        <v>0</v>
      </c>
      <c r="AR29" s="235">
        <f t="shared" ref="AR29:AR30" si="25">AA29-AP29-Y29</f>
        <v>0</v>
      </c>
    </row>
    <row r="30" spans="1:44" ht="18" customHeight="1" x14ac:dyDescent="0.2">
      <c r="A30" s="674"/>
      <c r="B30" s="675"/>
      <c r="C30" s="676"/>
      <c r="D30" s="713"/>
      <c r="E30" s="713"/>
      <c r="F30" s="86"/>
      <c r="G30" s="86"/>
      <c r="H30" s="507"/>
      <c r="I30" s="119"/>
      <c r="J30" s="90"/>
      <c r="K30" s="108"/>
      <c r="L30" s="92"/>
      <c r="M30" s="90"/>
      <c r="N30" s="109"/>
      <c r="O30" s="110"/>
      <c r="P30" s="95"/>
      <c r="Q30" s="96"/>
      <c r="R30" s="504"/>
      <c r="S30" s="687"/>
      <c r="T30" s="687"/>
      <c r="U30" s="687"/>
      <c r="V30" s="687"/>
      <c r="W30" s="98" t="str">
        <f>IF(OR(P30="",M30=Paramétrage!$C$10,M30=Paramétrage!$C$13,M30=Paramétrage!$C$16,M30=Paramétrage!$C$19,M30=Paramétrage!$C$23,M30=Paramétrage!$C$26,AND(M30&lt;&gt;Paramétrage!$C$9,Q30="Mut+ext")),"",ROUNDUP(O30/P30,0))</f>
        <v/>
      </c>
      <c r="X30" s="112">
        <f>IF(M30="",0,IF(OR(Q30="Mut+ext",VLOOKUP(M30,Paramétrage!$C$6:$E$28,2,0)=0),0,IF(P30="","saisir capacité",N30*W30*VLOOKUP(M30,Paramétrage!$C$6:$E$28,2,0))))</f>
        <v>0</v>
      </c>
      <c r="Y30" s="113"/>
      <c r="Z30" s="114">
        <f t="shared" si="20"/>
        <v>0</v>
      </c>
      <c r="AA30" s="115">
        <f>IF(M30="",0,IF(ISERROR(Y30+X30*VLOOKUP(M30,Paramétrage!$C$6:$E$28,3,0))=1,Z30,Y30+X30*VLOOKUP(M30,Paramétrage!$C$6:$E$28,3,0)))</f>
        <v>0</v>
      </c>
      <c r="AB30" s="641"/>
      <c r="AC30" s="641"/>
      <c r="AD30" s="641"/>
      <c r="AE30" s="116"/>
      <c r="AF30" s="104"/>
      <c r="AG30" s="353">
        <f t="shared" si="7"/>
        <v>0</v>
      </c>
      <c r="AH30" s="182">
        <f t="shared" si="21"/>
        <v>0</v>
      </c>
      <c r="AJ30" s="234">
        <f t="shared" si="9"/>
        <v>0</v>
      </c>
      <c r="AK30" s="235">
        <f t="shared" si="22"/>
        <v>0</v>
      </c>
      <c r="AL30" s="236" t="str">
        <f t="shared" si="23"/>
        <v/>
      </c>
      <c r="AM30" s="237">
        <f>IF(M30="",0,IF(OR(Q30="Mut+ext",VLOOKUP(M30,Paramétrage!$C$6:$E$28,2,0)=0),0,IF(P30="","saisir capacité",IF(Q30="Mut+ext",0,N30*AL30*VLOOKUP(M30,Paramétrage!$C$6:$E$28,2,0)))))</f>
        <v>0</v>
      </c>
      <c r="AN30" s="238"/>
      <c r="AO30" s="237">
        <f t="shared" si="24"/>
        <v>0</v>
      </c>
      <c r="AP30" s="237">
        <f>IF(M30="",0,IF(ISERROR(AN30+AM30*VLOOKUP(M30,Paramétrage!$C$6:$E$28,3,0))=1,AO30,AN30+AM30*VLOOKUP(M30,Paramétrage!$C$6:$E$28,3,0)))</f>
        <v>0</v>
      </c>
      <c r="AQ30" s="234">
        <f>IF(M30="",0,IF(OR(Q30="oui",VLOOKUP(M30,Paramétrage!$C$6:$E$28,2,0)=0),0,IF(W30="",0,W30-AL30)))</f>
        <v>0</v>
      </c>
      <c r="AR30" s="235">
        <f t="shared" si="25"/>
        <v>0</v>
      </c>
    </row>
    <row r="31" spans="1:44" ht="18" customHeight="1" x14ac:dyDescent="0.2">
      <c r="A31" s="674"/>
      <c r="B31" s="675"/>
      <c r="C31" s="676"/>
      <c r="D31" s="713"/>
      <c r="E31" s="713"/>
      <c r="F31" s="86"/>
      <c r="G31" s="86"/>
      <c r="H31" s="507"/>
      <c r="I31" s="119"/>
      <c r="J31" s="90"/>
      <c r="K31" s="108"/>
      <c r="L31" s="92"/>
      <c r="M31" s="90"/>
      <c r="N31" s="109"/>
      <c r="O31" s="110"/>
      <c r="P31" s="95"/>
      <c r="Q31" s="96"/>
      <c r="R31" s="504"/>
      <c r="S31" s="687"/>
      <c r="T31" s="687"/>
      <c r="U31" s="687"/>
      <c r="V31" s="687"/>
      <c r="W31" s="98" t="str">
        <f>IF(OR(P31="",M31=Paramétrage!$C$10,M31=Paramétrage!$C$13,M31=Paramétrage!$C$16,M31=Paramétrage!$C$19,M31=Paramétrage!$C$23,M31=Paramétrage!$C$26,AND(M31&lt;&gt;Paramétrage!$C$9,Q31="Mut+ext")),"",ROUNDUP(O31/P31,0))</f>
        <v/>
      </c>
      <c r="X31" s="112">
        <f>IF(M31="",0,IF(OR(Q31="Mut+ext",VLOOKUP(M31,Paramétrage!$C$6:$E$28,2,0)=0),0,IF(P31="","saisir capacité",N31*W31*VLOOKUP(M31,Paramétrage!$C$6:$E$28,2,0))))</f>
        <v>0</v>
      </c>
      <c r="Y31" s="113"/>
      <c r="Z31" s="114">
        <f t="shared" si="0"/>
        <v>0</v>
      </c>
      <c r="AA31" s="115">
        <f>IF(M31="",0,IF(ISERROR(Y31+X31*VLOOKUP(M31,Paramétrage!$C$6:$E$28,3,0))=1,Z31,Y31+X31*VLOOKUP(M31,Paramétrage!$C$6:$E$28,3,0)))</f>
        <v>0</v>
      </c>
      <c r="AB31" s="641"/>
      <c r="AC31" s="641"/>
      <c r="AD31" s="641"/>
      <c r="AE31" s="116"/>
      <c r="AF31" s="104"/>
      <c r="AG31" s="353">
        <f t="shared" si="7"/>
        <v>0</v>
      </c>
      <c r="AH31" s="182">
        <f t="shared" si="1"/>
        <v>0</v>
      </c>
      <c r="AJ31" s="234">
        <f t="shared" si="9"/>
        <v>0</v>
      </c>
      <c r="AK31" s="235">
        <f t="shared" si="2"/>
        <v>0</v>
      </c>
      <c r="AL31" s="236" t="str">
        <f t="shared" si="3"/>
        <v/>
      </c>
      <c r="AM31" s="237">
        <f>IF(M31="",0,IF(OR(Q31="Mut+ext",VLOOKUP(M31,Paramétrage!$C$6:$E$28,2,0)=0),0,IF(P31="","saisir capacité",IF(Q31="Mut+ext",0,N31*AL31*VLOOKUP(M31,Paramétrage!$C$6:$E$28,2,0)))))</f>
        <v>0</v>
      </c>
      <c r="AN31" s="238"/>
      <c r="AO31" s="237">
        <f t="shared" si="4"/>
        <v>0</v>
      </c>
      <c r="AP31" s="237">
        <f>IF(M31="",0,IF(ISERROR(AN31+AM31*VLOOKUP(M31,Paramétrage!$C$6:$E$28,3,0))=1,AO31,AN31+AM31*VLOOKUP(M31,Paramétrage!$C$6:$E$28,3,0)))</f>
        <v>0</v>
      </c>
      <c r="AQ31" s="234">
        <f>IF(M31="",0,IF(OR(Q31="oui",VLOOKUP(M31,Paramétrage!$C$6:$E$28,2,0)=0),0,IF(W31="",0,W31-AL31)))</f>
        <v>0</v>
      </c>
      <c r="AR31" s="235">
        <f t="shared" si="5"/>
        <v>0</v>
      </c>
    </row>
    <row r="32" spans="1:44" ht="18" customHeight="1" x14ac:dyDescent="0.2">
      <c r="A32" s="674"/>
      <c r="B32" s="675"/>
      <c r="C32" s="676"/>
      <c r="D32" s="678"/>
      <c r="E32" s="678"/>
      <c r="F32" s="86"/>
      <c r="G32" s="86"/>
      <c r="H32" s="507"/>
      <c r="I32" s="119"/>
      <c r="J32" s="90"/>
      <c r="K32" s="108"/>
      <c r="L32" s="92"/>
      <c r="M32" s="90"/>
      <c r="N32" s="109"/>
      <c r="O32" s="110"/>
      <c r="P32" s="95"/>
      <c r="Q32" s="96"/>
      <c r="R32" s="504"/>
      <c r="S32" s="687"/>
      <c r="T32" s="687"/>
      <c r="U32" s="687"/>
      <c r="V32" s="687"/>
      <c r="W32" s="98" t="str">
        <f>IF(OR(P32="",M32=Paramétrage!$C$10,M32=Paramétrage!$C$13,M32=Paramétrage!$C$16,M32=Paramétrage!$C$19,M32=Paramétrage!$C$23,M32=Paramétrage!$C$26,AND(M32&lt;&gt;Paramétrage!$C$9,Q32="Mut+ext")),"",ROUNDUP(O32/P32,0))</f>
        <v/>
      </c>
      <c r="X32" s="112">
        <f>IF(M32="",0,IF(OR(Q32="Mut+ext",VLOOKUP(M32,Paramétrage!$C$6:$E$28,2,0)=0),0,IF(P32="","saisir capacité",N32*W32*VLOOKUP(M32,Paramétrage!$C$6:$E$28,2,0))))</f>
        <v>0</v>
      </c>
      <c r="Y32" s="113"/>
      <c r="Z32" s="114">
        <f t="shared" ref="Z32" si="26">IF(ISERROR(X32+Y32)=1,X32,X32+Y32)</f>
        <v>0</v>
      </c>
      <c r="AA32" s="115">
        <f>IF(M32="",0,IF(ISERROR(Y32+X32*VLOOKUP(M32,Paramétrage!$C$6:$E$28,3,0))=1,Z32,Y32+X32*VLOOKUP(M32,Paramétrage!$C$6:$E$28,3,0)))</f>
        <v>0</v>
      </c>
      <c r="AB32" s="641"/>
      <c r="AC32" s="641"/>
      <c r="AD32" s="641"/>
      <c r="AE32" s="116"/>
      <c r="AF32" s="104"/>
      <c r="AG32" s="353">
        <f t="shared" si="7"/>
        <v>0</v>
      </c>
      <c r="AH32" s="182">
        <f t="shared" ref="AH32" si="27">N32*O32</f>
        <v>0</v>
      </c>
      <c r="AJ32" s="234">
        <f t="shared" si="9"/>
        <v>0</v>
      </c>
      <c r="AK32" s="235">
        <f t="shared" ref="AK32" si="28">P32</f>
        <v>0</v>
      </c>
      <c r="AL32" s="236" t="str">
        <f t="shared" ref="AL32" si="29">IF(AK32=0,"",ROUNDUP(AJ32/AK32,0))</f>
        <v/>
      </c>
      <c r="AM32" s="237">
        <f>IF(M32="",0,IF(OR(Q32="Mut+ext",VLOOKUP(M32,Paramétrage!$C$6:$E$28,2,0)=0),0,IF(P32="","saisir capacité",IF(Q32="Mut+ext",0,N32*AL32*VLOOKUP(M32,Paramétrage!$C$6:$E$28,2,0)))))</f>
        <v>0</v>
      </c>
      <c r="AN32" s="238"/>
      <c r="AO32" s="237">
        <f t="shared" ref="AO32" si="30">IF(ISERROR(AM32+AN32)=1,AM32,AM32+AN32)</f>
        <v>0</v>
      </c>
      <c r="AP32" s="237">
        <f>IF(M32="",0,IF(ISERROR(AN32+AM32*VLOOKUP(M32,Paramétrage!$C$6:$E$28,3,0))=1,AO32,AN32+AM32*VLOOKUP(M32,Paramétrage!$C$6:$E$28,3,0)))</f>
        <v>0</v>
      </c>
      <c r="AQ32" s="234">
        <f>IF(M32="",0,IF(OR(Q32="oui",VLOOKUP(M32,Paramétrage!$C$6:$E$28,2,0)=0),0,IF(W32="",0,W32-AL32)))</f>
        <v>0</v>
      </c>
      <c r="AR32" s="235">
        <f t="shared" ref="AR32" si="31">AA32-AP32-Y32</f>
        <v>0</v>
      </c>
    </row>
    <row r="33" spans="1:44" ht="18" customHeight="1" x14ac:dyDescent="0.2">
      <c r="A33" s="674"/>
      <c r="B33" s="675"/>
      <c r="C33" s="676"/>
      <c r="D33" s="122"/>
      <c r="E33" s="122"/>
      <c r="F33" s="122"/>
      <c r="G33" s="122"/>
      <c r="H33" s="355"/>
      <c r="I33" s="356"/>
      <c r="J33" s="356"/>
      <c r="K33" s="125"/>
      <c r="L33" s="126"/>
      <c r="M33" s="357"/>
      <c r="N33" s="128">
        <f>AG33</f>
        <v>95.666666666666671</v>
      </c>
      <c r="O33" s="129"/>
      <c r="P33" s="129"/>
      <c r="Q33" s="358"/>
      <c r="R33" s="503"/>
      <c r="S33" s="131"/>
      <c r="T33" s="131"/>
      <c r="U33" s="131"/>
      <c r="V33" s="132"/>
      <c r="W33" s="130"/>
      <c r="X33" s="134">
        <f>SUM(X17:X32)</f>
        <v>0</v>
      </c>
      <c r="Y33" s="134">
        <f t="shared" ref="Y33:AA33" si="32">SUM(Y17:Y32)</f>
        <v>0</v>
      </c>
      <c r="Z33" s="134">
        <f t="shared" si="32"/>
        <v>0</v>
      </c>
      <c r="AA33" s="136">
        <f t="shared" si="32"/>
        <v>0</v>
      </c>
      <c r="AB33" s="361"/>
      <c r="AC33" s="362"/>
      <c r="AD33" s="363"/>
      <c r="AE33" s="364"/>
      <c r="AF33" s="132"/>
      <c r="AG33" s="365">
        <f>SUM(AG17:AG32)</f>
        <v>95.666666666666671</v>
      </c>
      <c r="AH33" s="366">
        <f>SUM(AH17:AH32)</f>
        <v>2960</v>
      </c>
    </row>
    <row r="34" spans="1:44" ht="18" customHeight="1" x14ac:dyDescent="0.2">
      <c r="A34" s="674"/>
      <c r="B34" s="675"/>
      <c r="C34" s="676" t="s">
        <v>259</v>
      </c>
      <c r="D34" s="677" t="s">
        <v>601</v>
      </c>
      <c r="E34" s="678">
        <v>6</v>
      </c>
      <c r="F34" s="228" t="s">
        <v>260</v>
      </c>
      <c r="G34" s="86"/>
      <c r="H34" s="509" t="s">
        <v>16</v>
      </c>
      <c r="I34" s="184" t="s">
        <v>447</v>
      </c>
      <c r="J34" s="100"/>
      <c r="K34" s="108" t="s">
        <v>90</v>
      </c>
      <c r="L34" s="92"/>
      <c r="M34" s="90" t="s">
        <v>91</v>
      </c>
      <c r="N34" s="109">
        <v>20</v>
      </c>
      <c r="O34" s="110">
        <v>40</v>
      </c>
      <c r="P34" s="95">
        <v>300</v>
      </c>
      <c r="Q34" s="96" t="s">
        <v>96</v>
      </c>
      <c r="R34" s="504"/>
      <c r="S34" s="687" t="s">
        <v>423</v>
      </c>
      <c r="T34" s="687"/>
      <c r="U34" s="687"/>
      <c r="V34" s="687"/>
      <c r="W34" s="98" t="str">
        <f>IF(OR(P34="",M34=Paramétrage!$C$10,M34=Paramétrage!$C$13,M34=Paramétrage!$C$16,M34=Paramétrage!$C$19,M34=Paramétrage!$C$23,M34=Paramétrage!$C$26,AND(M34&lt;&gt;Paramétrage!$C$9,Q34="Mut+ext")),"",ROUNDUP(O34/P34,0))</f>
        <v/>
      </c>
      <c r="X34" s="112">
        <f>IF(M34="",0,IF(OR(Q34="Mut+ext",VLOOKUP(M34,Paramétrage!$C$6:$E$28,2,0)=0),0,IF(P34="","saisir capacité",N34*W34*VLOOKUP(M34,Paramétrage!$C$6:$E$28,2,0))))</f>
        <v>0</v>
      </c>
      <c r="Y34" s="113"/>
      <c r="Z34" s="114">
        <f t="shared" ref="Z34:Z36" si="33">IF(ISERROR(X34+Y34)=1,X34,X34+Y34)</f>
        <v>0</v>
      </c>
      <c r="AA34" s="115">
        <f>IF(M34="",0,IF(ISERROR(Y34+X34*VLOOKUP(M34,Paramétrage!$C$6:$E$28,3,0))=1,Z34,Y34+X34*VLOOKUP(M34,Paramétrage!$C$6:$E$28,3,0)))</f>
        <v>0</v>
      </c>
      <c r="AB34" s="641"/>
      <c r="AC34" s="641"/>
      <c r="AD34" s="641"/>
      <c r="AE34" s="116"/>
      <c r="AF34" s="97"/>
      <c r="AG34" s="353">
        <f>IF(F34="",0,IF(K34="",0,IF(SUMIF(F34:F36,F34,O34:O36)=0,0,IF(K34="Obligatoire",AH34/O34,IF(L34="",AH34/SUMIF(F34:F36,F34,O34:O36),AH34/(SUMIF(F34:F36,F34,O34:O36)/L34))))))</f>
        <v>20</v>
      </c>
      <c r="AH34" s="354">
        <f t="shared" ref="AH34:AH36" si="34">N34*O34</f>
        <v>800</v>
      </c>
      <c r="AJ34" s="234">
        <f>IF(SUMIF(F34:F36,F34,O34:O36)=0,0,$N$3*O34/SUMIF(F34:F36,F34,O34:O36))</f>
        <v>0</v>
      </c>
      <c r="AK34" s="235">
        <f t="shared" ref="AK34:AK36" si="35">P34</f>
        <v>300</v>
      </c>
      <c r="AL34" s="236">
        <f t="shared" ref="AL34:AL36" si="36">IF(AK34=0,"",ROUNDUP(AJ34/AK34,0))</f>
        <v>0</v>
      </c>
      <c r="AM34" s="237">
        <f>IF(M34="",0,IF(OR(Q34="Mut+ext",VLOOKUP(M34,Paramétrage!$C$6:$E$28,2,0)=0),0,IF(P34="","saisir capacité",IF(Q34="Mut+ext",0,N34*AL34*VLOOKUP(M34,Paramétrage!$C$6:$E$28,2,0)))))</f>
        <v>0</v>
      </c>
      <c r="AN34" s="238"/>
      <c r="AO34" s="237">
        <f t="shared" ref="AO34:AO36" si="37">IF(ISERROR(AM34+AN34)=1,AM34,AM34+AN34)</f>
        <v>0</v>
      </c>
      <c r="AP34" s="237">
        <f>IF(M34="",0,IF(ISERROR(AN34+AM34*VLOOKUP(M34,Paramétrage!$C$6:$E$28,3,0))=1,AO34,AN34+AM34*VLOOKUP(M34,Paramétrage!$C$6:$E$28,3,0)))</f>
        <v>0</v>
      </c>
      <c r="AQ34" s="234">
        <f>IF(M34="",0,IF(OR(Q34="oui",VLOOKUP(M34,Paramétrage!$C$6:$E$28,2,0)=0),0,IF(W34="",0,W34-AL34)))</f>
        <v>0</v>
      </c>
      <c r="AR34" s="235">
        <f t="shared" ref="AR34:AR36" si="38">AA34-AP34-Y34</f>
        <v>0</v>
      </c>
    </row>
    <row r="35" spans="1:44" ht="18" customHeight="1" x14ac:dyDescent="0.2">
      <c r="A35" s="674"/>
      <c r="B35" s="675"/>
      <c r="C35" s="676"/>
      <c r="D35" s="677"/>
      <c r="E35" s="678"/>
      <c r="F35" s="86" t="s">
        <v>261</v>
      </c>
      <c r="G35" s="86"/>
      <c r="H35" s="507" t="s">
        <v>16</v>
      </c>
      <c r="I35" s="184" t="s">
        <v>693</v>
      </c>
      <c r="J35" s="90"/>
      <c r="K35" s="108" t="s">
        <v>90</v>
      </c>
      <c r="L35" s="92"/>
      <c r="M35" s="90" t="s">
        <v>95</v>
      </c>
      <c r="N35" s="109">
        <v>20</v>
      </c>
      <c r="O35" s="110">
        <v>40</v>
      </c>
      <c r="P35" s="95">
        <v>40</v>
      </c>
      <c r="Q35" s="96" t="s">
        <v>96</v>
      </c>
      <c r="R35" s="504"/>
      <c r="S35" s="687" t="s">
        <v>423</v>
      </c>
      <c r="T35" s="687"/>
      <c r="U35" s="687"/>
      <c r="V35" s="687"/>
      <c r="W35" s="98" t="str">
        <f>IF(OR(P35="",M35=Paramétrage!$C$10,M35=Paramétrage!$C$13,M35=Paramétrage!$C$16,M35=Paramétrage!$C$19,M35=Paramétrage!$C$23,M35=Paramétrage!$C$26,AND(M35&lt;&gt;Paramétrage!$C$9,Q35="Mut+ext")),"",ROUNDUP(O35/P35,0))</f>
        <v/>
      </c>
      <c r="X35" s="112">
        <f>IF(M35="",0,IF(OR(Q35="Mut+ext",VLOOKUP(M35,Paramétrage!$C$6:$E$28,2,0)=0),0,IF(P35="","saisir capacité",N35*W35*VLOOKUP(M35,Paramétrage!$C$6:$E$28,2,0))))</f>
        <v>0</v>
      </c>
      <c r="Y35" s="113"/>
      <c r="Z35" s="114">
        <f t="shared" si="33"/>
        <v>0</v>
      </c>
      <c r="AA35" s="115">
        <f>IF(M35="",0,IF(ISERROR(Y35+X35*VLOOKUP(M35,Paramétrage!$C$6:$E$28,3,0))=1,Z35,Y35+X35*VLOOKUP(M35,Paramétrage!$C$6:$E$28,3,0)))</f>
        <v>0</v>
      </c>
      <c r="AB35" s="641"/>
      <c r="AC35" s="641"/>
      <c r="AD35" s="641"/>
      <c r="AE35" s="116"/>
      <c r="AF35" s="104"/>
      <c r="AG35" s="353">
        <f>IF(F35="",0,IF(K35="",0,IF(SUMIF(F34:F36,F35,O34:O36)=0,0,IF(K35="Obligatoire",AH35/O35,IF(L35="",AH35/SUMIF(F34:F36,F35,O34:O36),AH35/(SUMIF(F34:F36,F35,O34:O36)/L35))))))</f>
        <v>20</v>
      </c>
      <c r="AH35" s="182">
        <f t="shared" si="34"/>
        <v>800</v>
      </c>
      <c r="AJ35" s="234">
        <f>IF(SUMIF(F34:F36,F35,O34:O36)=0,0,$N$3*O35/SUMIF(F34:F36,F35,O34:O36))</f>
        <v>0</v>
      </c>
      <c r="AK35" s="235">
        <f t="shared" si="35"/>
        <v>40</v>
      </c>
      <c r="AL35" s="236">
        <f t="shared" si="36"/>
        <v>0</v>
      </c>
      <c r="AM35" s="237">
        <f>IF(M35="",0,IF(OR(Q35="Mut+ext",VLOOKUP(M35,Paramétrage!$C$6:$E$28,2,0)=0),0,IF(P35="","saisir capacité",IF(Q35="Mut+ext",0,N35*AL35*VLOOKUP(M35,Paramétrage!$C$6:$E$28,2,0)))))</f>
        <v>0</v>
      </c>
      <c r="AN35" s="238"/>
      <c r="AO35" s="237">
        <f t="shared" si="37"/>
        <v>0</v>
      </c>
      <c r="AP35" s="237">
        <f>IF(M35="",0,IF(ISERROR(AN35+AM35*VLOOKUP(M35,Paramétrage!$C$6:$E$28,3,0))=1,AO35,AN35+AM35*VLOOKUP(M35,Paramétrage!$C$6:$E$28,3,0)))</f>
        <v>0</v>
      </c>
      <c r="AQ35" s="234">
        <f>IF(M35="",0,IF(OR(Q35="oui",VLOOKUP(M35,Paramétrage!$C$6:$E$28,2,0)=0),0,IF(W35="",0,W35-AL35)))</f>
        <v>0</v>
      </c>
      <c r="AR35" s="235">
        <f t="shared" si="38"/>
        <v>0</v>
      </c>
    </row>
    <row r="36" spans="1:44" ht="18" customHeight="1" x14ac:dyDescent="0.2">
      <c r="A36" s="674"/>
      <c r="B36" s="675"/>
      <c r="C36" s="676"/>
      <c r="D36" s="677"/>
      <c r="E36" s="678"/>
      <c r="F36" s="86" t="s">
        <v>262</v>
      </c>
      <c r="G36" s="86"/>
      <c r="H36" s="107" t="s">
        <v>16</v>
      </c>
      <c r="I36" s="593" t="s">
        <v>728</v>
      </c>
      <c r="J36" s="90"/>
      <c r="K36" s="108" t="s">
        <v>90</v>
      </c>
      <c r="L36" s="92"/>
      <c r="M36" s="90" t="s">
        <v>95</v>
      </c>
      <c r="N36" s="109">
        <v>20</v>
      </c>
      <c r="O36" s="110">
        <v>40</v>
      </c>
      <c r="P36" s="95">
        <v>24</v>
      </c>
      <c r="Q36" s="96" t="s">
        <v>231</v>
      </c>
      <c r="R36" s="504"/>
      <c r="S36" s="687"/>
      <c r="T36" s="687"/>
      <c r="U36" s="687"/>
      <c r="V36" s="687"/>
      <c r="W36" s="98">
        <f>IF(OR(P36="",M36=Paramétrage!$C$10,M36=Paramétrage!$C$13,M36=Paramétrage!$C$16,M36=Paramétrage!$C$19,M36=Paramétrage!$C$23,M36=Paramétrage!$C$26,AND(M36&lt;&gt;Paramétrage!$C$9,Q36="Mut+ext")),"",ROUNDUP(O36/P36,0))</f>
        <v>2</v>
      </c>
      <c r="X36" s="112">
        <f>IF(M36="",0,IF(OR(Q36="Mut+ext",VLOOKUP(M36,Paramétrage!$C$6:$E$28,2,0)=0),0,IF(P36="","saisir capacité",N36*W36*VLOOKUP(M36,Paramétrage!$C$6:$E$28,2,0))))</f>
        <v>40</v>
      </c>
      <c r="Y36" s="113"/>
      <c r="Z36" s="114">
        <f t="shared" si="33"/>
        <v>40</v>
      </c>
      <c r="AA36" s="115">
        <f>IF(M36="",0,IF(ISERROR(Y36+X36*VLOOKUP(M36,Paramétrage!$C$6:$E$28,3,0))=1,Z36,Y36+X36*VLOOKUP(M36,Paramétrage!$C$6:$E$28,3,0)))</f>
        <v>40</v>
      </c>
      <c r="AB36" s="641"/>
      <c r="AC36" s="641"/>
      <c r="AD36" s="641"/>
      <c r="AE36" s="116"/>
      <c r="AF36" s="104"/>
      <c r="AG36" s="353">
        <f>IF(F36="",0,IF(K36="",0,IF(SUMIF(F34:F36,F36,O34:O36)=0,0,IF(K36="Obligatoire",AH36/O36,IF(L36="",AH36/SUMIF(F34:F36,F36,O34:O36),AH36/(SUMIF(F34:F36,F36,O34:O36)/L36))))))</f>
        <v>20</v>
      </c>
      <c r="AH36" s="182">
        <f t="shared" si="34"/>
        <v>800</v>
      </c>
      <c r="AJ36" s="234">
        <f>IF(SUMIF(F34:F36,F36,O34:O36)=0,0,$N$3*O36/SUMIF(F34:F36,F36,O34:O36))</f>
        <v>0</v>
      </c>
      <c r="AK36" s="235">
        <f t="shared" si="35"/>
        <v>24</v>
      </c>
      <c r="AL36" s="236">
        <f t="shared" si="36"/>
        <v>0</v>
      </c>
      <c r="AM36" s="237">
        <f>IF(M36="",0,IF(OR(Q36="Mut+ext",VLOOKUP(M36,Paramétrage!$C$6:$E$28,2,0)=0),0,IF(P36="","saisir capacité",IF(Q36="Mut+ext",0,N36*AL36*VLOOKUP(M36,Paramétrage!$C$6:$E$28,2,0)))))</f>
        <v>0</v>
      </c>
      <c r="AN36" s="238"/>
      <c r="AO36" s="237">
        <f t="shared" si="37"/>
        <v>0</v>
      </c>
      <c r="AP36" s="237">
        <f>IF(M36="",0,IF(ISERROR(AN36+AM36*VLOOKUP(M36,Paramétrage!$C$6:$E$28,3,0))=1,AO36,AN36+AM36*VLOOKUP(M36,Paramétrage!$C$6:$E$28,3,0)))</f>
        <v>0</v>
      </c>
      <c r="AQ36" s="234">
        <f>IF(M36="",0,IF(OR(Q36="oui",VLOOKUP(M36,Paramétrage!$C$6:$E$28,2,0)=0),0,IF(W36="",0,W36-AL36)))</f>
        <v>2</v>
      </c>
      <c r="AR36" s="235">
        <f t="shared" si="38"/>
        <v>40</v>
      </c>
    </row>
    <row r="37" spans="1:44" ht="18" customHeight="1" x14ac:dyDescent="0.2">
      <c r="A37" s="674"/>
      <c r="B37" s="675"/>
      <c r="C37" s="676"/>
      <c r="D37" s="122"/>
      <c r="E37" s="122"/>
      <c r="F37" s="367"/>
      <c r="G37" s="122"/>
      <c r="H37" s="368"/>
      <c r="I37" s="369"/>
      <c r="J37" s="369"/>
      <c r="K37" s="370"/>
      <c r="L37" s="126"/>
      <c r="M37" s="357"/>
      <c r="N37" s="128">
        <f>AG37</f>
        <v>60</v>
      </c>
      <c r="O37" s="129"/>
      <c r="P37" s="129"/>
      <c r="Q37" s="358"/>
      <c r="R37" s="503"/>
      <c r="S37" s="131"/>
      <c r="T37" s="131"/>
      <c r="U37" s="131"/>
      <c r="V37" s="132"/>
      <c r="W37" s="130"/>
      <c r="X37" s="134">
        <f>SUM(X34:X36)</f>
        <v>40</v>
      </c>
      <c r="Y37" s="127">
        <f>SUM(Y34:Y36)</f>
        <v>0</v>
      </c>
      <c r="Z37" s="135">
        <f>X37+Y37</f>
        <v>40</v>
      </c>
      <c r="AA37" s="371">
        <f>SUM(AA34:AA36)</f>
        <v>40</v>
      </c>
      <c r="AB37" s="362"/>
      <c r="AC37" s="362"/>
      <c r="AD37" s="372"/>
      <c r="AE37" s="364"/>
      <c r="AF37" s="132"/>
      <c r="AG37" s="365">
        <f>SUM(AG34:AG36)</f>
        <v>60</v>
      </c>
      <c r="AH37" s="366">
        <f>SUM(AH34:AH36)</f>
        <v>2400</v>
      </c>
    </row>
    <row r="38" spans="1:44" ht="18" customHeight="1" x14ac:dyDescent="0.2">
      <c r="A38" s="674"/>
      <c r="B38" s="675"/>
      <c r="C38" s="676" t="s">
        <v>263</v>
      </c>
      <c r="D38" s="677" t="s">
        <v>602</v>
      </c>
      <c r="E38" s="678">
        <v>6</v>
      </c>
      <c r="F38" s="482" t="s">
        <v>264</v>
      </c>
      <c r="G38" s="86"/>
      <c r="H38" s="509" t="s">
        <v>16</v>
      </c>
      <c r="I38" s="89" t="s">
        <v>683</v>
      </c>
      <c r="J38" s="100"/>
      <c r="K38" s="108" t="s">
        <v>90</v>
      </c>
      <c r="L38" s="92"/>
      <c r="M38" s="90" t="s">
        <v>91</v>
      </c>
      <c r="N38" s="109">
        <v>20</v>
      </c>
      <c r="O38" s="110">
        <v>40</v>
      </c>
      <c r="P38" s="95">
        <v>300</v>
      </c>
      <c r="Q38" s="96" t="s">
        <v>96</v>
      </c>
      <c r="R38" s="504"/>
      <c r="S38" s="687" t="s">
        <v>423</v>
      </c>
      <c r="T38" s="687"/>
      <c r="U38" s="687"/>
      <c r="V38" s="687"/>
      <c r="W38" s="98" t="str">
        <f>IF(OR(P38="",M38=Paramétrage!$C$10,M38=Paramétrage!$C$13,M38=Paramétrage!$C$16,M38=Paramétrage!$C$19,M38=Paramétrage!$C$23,M38=Paramétrage!$C$26,AND(M38&lt;&gt;Paramétrage!$C$9,Q38="Mut+ext")),"",ROUNDUP(O38/P38,0))</f>
        <v/>
      </c>
      <c r="X38" s="112">
        <f>IF(M38="",0,IF(OR(Q38="Mut+ext",VLOOKUP(M38,Paramétrage!$C$6:$E$28,2,0)=0),0,IF(P38="","saisir capacité",N38*W38*VLOOKUP(M38,Paramétrage!$C$6:$E$28,2,0))))</f>
        <v>0</v>
      </c>
      <c r="Y38" s="113"/>
      <c r="Z38" s="114">
        <f t="shared" ref="Z38:Z41" si="39">IF(ISERROR(X38+Y38)=1,X38,X38+Y38)</f>
        <v>0</v>
      </c>
      <c r="AA38" s="115">
        <f>IF(M38="",0,IF(ISERROR(Y38+X38*VLOOKUP(M38,Paramétrage!$C$6:$E$28,3,0))=1,Z38,Y38+X38*VLOOKUP(M38,Paramétrage!$C$6:$E$28,3,0)))</f>
        <v>0</v>
      </c>
      <c r="AB38" s="641"/>
      <c r="AC38" s="641"/>
      <c r="AD38" s="641"/>
      <c r="AE38" s="116"/>
      <c r="AF38" s="97"/>
      <c r="AG38" s="353">
        <f>IF(F38="",0,IF(K38="",0,IF(SUMIF(F38:F41,F38,O38:O41)=0,0,IF(K38="Obligatoire",AH38/O38,IF(L38="",AH38/SUMIF(F38:F41,F38,O38:O41),AH38/(SUMIF(F38:F41,F38,O38:O41)/L38))))))</f>
        <v>20</v>
      </c>
      <c r="AH38" s="354">
        <f t="shared" ref="AH38:AH41" si="40">N38*O38</f>
        <v>800</v>
      </c>
      <c r="AJ38" s="234">
        <f>IF(SUMIF(F38:F41,F38,O38:O41)=0,0,$N$3*O38/SUMIF(F38:F41,F38,O38:O41))</f>
        <v>0</v>
      </c>
      <c r="AK38" s="235">
        <f t="shared" ref="AK38:AK41" si="41">P38</f>
        <v>300</v>
      </c>
      <c r="AL38" s="236">
        <f t="shared" ref="AL38:AL41" si="42">IF(AK38=0,"",ROUNDUP(AJ38/AK38,0))</f>
        <v>0</v>
      </c>
      <c r="AM38" s="237">
        <f>IF(M38="",0,IF(OR(Q38="Mut+ext",VLOOKUP(M38,Paramétrage!$C$6:$E$28,2,0)=0),0,IF(P38="","saisir capacité",IF(Q38="Mut+ext",0,N38*AL38*VLOOKUP(M38,Paramétrage!$C$6:$E$28,2,0)))))</f>
        <v>0</v>
      </c>
      <c r="AN38" s="238"/>
      <c r="AO38" s="237">
        <f t="shared" ref="AO38:AO41" si="43">IF(ISERROR(AM38+AN38)=1,AM38,AM38+AN38)</f>
        <v>0</v>
      </c>
      <c r="AP38" s="237">
        <f>IF(M38="",0,IF(ISERROR(AN38+AM38*VLOOKUP(M38,Paramétrage!$C$6:$E$28,3,0))=1,AO38,AN38+AM38*VLOOKUP(M38,Paramétrage!$C$6:$E$28,3,0)))</f>
        <v>0</v>
      </c>
      <c r="AQ38" s="234">
        <f>IF(M38="",0,IF(OR(Q38="oui",VLOOKUP(M38,Paramétrage!$C$6:$E$28,2,0)=0),0,IF(W38="",0,W38-AL38)))</f>
        <v>0</v>
      </c>
      <c r="AR38" s="235">
        <f t="shared" ref="AR38:AR41" si="44">AA38-AP38-Y38</f>
        <v>0</v>
      </c>
    </row>
    <row r="39" spans="1:44" ht="18" customHeight="1" x14ac:dyDescent="0.2">
      <c r="A39" s="674"/>
      <c r="B39" s="675"/>
      <c r="C39" s="676"/>
      <c r="D39" s="677"/>
      <c r="E39" s="678"/>
      <c r="F39" s="86" t="s">
        <v>265</v>
      </c>
      <c r="G39" s="86"/>
      <c r="H39" s="507" t="s">
        <v>16</v>
      </c>
      <c r="I39" s="89" t="s">
        <v>716</v>
      </c>
      <c r="J39" s="100"/>
      <c r="K39" s="108" t="s">
        <v>90</v>
      </c>
      <c r="L39" s="92"/>
      <c r="M39" s="90" t="s">
        <v>91</v>
      </c>
      <c r="N39" s="109">
        <v>10</v>
      </c>
      <c r="O39" s="110">
        <v>40</v>
      </c>
      <c r="P39" s="95">
        <v>300</v>
      </c>
      <c r="Q39" s="96" t="s">
        <v>96</v>
      </c>
      <c r="R39" s="504"/>
      <c r="S39" s="687" t="s">
        <v>423</v>
      </c>
      <c r="T39" s="687"/>
      <c r="U39" s="687"/>
      <c r="V39" s="687"/>
      <c r="W39" s="98" t="str">
        <f>IF(OR(P39="",M39=Paramétrage!$C$10,M39=Paramétrage!$C$13,M39=Paramétrage!$C$16,M39=Paramétrage!$C$19,M39=Paramétrage!$C$23,M39=Paramétrage!$C$26,AND(M39&lt;&gt;Paramétrage!$C$9,Q39="Mut+ext")),"",ROUNDUP(O39/P39,0))</f>
        <v/>
      </c>
      <c r="X39" s="112">
        <f>IF(M39="",0,IF(OR(Q39="Mut+ext",VLOOKUP(M39,Paramétrage!$C$6:$E$28,2,0)=0),0,IF(P39="","saisir capacité",N39*W39*VLOOKUP(M39,Paramétrage!$C$6:$E$28,2,0))))</f>
        <v>0</v>
      </c>
      <c r="Y39" s="113"/>
      <c r="Z39" s="114">
        <f t="shared" ref="Z39" si="45">IF(ISERROR(X39+Y39)=1,X39,X39+Y39)</f>
        <v>0</v>
      </c>
      <c r="AA39" s="115">
        <f>IF(M39="",0,IF(ISERROR(Y39+X39*VLOOKUP(M39,Paramétrage!$C$6:$E$28,3,0))=1,Z39,Y39+X39*VLOOKUP(M39,Paramétrage!$C$6:$E$28,3,0)))</f>
        <v>0</v>
      </c>
      <c r="AB39" s="641"/>
      <c r="AC39" s="641"/>
      <c r="AD39" s="641"/>
      <c r="AE39" s="116"/>
      <c r="AF39" s="104"/>
      <c r="AG39" s="353">
        <f>IF(F39="",0,IF(K39="",0,IF(SUMIF(F37:F40,F39,O37:O40)=0,0,IF(K39="Obligatoire",AH39/O39,IF(L39="",AH39/SUMIF(F37:F40,F39,O37:O40),AH39/(SUMIF(F37:F40,F39,O37:O40)/L39))))))</f>
        <v>10</v>
      </c>
      <c r="AH39" s="182">
        <f t="shared" ref="AH39" si="46">N39*O39</f>
        <v>400</v>
      </c>
      <c r="AJ39" s="234">
        <f>IF(SUMIF(F37:F40,F39,O37:O40)=0,0,$N$3*O39/SUMIF(F37:F40,F39,O37:O40))</f>
        <v>0</v>
      </c>
      <c r="AK39" s="235">
        <f t="shared" ref="AK39" si="47">P39</f>
        <v>300</v>
      </c>
      <c r="AL39" s="236">
        <f t="shared" ref="AL39" si="48">IF(AK39=0,"",ROUNDUP(AJ39/AK39,0))</f>
        <v>0</v>
      </c>
      <c r="AM39" s="237">
        <f>IF(M39="",0,IF(OR(Q39="Mut+ext",VLOOKUP(M39,Paramétrage!$C$6:$E$28,2,0)=0),0,IF(P39="","saisir capacité",IF(Q39="Mut+ext",0,N39*AL39*VLOOKUP(M39,Paramétrage!$C$6:$E$28,2,0)))))</f>
        <v>0</v>
      </c>
      <c r="AN39" s="238"/>
      <c r="AO39" s="237">
        <f t="shared" ref="AO39" si="49">IF(ISERROR(AM39+AN39)=1,AM39,AM39+AN39)</f>
        <v>0</v>
      </c>
      <c r="AP39" s="237">
        <f>IF(M39="",0,IF(ISERROR(AN39+AM39*VLOOKUP(M39,Paramétrage!$C$6:$E$28,3,0))=1,AO39,AN39+AM39*VLOOKUP(M39,Paramétrage!$C$6:$E$28,3,0)))</f>
        <v>0</v>
      </c>
      <c r="AQ39" s="234">
        <f>IF(M39="",0,IF(OR(Q39="oui",VLOOKUP(M39,Paramétrage!$C$6:$E$28,2,0)=0),0,IF(W39="",0,W39-AL39)))</f>
        <v>0</v>
      </c>
      <c r="AR39" s="235">
        <f t="shared" ref="AR39" si="50">AA39-AP39-Y39</f>
        <v>0</v>
      </c>
    </row>
    <row r="40" spans="1:44" ht="18" customHeight="1" x14ac:dyDescent="0.2">
      <c r="A40" s="674"/>
      <c r="B40" s="675"/>
      <c r="C40" s="676"/>
      <c r="D40" s="677"/>
      <c r="E40" s="678"/>
      <c r="F40" s="86" t="s">
        <v>266</v>
      </c>
      <c r="G40" s="86"/>
      <c r="H40" s="507" t="s">
        <v>16</v>
      </c>
      <c r="I40" s="89" t="s">
        <v>695</v>
      </c>
      <c r="J40" s="100"/>
      <c r="K40" s="108" t="s">
        <v>90</v>
      </c>
      <c r="L40" s="92"/>
      <c r="M40" s="90" t="s">
        <v>95</v>
      </c>
      <c r="N40" s="109">
        <v>20</v>
      </c>
      <c r="O40" s="110">
        <v>40</v>
      </c>
      <c r="P40" s="95">
        <v>40</v>
      </c>
      <c r="Q40" s="96" t="s">
        <v>96</v>
      </c>
      <c r="R40" s="504"/>
      <c r="S40" s="687" t="s">
        <v>423</v>
      </c>
      <c r="T40" s="687"/>
      <c r="U40" s="687"/>
      <c r="V40" s="687"/>
      <c r="W40" s="98" t="str">
        <f>IF(OR(P40="",M40=Paramétrage!$C$10,M40=Paramétrage!$C$13,M40=Paramétrage!$C$16,M40=Paramétrage!$C$19,M40=Paramétrage!$C$23,M40=Paramétrage!$C$26,AND(M40&lt;&gt;Paramétrage!$C$9,Q40="Mut+ext")),"",ROUNDUP(O40/P40,0))</f>
        <v/>
      </c>
      <c r="X40" s="112">
        <f>IF(M40="",0,IF(OR(Q40="Mut+ext",VLOOKUP(M40,Paramétrage!$C$6:$E$28,2,0)=0),0,IF(P40="","saisir capacité",N40*W40*VLOOKUP(M40,Paramétrage!$C$6:$E$28,2,0))))</f>
        <v>0</v>
      </c>
      <c r="Y40" s="113"/>
      <c r="Z40" s="114">
        <f t="shared" si="39"/>
        <v>0</v>
      </c>
      <c r="AA40" s="115">
        <f>IF(M40="",0,IF(ISERROR(Y40+X40*VLOOKUP(M40,Paramétrage!$C$6:$E$28,3,0))=1,Z40,Y40+X40*VLOOKUP(M40,Paramétrage!$C$6:$E$28,3,0)))</f>
        <v>0</v>
      </c>
      <c r="AB40" s="641"/>
      <c r="AC40" s="641"/>
      <c r="AD40" s="641"/>
      <c r="AE40" s="116"/>
      <c r="AF40" s="104"/>
      <c r="AG40" s="353">
        <f>IF(F40="",0,IF(K40="",0,IF(SUMIF(F38:F41,F40,O38:O41)=0,0,IF(K40="Obligatoire",AH40/O40,IF(L40="",AH40/SUMIF(F38:F41,F40,O38:O41),AH40/(SUMIF(F38:F41,F40,O38:O41)/L40))))))</f>
        <v>20</v>
      </c>
      <c r="AH40" s="182">
        <f t="shared" si="40"/>
        <v>800</v>
      </c>
      <c r="AJ40" s="234">
        <f>IF(SUMIF(F38:F41,F40,O38:O41)=0,0,$N$3*O40/SUMIF(F38:F41,F40,O38:O41))</f>
        <v>0</v>
      </c>
      <c r="AK40" s="235">
        <f t="shared" si="41"/>
        <v>40</v>
      </c>
      <c r="AL40" s="236">
        <f t="shared" si="42"/>
        <v>0</v>
      </c>
      <c r="AM40" s="237">
        <f>IF(M40="",0,IF(OR(Q40="Mut+ext",VLOOKUP(M40,Paramétrage!$C$6:$E$28,2,0)=0),0,IF(P40="","saisir capacité",IF(Q40="Mut+ext",0,N40*AL40*VLOOKUP(M40,Paramétrage!$C$6:$E$28,2,0)))))</f>
        <v>0</v>
      </c>
      <c r="AN40" s="238"/>
      <c r="AO40" s="237">
        <f t="shared" si="43"/>
        <v>0</v>
      </c>
      <c r="AP40" s="237">
        <f>IF(M40="",0,IF(ISERROR(AN40+AM40*VLOOKUP(M40,Paramétrage!$C$6:$E$28,3,0))=1,AO40,AN40+AM40*VLOOKUP(M40,Paramétrage!$C$6:$E$28,3,0)))</f>
        <v>0</v>
      </c>
      <c r="AQ40" s="234">
        <f>IF(M40="",0,IF(OR(Q40="oui",VLOOKUP(M40,Paramétrage!$C$6:$E$28,2,0)=0),0,IF(W40="",0,W40-AL40)))</f>
        <v>0</v>
      </c>
      <c r="AR40" s="235">
        <f t="shared" si="44"/>
        <v>0</v>
      </c>
    </row>
    <row r="41" spans="1:44" ht="18" customHeight="1" x14ac:dyDescent="0.2">
      <c r="A41" s="674"/>
      <c r="B41" s="675"/>
      <c r="C41" s="676"/>
      <c r="D41" s="677"/>
      <c r="E41" s="678"/>
      <c r="F41" s="86" t="s">
        <v>715</v>
      </c>
      <c r="G41" s="86"/>
      <c r="H41" s="507" t="s">
        <v>16</v>
      </c>
      <c r="I41" s="89" t="s">
        <v>696</v>
      </c>
      <c r="J41" s="100"/>
      <c r="K41" s="108" t="s">
        <v>90</v>
      </c>
      <c r="L41" s="92"/>
      <c r="M41" s="90" t="s">
        <v>95</v>
      </c>
      <c r="N41" s="109">
        <v>20</v>
      </c>
      <c r="O41" s="110">
        <v>40</v>
      </c>
      <c r="P41" s="95">
        <v>40</v>
      </c>
      <c r="Q41" s="96" t="s">
        <v>96</v>
      </c>
      <c r="R41" s="504"/>
      <c r="S41" s="687" t="s">
        <v>423</v>
      </c>
      <c r="T41" s="687"/>
      <c r="U41" s="687"/>
      <c r="V41" s="687"/>
      <c r="W41" s="98" t="str">
        <f>IF(OR(P41="",M41=Paramétrage!$C$10,M41=Paramétrage!$C$13,M41=Paramétrage!$C$16,M41=Paramétrage!$C$19,M41=Paramétrage!$C$23,M41=Paramétrage!$C$26,AND(M41&lt;&gt;Paramétrage!$C$9,Q41="Mut+ext")),"",ROUNDUP(O41/P41,0))</f>
        <v/>
      </c>
      <c r="X41" s="112">
        <f>IF(M41="",0,IF(OR(Q41="Mut+ext",VLOOKUP(M41,Paramétrage!$C$6:$E$28,2,0)=0),0,IF(P41="","saisir capacité",N41*W41*VLOOKUP(M41,Paramétrage!$C$6:$E$28,2,0))))</f>
        <v>0</v>
      </c>
      <c r="Y41" s="113"/>
      <c r="Z41" s="114">
        <f t="shared" si="39"/>
        <v>0</v>
      </c>
      <c r="AA41" s="115">
        <f>IF(M41="",0,IF(ISERROR(Y41+X41*VLOOKUP(M41,Paramétrage!$C$6:$E$28,3,0))=1,Z41,Y41+X41*VLOOKUP(M41,Paramétrage!$C$6:$E$28,3,0)))</f>
        <v>0</v>
      </c>
      <c r="AB41" s="641"/>
      <c r="AC41" s="641"/>
      <c r="AD41" s="641"/>
      <c r="AE41" s="116"/>
      <c r="AF41" s="104"/>
      <c r="AG41" s="353">
        <f>IF(F41="",0,IF(K41="",0,IF(SUMIF(F38:F41,F41,O38:O41)=0,0,IF(K41="Obligatoire",AH41/O41,IF(L41="",AH41/SUMIF(F38:F41,F41,O38:O41),AH41/(SUMIF(F38:F41,F41,O38:O41)/L41))))))</f>
        <v>20</v>
      </c>
      <c r="AH41" s="182">
        <f t="shared" si="40"/>
        <v>800</v>
      </c>
      <c r="AJ41" s="234">
        <f>IF(SUMIF(F38:F41,F41,O38:O41)=0,0,$N$3*O41/SUMIF(F38:F41,F41,O38:O41))</f>
        <v>0</v>
      </c>
      <c r="AK41" s="235">
        <f t="shared" si="41"/>
        <v>40</v>
      </c>
      <c r="AL41" s="236">
        <f t="shared" si="42"/>
        <v>0</v>
      </c>
      <c r="AM41" s="237">
        <f>IF(M41="",0,IF(OR(Q41="Mut+ext",VLOOKUP(M41,Paramétrage!$C$6:$E$28,2,0)=0),0,IF(P41="","saisir capacité",IF(Q41="Mut+ext",0,N41*AL41*VLOOKUP(M41,Paramétrage!$C$6:$E$28,2,0)))))</f>
        <v>0</v>
      </c>
      <c r="AN41" s="238"/>
      <c r="AO41" s="237">
        <f t="shared" si="43"/>
        <v>0</v>
      </c>
      <c r="AP41" s="237">
        <f>IF(M41="",0,IF(ISERROR(AN41+AM41*VLOOKUP(M41,Paramétrage!$C$6:$E$28,3,0))=1,AO41,AN41+AM41*VLOOKUP(M41,Paramétrage!$C$6:$E$28,3,0)))</f>
        <v>0</v>
      </c>
      <c r="AQ41" s="234">
        <f>IF(M41="",0,IF(OR(Q41="oui",VLOOKUP(M41,Paramétrage!$C$6:$E$28,2,0)=0),0,IF(W41="",0,W41-AL41)))</f>
        <v>0</v>
      </c>
      <c r="AR41" s="235">
        <f t="shared" si="44"/>
        <v>0</v>
      </c>
    </row>
    <row r="42" spans="1:44" ht="18" customHeight="1" x14ac:dyDescent="0.2">
      <c r="A42" s="674"/>
      <c r="B42" s="675"/>
      <c r="C42" s="676"/>
      <c r="D42" s="122"/>
      <c r="E42" s="122"/>
      <c r="F42" s="367"/>
      <c r="G42" s="122"/>
      <c r="H42" s="368"/>
      <c r="I42" s="369"/>
      <c r="J42" s="369"/>
      <c r="K42" s="370"/>
      <c r="L42" s="126"/>
      <c r="M42" s="357"/>
      <c r="N42" s="128">
        <f>AG42</f>
        <v>70</v>
      </c>
      <c r="O42" s="129"/>
      <c r="P42" s="129"/>
      <c r="Q42" s="358"/>
      <c r="R42" s="503"/>
      <c r="S42" s="131"/>
      <c r="T42" s="131"/>
      <c r="U42" s="131"/>
      <c r="V42" s="132"/>
      <c r="W42" s="130"/>
      <c r="X42" s="134">
        <f>SUM(X38:X41)</f>
        <v>0</v>
      </c>
      <c r="Y42" s="127">
        <v>0</v>
      </c>
      <c r="Z42" s="135">
        <f>X42+Y42</f>
        <v>0</v>
      </c>
      <c r="AA42" s="371">
        <f>SUM(AA38:AA41)</f>
        <v>0</v>
      </c>
      <c r="AB42" s="362"/>
      <c r="AC42" s="362"/>
      <c r="AD42" s="372"/>
      <c r="AE42" s="364"/>
      <c r="AF42" s="132"/>
      <c r="AG42" s="365">
        <f>SUM(AG38:AG41)</f>
        <v>70</v>
      </c>
      <c r="AH42" s="366">
        <f>SUM(AH38:AH41)</f>
        <v>2800</v>
      </c>
    </row>
    <row r="43" spans="1:44" ht="18" customHeight="1" x14ac:dyDescent="0.2">
      <c r="A43" s="674"/>
      <c r="B43" s="684" t="s">
        <v>116</v>
      </c>
      <c r="C43" s="676" t="s">
        <v>267</v>
      </c>
      <c r="D43" s="677" t="s">
        <v>141</v>
      </c>
      <c r="E43" s="678">
        <v>6</v>
      </c>
      <c r="F43" s="228" t="s">
        <v>268</v>
      </c>
      <c r="G43" s="86"/>
      <c r="H43" s="88" t="s">
        <v>19</v>
      </c>
      <c r="I43" s="591" t="s">
        <v>449</v>
      </c>
      <c r="J43" s="90"/>
      <c r="K43" s="108" t="s">
        <v>94</v>
      </c>
      <c r="L43" s="92">
        <v>2</v>
      </c>
      <c r="M43" s="90" t="s">
        <v>95</v>
      </c>
      <c r="N43" s="109">
        <v>20</v>
      </c>
      <c r="O43" s="110">
        <v>40</v>
      </c>
      <c r="P43" s="95">
        <v>40</v>
      </c>
      <c r="Q43" s="96" t="s">
        <v>231</v>
      </c>
      <c r="R43" s="504"/>
      <c r="S43" s="687"/>
      <c r="T43" s="687"/>
      <c r="U43" s="687"/>
      <c r="V43" s="687"/>
      <c r="W43" s="374">
        <f>IF(OR(P43="",M43=Paramétrage!$C$10,M43=Paramétrage!$C$13,M43=Paramétrage!$C$16,M43=Paramétrage!$C$19,M43=Paramétrage!$C$23,M43=Paramétrage!$C$26,AND(M43&lt;&gt;Paramétrage!$C$9,Q43="Mut+ext")),"",ROUNDUP(O43/P43,0))</f>
        <v>1</v>
      </c>
      <c r="X43" s="375">
        <f>IF(M43="",0,IF(OR(Q43="Mut+ext",VLOOKUP(M43,Paramétrage!$C$6:$E$28,2,0)=0),0,IF(P43="","saisir capacité",N43*W43*VLOOKUP(M43,Paramétrage!$C$6:$E$28,2,0))))</f>
        <v>20</v>
      </c>
      <c r="Y43" s="113"/>
      <c r="Z43" s="376">
        <f t="shared" ref="Z43:Z51" si="51">IF(ISERROR(X43+Y43)=1,X43,X43+Y43)</f>
        <v>20</v>
      </c>
      <c r="AA43" s="377">
        <f>IF(M43="",0,IF(ISERROR(Y43+X43*VLOOKUP(M43,Paramétrage!$C$6:$E$28,3,0))=1,Z43,Y43+X43*VLOOKUP(M43,Paramétrage!$C$6:$E$28,3,0)))</f>
        <v>20</v>
      </c>
      <c r="AB43" s="641"/>
      <c r="AC43" s="641"/>
      <c r="AD43" s="641"/>
      <c r="AE43" s="116"/>
      <c r="AF43" s="97"/>
      <c r="AG43" s="353">
        <f t="shared" ref="AG43:AG51" si="52">IF(F43="",0,IF(K43="",0,IF(SUMIF($F$43:$F$51,F43,$O$43:$O$51)=0,0,IF(K43="Obligatoire",AH43/O43,IF(L43="",AH43/SUMIF($F$43:$F$51,F43,$O$43:$O$51),AH43/(SUMIF($F$43:$F$51,F43,$O$43:$O$51)/L43))))))</f>
        <v>20</v>
      </c>
      <c r="AH43" s="182">
        <f t="shared" ref="AH43:AH51" si="53">N43*O43</f>
        <v>800</v>
      </c>
      <c r="AJ43" s="234">
        <f t="shared" ref="AJ43:AJ51" si="54">IF(SUMIF($F$43:$F$51,F43,$O$43:$O$51)=0,0,$N$3*O43/SUMIF($F$43:$F$51,F43,$O$43:$O$51))</f>
        <v>0</v>
      </c>
      <c r="AK43" s="235">
        <f t="shared" ref="AK43:AK51" si="55">P43</f>
        <v>40</v>
      </c>
      <c r="AL43" s="236">
        <f t="shared" ref="AL43:AL51" si="56">IF(AK43=0,"",ROUNDUP(AJ43/AK43,0))</f>
        <v>0</v>
      </c>
      <c r="AM43" s="237">
        <f>IF(M43="",0,IF(OR(Q43="Mut+ext",VLOOKUP(M43,Paramétrage!$C$6:$E$28,2,0)=0),0,IF(P43="","saisir capacité",IF(Q43="Mut+ext",0,N43*AL43*VLOOKUP(M43,Paramétrage!$C$6:$E$28,2,0)))))</f>
        <v>0</v>
      </c>
      <c r="AN43" s="238"/>
      <c r="AO43" s="237">
        <f t="shared" ref="AO43:AO51" si="57">IF(ISERROR(AM43+AN43)=1,AM43,AM43+AN43)</f>
        <v>0</v>
      </c>
      <c r="AP43" s="237">
        <f>IF(M43="",0,IF(ISERROR(AN43+AM43*VLOOKUP(M43,Paramétrage!$C$6:$E$28,3,0))=1,AO43,AN43+AM43*VLOOKUP(M43,Paramétrage!$C$6:$E$28,3,0)))</f>
        <v>0</v>
      </c>
      <c r="AQ43" s="234">
        <f>IF(M43="",0,IF(OR(Q43="oui",VLOOKUP(M43,Paramétrage!$C$6:$E$28,2,0)=0),0,IF(W43="",0,W43-AL43)))</f>
        <v>1</v>
      </c>
      <c r="AR43" s="235">
        <f t="shared" ref="AR43:AR51" si="58">AA43-AP43-Y43</f>
        <v>20</v>
      </c>
    </row>
    <row r="44" spans="1:44" ht="18" customHeight="1" x14ac:dyDescent="0.2">
      <c r="A44" s="674"/>
      <c r="B44" s="684"/>
      <c r="C44" s="676"/>
      <c r="D44" s="677"/>
      <c r="E44" s="678"/>
      <c r="F44" s="86" t="s">
        <v>268</v>
      </c>
      <c r="G44" s="86"/>
      <c r="H44" s="107" t="s">
        <v>27</v>
      </c>
      <c r="I44" s="144" t="s">
        <v>143</v>
      </c>
      <c r="J44" s="90"/>
      <c r="K44" s="108" t="s">
        <v>94</v>
      </c>
      <c r="L44" s="92">
        <v>2</v>
      </c>
      <c r="M44" s="90" t="s">
        <v>121</v>
      </c>
      <c r="N44" s="109">
        <v>22</v>
      </c>
      <c r="O44" s="110"/>
      <c r="P44" s="95">
        <v>40</v>
      </c>
      <c r="Q44" s="96" t="s">
        <v>96</v>
      </c>
      <c r="R44" s="504"/>
      <c r="S44" s="687" t="s">
        <v>122</v>
      </c>
      <c r="T44" s="687"/>
      <c r="U44" s="687"/>
      <c r="V44" s="687"/>
      <c r="W44" s="374">
        <f>IF(OR(P44="",M44=Paramétrage!$C$10,M44=Paramétrage!$C$13,M44=Paramétrage!$C$16,M44=Paramétrage!$C$19,M44=Paramétrage!$C$23,M44=Paramétrage!$C$26,AND(M44&lt;&gt;Paramétrage!$C$9,Q44="Mut+ext")),"",ROUNDUP(O44/P44,0))</f>
        <v>0</v>
      </c>
      <c r="X44" s="375">
        <f>IF(M44="",0,IF(OR(Q44="Mut+ext",VLOOKUP(M44,Paramétrage!$C$6:$E$28,2,0)=0),0,IF(P44="","saisir capacité",N44*W44*VLOOKUP(M44,Paramétrage!$C$6:$E$28,2,0))))</f>
        <v>0</v>
      </c>
      <c r="Y44" s="113"/>
      <c r="Z44" s="376">
        <f t="shared" si="51"/>
        <v>0</v>
      </c>
      <c r="AA44" s="377">
        <f>IF(M44="",0,IF(ISERROR(Y44+X44*VLOOKUP(M44,Paramétrage!$C$6:$E$28,3,0))=1,Z44,Y44+X44*VLOOKUP(M44,Paramétrage!$C$6:$E$28,3,0)))</f>
        <v>0</v>
      </c>
      <c r="AB44" s="641"/>
      <c r="AC44" s="641"/>
      <c r="AD44" s="641"/>
      <c r="AE44" s="116"/>
      <c r="AF44" s="104"/>
      <c r="AG44" s="353">
        <f t="shared" si="52"/>
        <v>0</v>
      </c>
      <c r="AH44" s="182">
        <f t="shared" si="53"/>
        <v>0</v>
      </c>
      <c r="AJ44" s="234">
        <f t="shared" si="54"/>
        <v>0</v>
      </c>
      <c r="AK44" s="235">
        <f t="shared" si="55"/>
        <v>40</v>
      </c>
      <c r="AL44" s="236">
        <f t="shared" si="56"/>
        <v>0</v>
      </c>
      <c r="AM44" s="237">
        <f>IF(M44="",0,IF(VLOOKUP(M44,Paramétrage!$C$6:$E$28,2,0)=0,0,IF(P44="","saisir capacité",IF(Q44="Mut+ext",0,N44*AL44*VLOOKUP(M44,Paramétrage!$C$6:$E$28,2,0)))))</f>
        <v>0</v>
      </c>
      <c r="AN44" s="238"/>
      <c r="AO44" s="237">
        <f t="shared" si="57"/>
        <v>0</v>
      </c>
      <c r="AP44" s="237">
        <f>IF(M44="",0,IF(ISERROR(AN44+AM44*VLOOKUP(M44,Paramétrage!$C$6:$E$28,3,0))=1,AO44,AN44+AM44*VLOOKUP(M44,Paramétrage!$C$6:$E$28,3,0)))</f>
        <v>0</v>
      </c>
      <c r="AQ44" s="234">
        <f>IF(M44="",0,IF(OR(Q44="oui",VLOOKUP(M44,Paramétrage!$C$6:$E$28,2,0)=0),0,IF(W44="",0,W44-AL44)))</f>
        <v>0</v>
      </c>
      <c r="AR44" s="235">
        <f t="shared" si="58"/>
        <v>0</v>
      </c>
    </row>
    <row r="45" spans="1:44" ht="18" customHeight="1" x14ac:dyDescent="0.2">
      <c r="A45" s="674"/>
      <c r="B45" s="684"/>
      <c r="C45" s="676"/>
      <c r="D45" s="677"/>
      <c r="E45" s="678"/>
      <c r="F45" s="86" t="s">
        <v>268</v>
      </c>
      <c r="G45" s="86"/>
      <c r="H45" s="107" t="s">
        <v>23</v>
      </c>
      <c r="I45" s="144" t="s">
        <v>144</v>
      </c>
      <c r="J45" s="90"/>
      <c r="K45" s="108" t="s">
        <v>94</v>
      </c>
      <c r="L45" s="92">
        <v>2</v>
      </c>
      <c r="M45" s="90" t="s">
        <v>121</v>
      </c>
      <c r="N45" s="109">
        <v>20</v>
      </c>
      <c r="O45" s="110"/>
      <c r="P45" s="95">
        <v>24</v>
      </c>
      <c r="Q45" s="96" t="s">
        <v>96</v>
      </c>
      <c r="R45" s="504"/>
      <c r="S45" s="687" t="s">
        <v>122</v>
      </c>
      <c r="T45" s="687"/>
      <c r="U45" s="687"/>
      <c r="V45" s="687"/>
      <c r="W45" s="374">
        <f>IF(OR(P45="",M45=Paramétrage!$C$10,M45=Paramétrage!$C$13,M45=Paramétrage!$C$16,M45=Paramétrage!$C$19,M45=Paramétrage!$C$23,M45=Paramétrage!$C$26,AND(M45&lt;&gt;Paramétrage!$C$9,Q45="Mut+ext")),"",ROUNDUP(O45/P45,0))</f>
        <v>0</v>
      </c>
      <c r="X45" s="375">
        <f>IF(M45="",0,IF(OR(Q45="Mut+ext",VLOOKUP(M45,Paramétrage!$C$6:$E$28,2,0)=0),0,IF(P45="","saisir capacité",N45*W45*VLOOKUP(M45,Paramétrage!$C$6:$E$28,2,0))))</f>
        <v>0</v>
      </c>
      <c r="Y45" s="113"/>
      <c r="Z45" s="376">
        <f t="shared" si="51"/>
        <v>0</v>
      </c>
      <c r="AA45" s="377">
        <f>IF(M45="",0,IF(ISERROR(Y45+X45*VLOOKUP(M45,Paramétrage!$C$6:$E$28,3,0))=1,Z45,Y45+X45*VLOOKUP(M45,Paramétrage!$C$6:$E$28,3,0)))</f>
        <v>0</v>
      </c>
      <c r="AB45" s="641"/>
      <c r="AC45" s="641"/>
      <c r="AD45" s="641"/>
      <c r="AE45" s="116"/>
      <c r="AF45" s="104"/>
      <c r="AG45" s="353">
        <f t="shared" si="52"/>
        <v>0</v>
      </c>
      <c r="AH45" s="182">
        <f t="shared" si="53"/>
        <v>0</v>
      </c>
      <c r="AJ45" s="234">
        <f t="shared" si="54"/>
        <v>0</v>
      </c>
      <c r="AK45" s="235">
        <f t="shared" si="55"/>
        <v>24</v>
      </c>
      <c r="AL45" s="236">
        <f t="shared" si="56"/>
        <v>0</v>
      </c>
      <c r="AM45" s="237">
        <f>IF(M45="",0,IF(OR(Q45="Mut+ext",VLOOKUP(M45,Paramétrage!$C$6:$E$28,2,0)=0),0,IF(P45="","saisir capacité",IF(Q45="Mut+ext",0,N45*AL45*VLOOKUP(M45,Paramétrage!$C$6:$E$28,2,0)))))</f>
        <v>0</v>
      </c>
      <c r="AN45" s="238"/>
      <c r="AO45" s="237">
        <f t="shared" si="57"/>
        <v>0</v>
      </c>
      <c r="AP45" s="237">
        <f>IF(M45="",0,IF(ISERROR(AN45+AM45*VLOOKUP(M45,Paramétrage!$C$6:$E$28,3,0))=1,AO45,AN45+AM45*VLOOKUP(M45,Paramétrage!$C$6:$E$28,3,0)))</f>
        <v>0</v>
      </c>
      <c r="AQ45" s="234">
        <f>IF(M45="",0,IF(OR(Q45="oui",VLOOKUP(M45,Paramétrage!$C$6:$E$28,2,0)=0),0,IF(W45="",0,W45-AL45)))</f>
        <v>0</v>
      </c>
      <c r="AR45" s="235">
        <f t="shared" si="58"/>
        <v>0</v>
      </c>
    </row>
    <row r="46" spans="1:44" ht="18" customHeight="1" x14ac:dyDescent="0.2">
      <c r="A46" s="674"/>
      <c r="B46" s="684"/>
      <c r="C46" s="676"/>
      <c r="D46" s="677"/>
      <c r="E46" s="678"/>
      <c r="F46" s="87" t="s">
        <v>268</v>
      </c>
      <c r="G46" s="86"/>
      <c r="H46" s="107" t="s">
        <v>28</v>
      </c>
      <c r="I46" s="144" t="s">
        <v>145</v>
      </c>
      <c r="J46" s="90"/>
      <c r="K46" s="108" t="s">
        <v>94</v>
      </c>
      <c r="L46" s="92">
        <v>2</v>
      </c>
      <c r="M46" s="90" t="s">
        <v>121</v>
      </c>
      <c r="N46" s="109">
        <v>20</v>
      </c>
      <c r="O46" s="110"/>
      <c r="P46" s="95">
        <v>40</v>
      </c>
      <c r="Q46" s="96" t="s">
        <v>96</v>
      </c>
      <c r="R46" s="504"/>
      <c r="S46" s="687" t="s">
        <v>122</v>
      </c>
      <c r="T46" s="687"/>
      <c r="U46" s="687"/>
      <c r="V46" s="687"/>
      <c r="W46" s="374">
        <f>IF(OR(P46="",M46=Paramétrage!$C$10,M46=Paramétrage!$C$13,M46=Paramétrage!$C$16,M46=Paramétrage!$C$19,M46=Paramétrage!$C$23,M46=Paramétrage!$C$26,AND(M46&lt;&gt;Paramétrage!$C$9,Q46="Mut+ext")),"",ROUNDUP(O46/P46,0))</f>
        <v>0</v>
      </c>
      <c r="X46" s="375">
        <f>IF(M46="",0,IF(OR(Q46="Mut+ext",VLOOKUP(M46,Paramétrage!$C$6:$E$28,2,0)=0),0,IF(P46="","saisir capacité",N46*W46*VLOOKUP(M46,Paramétrage!$C$6:$E$28,2,0))))</f>
        <v>0</v>
      </c>
      <c r="Y46" s="113"/>
      <c r="Z46" s="376">
        <f t="shared" si="51"/>
        <v>0</v>
      </c>
      <c r="AA46" s="377">
        <f>IF(M46="",0,IF(ISERROR(Y46+X46*VLOOKUP(M46,Paramétrage!$C$6:$E$28,3,0))=1,Z46,Y46+X46*VLOOKUP(M46,Paramétrage!$C$6:$E$28,3,0)))</f>
        <v>0</v>
      </c>
      <c r="AB46" s="641"/>
      <c r="AC46" s="641"/>
      <c r="AD46" s="641"/>
      <c r="AE46" s="116"/>
      <c r="AF46" s="104"/>
      <c r="AG46" s="353">
        <f t="shared" si="52"/>
        <v>0</v>
      </c>
      <c r="AH46" s="182">
        <f t="shared" si="53"/>
        <v>0</v>
      </c>
      <c r="AJ46" s="234">
        <f t="shared" si="54"/>
        <v>0</v>
      </c>
      <c r="AK46" s="235">
        <f t="shared" si="55"/>
        <v>40</v>
      </c>
      <c r="AL46" s="236">
        <f t="shared" si="56"/>
        <v>0</v>
      </c>
      <c r="AM46" s="237">
        <f>IF(M46="",0,IF(OR(Q46="Mut+ext",VLOOKUP(M46,Paramétrage!$C$6:$E$28,2,0)=0),0,IF(P46="","saisir capacité",IF(Q46="Mut+ext",0,N46*AL46*VLOOKUP(M46,Paramétrage!$C$6:$E$28,2,0)))))</f>
        <v>0</v>
      </c>
      <c r="AN46" s="238"/>
      <c r="AO46" s="237">
        <f t="shared" si="57"/>
        <v>0</v>
      </c>
      <c r="AP46" s="237">
        <f>IF(M46="",0,IF(ISERROR(AN46+AM46*VLOOKUP(M46,Paramétrage!$C$6:$E$28,3,0))=1,AO46,AN46+AM46*VLOOKUP(M46,Paramétrage!$C$6:$E$28,3,0)))</f>
        <v>0</v>
      </c>
      <c r="AQ46" s="234">
        <f>IF(M46="",0,IF(OR(Q46="oui",VLOOKUP(M46,Paramétrage!$C$6:$E$28,2,0)=0),0,IF(W46="",0,W46-AL46)))</f>
        <v>0</v>
      </c>
      <c r="AR46" s="235">
        <f t="shared" si="58"/>
        <v>0</v>
      </c>
    </row>
    <row r="47" spans="1:44" ht="18" customHeight="1" x14ac:dyDescent="0.2">
      <c r="A47" s="674"/>
      <c r="B47" s="684"/>
      <c r="C47" s="676"/>
      <c r="D47" s="677"/>
      <c r="E47" s="678"/>
      <c r="F47" s="86" t="s">
        <v>268</v>
      </c>
      <c r="G47" s="86"/>
      <c r="H47" s="269" t="s">
        <v>19</v>
      </c>
      <c r="I47" s="591" t="s">
        <v>604</v>
      </c>
      <c r="J47" s="90"/>
      <c r="K47" s="108" t="s">
        <v>94</v>
      </c>
      <c r="L47" s="92">
        <v>2</v>
      </c>
      <c r="M47" s="90" t="s">
        <v>95</v>
      </c>
      <c r="N47" s="109">
        <v>20</v>
      </c>
      <c r="O47" s="110">
        <v>40</v>
      </c>
      <c r="P47" s="95">
        <v>40</v>
      </c>
      <c r="Q47" s="96" t="s">
        <v>231</v>
      </c>
      <c r="R47" s="504"/>
      <c r="S47" s="687"/>
      <c r="T47" s="687"/>
      <c r="U47" s="687"/>
      <c r="V47" s="687"/>
      <c r="W47" s="374">
        <f>IF(OR(P47="",M47=Paramétrage!$C$10,M47=Paramétrage!$C$13,M47=Paramétrage!$C$16,M47=Paramétrage!$C$19,M47=Paramétrage!$C$23,M47=Paramétrage!$C$26,AND(M47&lt;&gt;Paramétrage!$C$9,Q47="Mut+ext")),"",ROUNDUP(O47/P47,0))</f>
        <v>1</v>
      </c>
      <c r="X47" s="375">
        <f>IF(M47="",0,IF(OR(Q47="Mut+ext",VLOOKUP(M47,Paramétrage!$C$6:$E$28,2,0)=0),0,IF(P47="","saisir capacité",N47*W47*VLOOKUP(M47,Paramétrage!$C$6:$E$28,2,0))))</f>
        <v>20</v>
      </c>
      <c r="Y47" s="113"/>
      <c r="Z47" s="376">
        <f t="shared" si="51"/>
        <v>20</v>
      </c>
      <c r="AA47" s="377">
        <f>IF(M47="",0,IF(ISERROR(Y47+X47*VLOOKUP(M47,Paramétrage!$C$6:$E$28,3,0))=1,Z47,Y47+X47*VLOOKUP(M47,Paramétrage!$C$6:$E$28,3,0)))</f>
        <v>20</v>
      </c>
      <c r="AB47" s="641"/>
      <c r="AC47" s="641"/>
      <c r="AD47" s="641"/>
      <c r="AE47" s="116"/>
      <c r="AF47" s="104"/>
      <c r="AG47" s="353">
        <f t="shared" si="52"/>
        <v>20</v>
      </c>
      <c r="AH47" s="182">
        <f t="shared" si="53"/>
        <v>800</v>
      </c>
      <c r="AJ47" s="234">
        <f t="shared" si="54"/>
        <v>0</v>
      </c>
      <c r="AK47" s="235">
        <f t="shared" si="55"/>
        <v>40</v>
      </c>
      <c r="AL47" s="236">
        <f t="shared" si="56"/>
        <v>0</v>
      </c>
      <c r="AM47" s="237">
        <f>IF(M47="",0,IF(OR(Q47="Mut+ext",VLOOKUP(M47,Paramétrage!$C$6:$E$28,2,0)=0),0,IF(P47="","saisir capacité",IF(Q47="Mut+ext",0,N47*AL47*VLOOKUP(M47,Paramétrage!$C$6:$E$28,2,0)))))</f>
        <v>0</v>
      </c>
      <c r="AN47" s="238"/>
      <c r="AO47" s="237">
        <f t="shared" si="57"/>
        <v>0</v>
      </c>
      <c r="AP47" s="237">
        <f>IF(M47="",0,IF(ISERROR(AN47+AM47*VLOOKUP(M47,Paramétrage!$C$6:$E$28,3,0))=1,AO47,AN47+AM47*VLOOKUP(M47,Paramétrage!$C$6:$E$28,3,0)))</f>
        <v>0</v>
      </c>
      <c r="AQ47" s="234">
        <f>IF(M47="",0,IF(OR(Q47="oui",VLOOKUP(M47,Paramétrage!$C$6:$E$28,2,0)=0),0,IF(W47="",0,W47-AL47)))</f>
        <v>1</v>
      </c>
      <c r="AR47" s="235">
        <f t="shared" si="58"/>
        <v>20</v>
      </c>
    </row>
    <row r="48" spans="1:44" ht="18" customHeight="1" x14ac:dyDescent="0.2">
      <c r="A48" s="674"/>
      <c r="B48" s="684"/>
      <c r="C48" s="676"/>
      <c r="D48" s="677"/>
      <c r="E48" s="678"/>
      <c r="F48" s="86"/>
      <c r="G48" s="86"/>
      <c r="H48" s="269"/>
      <c r="I48" s="373"/>
      <c r="J48" s="90"/>
      <c r="K48" s="108"/>
      <c r="L48" s="92"/>
      <c r="M48" s="90"/>
      <c r="N48" s="109"/>
      <c r="O48" s="110"/>
      <c r="P48" s="95"/>
      <c r="Q48" s="96"/>
      <c r="R48" s="504"/>
      <c r="S48" s="687"/>
      <c r="T48" s="687"/>
      <c r="U48" s="687"/>
      <c r="V48" s="687"/>
      <c r="W48" s="374" t="str">
        <f>IF(OR(P48="",M48=Paramétrage!$C$10,M48=Paramétrage!$C$13,M48=Paramétrage!$C$16,M48=Paramétrage!$C$19,M48=Paramétrage!$C$23,M48=Paramétrage!$C$26,AND(M48&lt;&gt;Paramétrage!$C$9,Q48="Mut+ext")),"",ROUNDUP(O48/P48,0))</f>
        <v/>
      </c>
      <c r="X48" s="375">
        <f>IF(M48="",0,IF(OR(Q48="Mut+ext",VLOOKUP(M48,Paramétrage!$C$6:$E$28,2,0)=0),0,IF(P48="","saisir capacité",N48*W48*VLOOKUP(M48,Paramétrage!$C$6:$E$28,2,0))))</f>
        <v>0</v>
      </c>
      <c r="Y48" s="113"/>
      <c r="Z48" s="376">
        <f t="shared" si="51"/>
        <v>0</v>
      </c>
      <c r="AA48" s="377">
        <f>IF(M48="",0,IF(ISERROR(Y48+X48*VLOOKUP(M48,Paramétrage!$C$6:$E$28,3,0))=1,Z48,Y48+X48*VLOOKUP(M48,Paramétrage!$C$6:$E$28,3,0)))</f>
        <v>0</v>
      </c>
      <c r="AB48" s="641"/>
      <c r="AC48" s="641"/>
      <c r="AD48" s="641"/>
      <c r="AE48" s="116"/>
      <c r="AF48" s="104"/>
      <c r="AG48" s="353">
        <f t="shared" si="52"/>
        <v>0</v>
      </c>
      <c r="AH48" s="182">
        <f t="shared" si="53"/>
        <v>0</v>
      </c>
      <c r="AJ48" s="234">
        <f t="shared" si="54"/>
        <v>0</v>
      </c>
      <c r="AK48" s="235">
        <f t="shared" si="55"/>
        <v>0</v>
      </c>
      <c r="AL48" s="236" t="str">
        <f t="shared" si="56"/>
        <v/>
      </c>
      <c r="AM48" s="237">
        <f>IF(M48="",0,IF(OR(Q48="Mut+ext",VLOOKUP(M48,Paramétrage!$C$6:$E$28,2,0)=0),0,IF(P48="","saisir capacité",IF(Q48="Mut+ext",0,N48*AL48*VLOOKUP(M48,Paramétrage!$C$6:$E$28,2,0)))))</f>
        <v>0</v>
      </c>
      <c r="AN48" s="238"/>
      <c r="AO48" s="237">
        <f t="shared" si="57"/>
        <v>0</v>
      </c>
      <c r="AP48" s="237">
        <f>IF(M48="",0,IF(ISERROR(AN48+AM48*VLOOKUP(M48,Paramétrage!$C$6:$E$28,3,0))=1,AO48,AN48+AM48*VLOOKUP(M48,Paramétrage!$C$6:$E$28,3,0)))</f>
        <v>0</v>
      </c>
      <c r="AQ48" s="234">
        <f>IF(M48="",0,IF(OR(Q48="oui",VLOOKUP(M48,Paramétrage!$C$6:$E$28,2,0)=0),0,IF(W48="",0,W48-AL48)))</f>
        <v>0</v>
      </c>
      <c r="AR48" s="235">
        <f t="shared" si="58"/>
        <v>0</v>
      </c>
    </row>
    <row r="49" spans="1:44" ht="18" customHeight="1" x14ac:dyDescent="0.2">
      <c r="A49" s="674"/>
      <c r="B49" s="684"/>
      <c r="C49" s="676"/>
      <c r="D49" s="677"/>
      <c r="E49" s="678"/>
      <c r="F49" s="86"/>
      <c r="G49" s="86"/>
      <c r="H49" s="269"/>
      <c r="I49" s="373"/>
      <c r="J49" s="90"/>
      <c r="K49" s="108"/>
      <c r="L49" s="92"/>
      <c r="M49" s="90"/>
      <c r="N49" s="109"/>
      <c r="O49" s="110"/>
      <c r="P49" s="95"/>
      <c r="Q49" s="96"/>
      <c r="R49" s="504"/>
      <c r="S49" s="687"/>
      <c r="T49" s="687"/>
      <c r="U49" s="687"/>
      <c r="V49" s="687"/>
      <c r="W49" s="374" t="str">
        <f>IF(OR(P49="",M49=Paramétrage!$C$10,M49=Paramétrage!$C$13,M49=Paramétrage!$C$16,M49=Paramétrage!$C$19,M49=Paramétrage!$C$23,M49=Paramétrage!$C$26,AND(M49&lt;&gt;Paramétrage!$C$9,Q49="Mut+ext")),"",ROUNDUP(O49/P49,0))</f>
        <v/>
      </c>
      <c r="X49" s="375">
        <f>IF(M49="",0,IF(OR(Q49="Mut+ext",VLOOKUP(M49,Paramétrage!$C$6:$E$28,2,0)=0),0,IF(P49="","saisir capacité",N49*W49*VLOOKUP(M49,Paramétrage!$C$6:$E$28,2,0))))</f>
        <v>0</v>
      </c>
      <c r="Y49" s="113"/>
      <c r="Z49" s="376">
        <f t="shared" si="51"/>
        <v>0</v>
      </c>
      <c r="AA49" s="377">
        <f>IF(M49="",0,IF(ISERROR(Y49+X49*VLOOKUP(M49,Paramétrage!$C$6:$E$28,3,0))=1,Z49,Y49+X49*VLOOKUP(M49,Paramétrage!$C$6:$E$28,3,0)))</f>
        <v>0</v>
      </c>
      <c r="AB49" s="641"/>
      <c r="AC49" s="641"/>
      <c r="AD49" s="641"/>
      <c r="AE49" s="116"/>
      <c r="AF49" s="104"/>
      <c r="AG49" s="353">
        <f t="shared" si="52"/>
        <v>0</v>
      </c>
      <c r="AH49" s="182">
        <f t="shared" si="53"/>
        <v>0</v>
      </c>
      <c r="AJ49" s="234">
        <f t="shared" si="54"/>
        <v>0</v>
      </c>
      <c r="AK49" s="235">
        <f t="shared" si="55"/>
        <v>0</v>
      </c>
      <c r="AL49" s="236" t="str">
        <f t="shared" si="56"/>
        <v/>
      </c>
      <c r="AM49" s="237">
        <f>IF(M49="",0,IF(OR(Q49="Mut+ext",VLOOKUP(M49,Paramétrage!$C$6:$E$28,2,0)=0),0,IF(P49="","saisir capacité",IF(Q49="Mut+ext",0,N49*AL49*VLOOKUP(M49,Paramétrage!$C$6:$E$28,2,0)))))</f>
        <v>0</v>
      </c>
      <c r="AN49" s="238"/>
      <c r="AO49" s="237">
        <f t="shared" si="57"/>
        <v>0</v>
      </c>
      <c r="AP49" s="237">
        <f>IF(M49="",0,IF(ISERROR(AN49+AM49*VLOOKUP(M49,Paramétrage!$C$6:$E$28,3,0))=1,AO49,AN49+AM49*VLOOKUP(M49,Paramétrage!$C$6:$E$28,3,0)))</f>
        <v>0</v>
      </c>
      <c r="AQ49" s="234">
        <f>IF(M49="",0,IF(OR(Q49="oui",VLOOKUP(M49,Paramétrage!$C$6:$E$28,2,0)=0),0,IF(W49="",0,W49-AL49)))</f>
        <v>0</v>
      </c>
      <c r="AR49" s="235">
        <f t="shared" si="58"/>
        <v>0</v>
      </c>
    </row>
    <row r="50" spans="1:44" ht="18" customHeight="1" x14ac:dyDescent="0.2">
      <c r="A50" s="674"/>
      <c r="B50" s="684"/>
      <c r="C50" s="676"/>
      <c r="D50" s="677"/>
      <c r="E50" s="678"/>
      <c r="F50" s="86"/>
      <c r="G50" s="86"/>
      <c r="H50" s="269"/>
      <c r="I50" s="144"/>
      <c r="J50" s="90"/>
      <c r="K50" s="108"/>
      <c r="L50" s="92"/>
      <c r="M50" s="90"/>
      <c r="N50" s="109"/>
      <c r="O50" s="110"/>
      <c r="P50" s="95"/>
      <c r="Q50" s="96"/>
      <c r="R50" s="504"/>
      <c r="S50" s="687"/>
      <c r="T50" s="687"/>
      <c r="U50" s="687"/>
      <c r="V50" s="687"/>
      <c r="W50" s="374" t="str">
        <f>IF(OR(P50="",M50=Paramétrage!$C$10,M50=Paramétrage!$C$13,M50=Paramétrage!$C$16,M50=Paramétrage!$C$19,M50=Paramétrage!$C$23,M50=Paramétrage!$C$26,AND(M50&lt;&gt;Paramétrage!$C$9,Q50="Mut+ext")),"",ROUNDUP(O50/P50,0))</f>
        <v/>
      </c>
      <c r="X50" s="375">
        <f>IF(M50="",0,IF(OR(Q50="Mut+ext",VLOOKUP(M50,Paramétrage!$C$6:$E$28,2,0)=0),0,IF(P50="","saisir capacité",N50*W50*VLOOKUP(M50,Paramétrage!$C$6:$E$28,2,0))))</f>
        <v>0</v>
      </c>
      <c r="Y50" s="113"/>
      <c r="Z50" s="376">
        <f t="shared" si="51"/>
        <v>0</v>
      </c>
      <c r="AA50" s="377">
        <f>IF(M50="",0,IF(ISERROR(Y50+X50*VLOOKUP(M50,Paramétrage!$C$6:$E$28,3,0))=1,Z50,Y50+X50*VLOOKUP(M50,Paramétrage!$C$6:$E$28,3,0)))</f>
        <v>0</v>
      </c>
      <c r="AB50" s="641"/>
      <c r="AC50" s="641"/>
      <c r="AD50" s="641"/>
      <c r="AE50" s="116"/>
      <c r="AF50" s="104"/>
      <c r="AG50" s="353">
        <f t="shared" si="52"/>
        <v>0</v>
      </c>
      <c r="AH50" s="182">
        <f t="shared" si="53"/>
        <v>0</v>
      </c>
      <c r="AJ50" s="234">
        <f t="shared" si="54"/>
        <v>0</v>
      </c>
      <c r="AK50" s="235">
        <f t="shared" si="55"/>
        <v>0</v>
      </c>
      <c r="AL50" s="236" t="str">
        <f t="shared" si="56"/>
        <v/>
      </c>
      <c r="AM50" s="237">
        <f>IF(M50="",0,IF(OR(Q50="Mut+ext",VLOOKUP(M50,Paramétrage!$C$6:$E$28,2,0)=0),0,IF(P50="","saisir capacité",IF(Q50="Mut+ext",0,N50*AL50*VLOOKUP(M50,Paramétrage!$C$6:$E$28,2,0)))))</f>
        <v>0</v>
      </c>
      <c r="AN50" s="238"/>
      <c r="AO50" s="237">
        <f t="shared" si="57"/>
        <v>0</v>
      </c>
      <c r="AP50" s="237">
        <f>IF(M50="",0,IF(ISERROR(AN50+AM50*VLOOKUP(M50,Paramétrage!$C$6:$E$28,3,0))=1,AO50,AN50+AM50*VLOOKUP(M50,Paramétrage!$C$6:$E$28,3,0)))</f>
        <v>0</v>
      </c>
      <c r="AQ50" s="234">
        <f>IF(M50="",0,IF(OR(Q50="oui",VLOOKUP(M50,Paramétrage!$C$6:$E$28,2,0)=0),0,IF(W50="",0,W50-AL50)))</f>
        <v>0</v>
      </c>
      <c r="AR50" s="235">
        <f t="shared" si="58"/>
        <v>0</v>
      </c>
    </row>
    <row r="51" spans="1:44" ht="18" customHeight="1" x14ac:dyDescent="0.2">
      <c r="A51" s="674"/>
      <c r="B51" s="684"/>
      <c r="C51" s="676"/>
      <c r="D51" s="677"/>
      <c r="E51" s="678"/>
      <c r="F51" s="86"/>
      <c r="G51" s="120"/>
      <c r="H51" s="269"/>
      <c r="I51" s="144"/>
      <c r="J51" s="90"/>
      <c r="K51" s="108"/>
      <c r="L51" s="92"/>
      <c r="M51" s="90"/>
      <c r="N51" s="109"/>
      <c r="O51" s="110"/>
      <c r="P51" s="95"/>
      <c r="Q51" s="96"/>
      <c r="R51" s="491"/>
      <c r="S51" s="687"/>
      <c r="T51" s="687"/>
      <c r="U51" s="687"/>
      <c r="V51" s="687"/>
      <c r="W51" s="374" t="str">
        <f>IF(OR(P51="",M51=Paramétrage!$C$10,M51=Paramétrage!$C$13,M51=Paramétrage!$C$16,M51=Paramétrage!$C$19,M51=Paramétrage!$C$23,M51=Paramétrage!$C$26,AND(M51&lt;&gt;Paramétrage!$C$9,Q51="Mut+ext")),"",ROUNDUP(O51/P51,0))</f>
        <v/>
      </c>
      <c r="X51" s="375">
        <f>IF(M51="",0,IF(OR(Q51="Mut+ext",VLOOKUP(M51,Paramétrage!$C$6:$E$28,2,0)=0),0,IF(P51="","saisir capacité",N51*W51*VLOOKUP(M51,Paramétrage!$C$6:$E$28,2,0))))</f>
        <v>0</v>
      </c>
      <c r="Y51" s="113"/>
      <c r="Z51" s="376">
        <f t="shared" si="51"/>
        <v>0</v>
      </c>
      <c r="AA51" s="377">
        <f>IF(M51="",0,IF(ISERROR(Y51+X51*VLOOKUP(M51,Paramétrage!$C$6:$E$28,3,0))=1,Z51,Y51+X51*VLOOKUP(M51,Paramétrage!$C$6:$E$28,3,0)))</f>
        <v>0</v>
      </c>
      <c r="AB51" s="641"/>
      <c r="AC51" s="641"/>
      <c r="AD51" s="641"/>
      <c r="AE51" s="116"/>
      <c r="AF51" s="104"/>
      <c r="AG51" s="353">
        <f t="shared" si="52"/>
        <v>0</v>
      </c>
      <c r="AH51" s="182">
        <f t="shared" si="53"/>
        <v>0</v>
      </c>
      <c r="AJ51" s="234">
        <f t="shared" si="54"/>
        <v>0</v>
      </c>
      <c r="AK51" s="235">
        <f t="shared" si="55"/>
        <v>0</v>
      </c>
      <c r="AL51" s="236" t="str">
        <f t="shared" si="56"/>
        <v/>
      </c>
      <c r="AM51" s="237">
        <f>IF(M51="",0,IF(OR(Q51="Mut+ext",VLOOKUP(M51,Paramétrage!$C$6:$E$28,2,0)=0),0,IF(P51="","saisir capacité",IF(Q51="Mut+ext",0,N51*AL51*VLOOKUP(M51,Paramétrage!$C$6:$E$28,2,0)))))</f>
        <v>0</v>
      </c>
      <c r="AN51" s="238"/>
      <c r="AO51" s="237">
        <f t="shared" si="57"/>
        <v>0</v>
      </c>
      <c r="AP51" s="237">
        <f>IF(M51="",0,IF(ISERROR(AN51+AM51*VLOOKUP(M51,Paramétrage!$C$6:$E$28,3,0))=1,AO51,AN51+AM51*VLOOKUP(M51,Paramétrage!$C$6:$E$28,3,0)))</f>
        <v>0</v>
      </c>
      <c r="AQ51" s="234">
        <f>IF(M51="",0,IF(OR(Q51="oui",VLOOKUP(M51,Paramétrage!$C$6:$E$28,2,0)=0),0,IF(W51="",0,W51-AL51)))</f>
        <v>0</v>
      </c>
      <c r="AR51" s="235">
        <f t="shared" si="58"/>
        <v>0</v>
      </c>
    </row>
    <row r="52" spans="1:44" ht="18" customHeight="1" x14ac:dyDescent="0.2">
      <c r="A52" s="674"/>
      <c r="B52" s="684"/>
      <c r="C52" s="676"/>
      <c r="D52" s="186"/>
      <c r="E52" s="186"/>
      <c r="F52" s="378"/>
      <c r="G52" s="379"/>
      <c r="H52" s="379"/>
      <c r="I52" s="380"/>
      <c r="J52" s="381"/>
      <c r="K52" s="380"/>
      <c r="L52" s="190"/>
      <c r="M52" s="191"/>
      <c r="N52" s="192">
        <f>AG52</f>
        <v>40</v>
      </c>
      <c r="O52" s="193">
        <f>SUM(O43:O51)</f>
        <v>80</v>
      </c>
      <c r="P52" s="191"/>
      <c r="Q52" s="382"/>
      <c r="R52" s="195"/>
      <c r="S52" s="195"/>
      <c r="T52" s="195"/>
      <c r="U52" s="195"/>
      <c r="V52" s="196"/>
      <c r="W52" s="194"/>
      <c r="X52" s="198">
        <f>SUM(X43:X51)</f>
        <v>40</v>
      </c>
      <c r="Y52" s="191">
        <v>0</v>
      </c>
      <c r="Z52" s="199">
        <f>X52+Y52</f>
        <v>40</v>
      </c>
      <c r="AA52" s="385">
        <f>SUM(AA43:AA51)</f>
        <v>40</v>
      </c>
      <c r="AB52" s="386"/>
      <c r="AC52" s="387"/>
      <c r="AD52" s="388"/>
      <c r="AE52" s="389"/>
      <c r="AF52" s="196"/>
      <c r="AG52" s="365">
        <f>SUM(AG43:AG51)</f>
        <v>40</v>
      </c>
      <c r="AH52" s="366">
        <f>SUM(AH43:AH51)</f>
        <v>1600</v>
      </c>
    </row>
    <row r="53" spans="1:44" ht="18" customHeight="1" x14ac:dyDescent="0.2">
      <c r="A53" s="674"/>
      <c r="B53" s="684"/>
      <c r="C53" s="676" t="s">
        <v>272</v>
      </c>
      <c r="D53" s="676" t="s">
        <v>118</v>
      </c>
      <c r="E53" s="689">
        <v>3</v>
      </c>
      <c r="F53" s="228" t="s">
        <v>273</v>
      </c>
      <c r="G53" s="86"/>
      <c r="H53" s="88" t="s">
        <v>23</v>
      </c>
      <c r="I53" s="89" t="s">
        <v>440</v>
      </c>
      <c r="J53" s="90"/>
      <c r="K53" s="108" t="s">
        <v>90</v>
      </c>
      <c r="L53" s="92"/>
      <c r="M53" s="90" t="s">
        <v>121</v>
      </c>
      <c r="N53" s="109">
        <v>20</v>
      </c>
      <c r="O53" s="110">
        <v>40</v>
      </c>
      <c r="P53" s="95">
        <v>40</v>
      </c>
      <c r="Q53" s="96" t="s">
        <v>96</v>
      </c>
      <c r="R53" s="504"/>
      <c r="S53" s="687" t="s">
        <v>465</v>
      </c>
      <c r="T53" s="687"/>
      <c r="U53" s="687"/>
      <c r="V53" s="687"/>
      <c r="W53" s="374">
        <f>IF(OR(P53="",M53=Paramétrage!$C$10,M53=Paramétrage!$C$13,M53=Paramétrage!$C$16,M53=Paramétrage!$C$19,M53=Paramétrage!$C$23,M53=Paramétrage!$C$26,AND(M53&lt;&gt;Paramétrage!$C$9,Q53="Mut+ext")),"",ROUNDUP(O53/P53,0))</f>
        <v>1</v>
      </c>
      <c r="X53" s="375">
        <f>IF(M53="",0,IF(OR(Q53="Mut+ext",VLOOKUP(M53,Paramétrage!$C$6:$E$28,2,0)=0),0,IF(P53="","saisir capacité",N53*W53*VLOOKUP(M53,Paramétrage!$C$6:$E$28,2,0))))</f>
        <v>0</v>
      </c>
      <c r="Y53" s="113"/>
      <c r="Z53" s="376">
        <f t="shared" ref="Z53:Z54" si="59">IF(ISERROR(X53+Y53)=1,X53,X53+Y53)</f>
        <v>0</v>
      </c>
      <c r="AA53" s="377">
        <f>IF(M53="",0,IF(ISERROR(Y53+X53*VLOOKUP(M53,Paramétrage!$C$6:$E$28,3,0))=1,Z53,Y53+X53*VLOOKUP(M53,Paramétrage!$C$6:$E$28,3,0)))</f>
        <v>0</v>
      </c>
      <c r="AB53" s="641"/>
      <c r="AC53" s="641"/>
      <c r="AD53" s="641"/>
      <c r="AE53" s="116"/>
      <c r="AF53" s="97"/>
      <c r="AG53" s="353">
        <f>IF(F53="",0,IF(K53="",0,IF(SUMIF(F53:F54,F53,O53:O54)=0,0,IF(K53="Obligatoire",AH53/O53,IF(L53="",AH53/SUMIF(F53:F54,F53,O53:O54),AH53/(SUMIF(F53:F54,F53,O53:O54)/L53))))))</f>
        <v>20</v>
      </c>
      <c r="AH53" s="182">
        <f t="shared" ref="AH53:AH54" si="60">N53*O53</f>
        <v>800</v>
      </c>
    </row>
    <row r="54" spans="1:44" ht="18" customHeight="1" x14ac:dyDescent="0.2">
      <c r="A54" s="674"/>
      <c r="B54" s="684"/>
      <c r="C54" s="676"/>
      <c r="D54" s="676"/>
      <c r="E54" s="689"/>
      <c r="F54" s="86"/>
      <c r="G54" s="86"/>
      <c r="H54" s="88"/>
      <c r="I54" s="184"/>
      <c r="J54" s="90"/>
      <c r="K54" s="108"/>
      <c r="L54" s="92"/>
      <c r="M54" s="90"/>
      <c r="N54" s="109"/>
      <c r="O54" s="110"/>
      <c r="P54" s="95"/>
      <c r="Q54" s="96"/>
      <c r="R54" s="504"/>
      <c r="S54" s="687"/>
      <c r="T54" s="687"/>
      <c r="U54" s="687"/>
      <c r="V54" s="687"/>
      <c r="W54" s="374" t="str">
        <f>IF(OR(P54="",M54=Paramétrage!$C$10,M54=Paramétrage!$C$13,M54=Paramétrage!$C$16,M54=Paramétrage!$C$19,M54=Paramétrage!$C$23,M54=Paramétrage!$C$26,AND(M54&lt;&gt;Paramétrage!$C$9,Q54="Mut+ext")),"",ROUNDUP(O54/P54,0))</f>
        <v/>
      </c>
      <c r="X54" s="375">
        <f>IF(M54="",0,IF(OR(Q54="Mut+ext",VLOOKUP(M54,Paramétrage!$C$6:$E$28,2,0)=0),0,IF(P54="","saisir capacité",N54*W54*VLOOKUP(M54,Paramétrage!$C$6:$E$28,2,0))))</f>
        <v>0</v>
      </c>
      <c r="Y54" s="113"/>
      <c r="Z54" s="376">
        <f t="shared" si="59"/>
        <v>0</v>
      </c>
      <c r="AA54" s="377">
        <f>IF(M54="",0,IF(ISERROR(Y54+X54*VLOOKUP(M54,Paramétrage!$C$6:$E$28,3,0))=1,Z54,Y54+X54*VLOOKUP(M54,Paramétrage!$C$6:$E$28,3,0)))</f>
        <v>0</v>
      </c>
      <c r="AB54" s="641"/>
      <c r="AC54" s="641"/>
      <c r="AD54" s="641"/>
      <c r="AE54" s="116"/>
      <c r="AF54" s="104"/>
      <c r="AG54" s="353">
        <f>IF(F54="",0,IF(K54="",0,IF(SUMIF(F53:F54,F54,O53:O54)=0,0,IF(K54="Obligatoire",AH54/O54,IF(L54="",AH54/SUMIF(F53:F54,F54,O53:O54),AH54/(SUMIF(F53:F54,F54,O53:O54)/L54))))))</f>
        <v>0</v>
      </c>
      <c r="AH54" s="182">
        <f t="shared" si="60"/>
        <v>0</v>
      </c>
    </row>
    <row r="55" spans="1:44" ht="18" customHeight="1" x14ac:dyDescent="0.2">
      <c r="A55" s="674"/>
      <c r="B55" s="684"/>
      <c r="C55" s="676"/>
      <c r="D55" s="186"/>
      <c r="E55" s="186"/>
      <c r="F55" s="378"/>
      <c r="G55" s="186"/>
      <c r="H55" s="379"/>
      <c r="I55" s="380"/>
      <c r="J55" s="381"/>
      <c r="K55" s="380"/>
      <c r="L55" s="190"/>
      <c r="M55" s="191"/>
      <c r="N55" s="192">
        <f>AG55</f>
        <v>20</v>
      </c>
      <c r="O55" s="193"/>
      <c r="P55" s="191"/>
      <c r="Q55" s="382"/>
      <c r="R55" s="505"/>
      <c r="S55" s="195"/>
      <c r="T55" s="195"/>
      <c r="U55" s="195"/>
      <c r="V55" s="196"/>
      <c r="W55" s="194"/>
      <c r="X55" s="198">
        <f>SUM(X53:X54)</f>
        <v>0</v>
      </c>
      <c r="Y55" s="191">
        <f>SUM(Y53:Y54)</f>
        <v>0</v>
      </c>
      <c r="Z55" s="199">
        <f>X55+Y55</f>
        <v>0</v>
      </c>
      <c r="AA55" s="200">
        <f>SUM(AA53:AA54)</f>
        <v>0</v>
      </c>
      <c r="AB55" s="386"/>
      <c r="AC55" s="387"/>
      <c r="AD55" s="388"/>
      <c r="AE55" s="203"/>
      <c r="AF55" s="196"/>
      <c r="AG55" s="365">
        <f>SUM(AG53:AG54)</f>
        <v>20</v>
      </c>
      <c r="AH55" s="366">
        <f>SUM(AH53:AH54)</f>
        <v>800</v>
      </c>
    </row>
    <row r="56" spans="1:44" ht="18" customHeight="1" x14ac:dyDescent="0.2">
      <c r="A56" s="674"/>
      <c r="B56" s="684"/>
      <c r="C56" s="676" t="s">
        <v>274</v>
      </c>
      <c r="D56" s="676" t="s">
        <v>223</v>
      </c>
      <c r="E56" s="689">
        <v>3</v>
      </c>
      <c r="F56" s="228" t="s">
        <v>275</v>
      </c>
      <c r="G56" s="86"/>
      <c r="H56" s="88" t="s">
        <v>17</v>
      </c>
      <c r="I56" s="602" t="s">
        <v>608</v>
      </c>
      <c r="J56" s="100" t="s">
        <v>363</v>
      </c>
      <c r="K56" s="108" t="s">
        <v>90</v>
      </c>
      <c r="L56" s="92"/>
      <c r="M56" s="90" t="s">
        <v>95</v>
      </c>
      <c r="N56" s="109">
        <v>10</v>
      </c>
      <c r="O56" s="110">
        <v>40</v>
      </c>
      <c r="P56" s="95">
        <v>40</v>
      </c>
      <c r="Q56" s="96" t="s">
        <v>96</v>
      </c>
      <c r="R56" s="504"/>
      <c r="S56" s="687" t="s">
        <v>423</v>
      </c>
      <c r="T56" s="687"/>
      <c r="U56" s="687"/>
      <c r="V56" s="687"/>
      <c r="W56" s="374" t="str">
        <f>IF(OR(P56="",M56=Paramétrage!$C$10,M56=Paramétrage!$C$13,M56=Paramétrage!$C$16,M56=Paramétrage!$C$19,M56=Paramétrage!$C$23,M56=Paramétrage!$C$26,AND(M56&lt;&gt;Paramétrage!$C$9,Q56="Mut+ext")),"",ROUNDUP(O56/P56,0))</f>
        <v/>
      </c>
      <c r="X56" s="375">
        <f>IF(M56="",0,IF(OR(Q56="Mut+ext",VLOOKUP(M56,Paramétrage!$C$6:$E$28,2,0)=0),0,IF(P56="","saisir capacité",N56*W56*VLOOKUP(M56,Paramétrage!$C$6:$E$28,2,0))))</f>
        <v>0</v>
      </c>
      <c r="Y56" s="113"/>
      <c r="Z56" s="376">
        <f t="shared" ref="Z56:Z58" si="61">IF(ISERROR(X56+Y56)=1,X56,X56+Y56)</f>
        <v>0</v>
      </c>
      <c r="AA56" s="377">
        <f>IF(M56="",0,IF(ISERROR(Y56+X56*VLOOKUP(M56,Paramétrage!$C$6:$E$28,3,0))=1,Z56,Y56+X56*VLOOKUP(M56,Paramétrage!$C$6:$E$28,3,0)))</f>
        <v>0</v>
      </c>
      <c r="AB56" s="641"/>
      <c r="AC56" s="641"/>
      <c r="AD56" s="641"/>
      <c r="AE56" s="116"/>
      <c r="AF56" s="97"/>
      <c r="AG56" s="353">
        <f>IF(F56="",0,IF(K56="",0,IF(SUMIF(F56:F58,F56,O56:O58)=0,0,IF(K56="Obligatoire",AH56/O56,IF(L56="",AH56/SUMIF(F56:F58,F56,O56:O58),AH56/(SUMIF(F56:F58,F56,O56:O58)/L56))))))</f>
        <v>10</v>
      </c>
      <c r="AH56" s="182">
        <f t="shared" ref="AH56:AH58" si="62">N56*O56</f>
        <v>400</v>
      </c>
    </row>
    <row r="57" spans="1:44" ht="18" customHeight="1" x14ac:dyDescent="0.2">
      <c r="A57" s="674"/>
      <c r="B57" s="684"/>
      <c r="C57" s="676"/>
      <c r="D57" s="676"/>
      <c r="E57" s="689"/>
      <c r="F57" s="86" t="s">
        <v>276</v>
      </c>
      <c r="G57" s="86"/>
      <c r="H57" s="88" t="s">
        <v>17</v>
      </c>
      <c r="I57" s="603" t="s">
        <v>592</v>
      </c>
      <c r="J57" s="90"/>
      <c r="K57" s="108" t="s">
        <v>90</v>
      </c>
      <c r="L57" s="92"/>
      <c r="M57" s="90" t="s">
        <v>95</v>
      </c>
      <c r="N57" s="109">
        <v>20</v>
      </c>
      <c r="O57" s="110">
        <v>40</v>
      </c>
      <c r="P57" s="95">
        <v>40</v>
      </c>
      <c r="Q57" s="96" t="s">
        <v>231</v>
      </c>
      <c r="R57" s="504"/>
      <c r="S57" s="687"/>
      <c r="T57" s="687"/>
      <c r="U57" s="687"/>
      <c r="V57" s="687"/>
      <c r="W57" s="374">
        <f>IF(OR(P57="",M57=Paramétrage!$C$10,M57=Paramétrage!$C$13,M57=Paramétrage!$C$16,M57=Paramétrage!$C$19,M57=Paramétrage!$C$23,M57=Paramétrage!$C$26,AND(M57&lt;&gt;Paramétrage!$C$9,Q57="Mut+ext")),"",ROUNDUP(O57/P57,0))</f>
        <v>1</v>
      </c>
      <c r="X57" s="375">
        <f>IF(M57="",0,IF(OR(Q57="Mut+ext",VLOOKUP(M57,Paramétrage!$C$6:$E$28,2,0)=0),0,IF(P57="","saisir capacité",N57*W57*VLOOKUP(M57,Paramétrage!$C$6:$E$28,2,0))))</f>
        <v>20</v>
      </c>
      <c r="Y57" s="113"/>
      <c r="Z57" s="376">
        <f t="shared" si="61"/>
        <v>20</v>
      </c>
      <c r="AA57" s="377">
        <f>IF(M57="",0,IF(ISERROR(Y57+X57*VLOOKUP(M57,Paramétrage!$C$6:$E$28,3,0))=1,Z57,Y57+X57*VLOOKUP(M57,Paramétrage!$C$6:$E$28,3,0)))</f>
        <v>20</v>
      </c>
      <c r="AB57" s="641" t="s">
        <v>627</v>
      </c>
      <c r="AC57" s="641"/>
      <c r="AD57" s="641"/>
      <c r="AE57" s="116"/>
      <c r="AF57" s="104"/>
      <c r="AG57" s="353">
        <f>IF(F57="",0,IF(K57="",0,IF(SUMIF(F56:F58,F57,O56:O58)=0,0,IF(K57="Obligatoire",AH57/O57,IF(L57="",AH57/SUMIF(F56:F58,F57,O56:O58),AH57/(SUMIF(F56:F58,F57,O56:O58)/L57))))))</f>
        <v>20</v>
      </c>
      <c r="AH57" s="182">
        <f t="shared" si="62"/>
        <v>800</v>
      </c>
    </row>
    <row r="58" spans="1:44" ht="18" customHeight="1" x14ac:dyDescent="0.2">
      <c r="A58" s="674"/>
      <c r="B58" s="684"/>
      <c r="C58" s="676"/>
      <c r="D58" s="676"/>
      <c r="E58" s="689"/>
      <c r="F58" s="86" t="s">
        <v>589</v>
      </c>
      <c r="G58" s="86"/>
      <c r="H58" s="88" t="s">
        <v>17</v>
      </c>
      <c r="I58" s="602" t="s">
        <v>591</v>
      </c>
      <c r="J58" s="90"/>
      <c r="K58" s="108" t="s">
        <v>90</v>
      </c>
      <c r="L58" s="92"/>
      <c r="M58" s="90" t="s">
        <v>95</v>
      </c>
      <c r="N58" s="109">
        <v>20</v>
      </c>
      <c r="O58" s="110">
        <v>40</v>
      </c>
      <c r="P58" s="95">
        <v>40</v>
      </c>
      <c r="Q58" s="96" t="s">
        <v>231</v>
      </c>
      <c r="R58" s="491"/>
      <c r="S58" s="687"/>
      <c r="T58" s="687"/>
      <c r="U58" s="687"/>
      <c r="V58" s="687"/>
      <c r="W58" s="374">
        <f>IF(OR(P58="",M58=Paramétrage!$C$10,M58=Paramétrage!$C$13,M58=Paramétrage!$C$16,M58=Paramétrage!$C$19,M58=Paramétrage!$C$23,M58=Paramétrage!$C$26,AND(M58&lt;&gt;Paramétrage!$C$9,Q58="Mut+ext")),"",ROUNDUP(O58/P58,0))</f>
        <v>1</v>
      </c>
      <c r="X58" s="375">
        <f>IF(M58="",0,IF(OR(Q58="Mut+ext",VLOOKUP(M58,Paramétrage!$C$6:$E$28,2,0)=0),0,IF(P58="","saisir capacité",N58*W58*VLOOKUP(M58,Paramétrage!$C$6:$E$28,2,0))))</f>
        <v>20</v>
      </c>
      <c r="Y58" s="113"/>
      <c r="Z58" s="376">
        <f t="shared" si="61"/>
        <v>20</v>
      </c>
      <c r="AA58" s="377">
        <f>IF(M58="",0,IF(ISERROR(Y58+X58*VLOOKUP(M58,Paramétrage!$C$6:$E$28,3,0))=1,Z58,Y58+X58*VLOOKUP(M58,Paramétrage!$C$6:$E$28,3,0)))</f>
        <v>20</v>
      </c>
      <c r="AB58" s="641"/>
      <c r="AC58" s="641"/>
      <c r="AD58" s="641"/>
      <c r="AE58" s="116"/>
      <c r="AF58" s="104"/>
      <c r="AG58" s="353">
        <f>IF(F58="",0,IF(K58="",0,IF(SUMIF(F56:F58,F58,O56:O58)=0,0,IF(K58="Obligatoire",AH58/O58,IF(L58="",AH58/SUMIF(F56:F58,F58,O56:O58),AH58/(SUMIF(F56:F58,F58,O56:O58)/L58))))))</f>
        <v>20</v>
      </c>
      <c r="AH58" s="182">
        <f t="shared" si="62"/>
        <v>800</v>
      </c>
    </row>
    <row r="59" spans="1:44" ht="18" customHeight="1" x14ac:dyDescent="0.2">
      <c r="A59" s="674"/>
      <c r="B59" s="684"/>
      <c r="C59" s="676"/>
      <c r="D59" s="186"/>
      <c r="E59" s="186"/>
      <c r="F59" s="378"/>
      <c r="G59" s="379"/>
      <c r="H59" s="379"/>
      <c r="I59" s="380"/>
      <c r="J59" s="381"/>
      <c r="K59" s="380"/>
      <c r="L59" s="190"/>
      <c r="M59" s="191"/>
      <c r="N59" s="192">
        <f>AG59</f>
        <v>50</v>
      </c>
      <c r="O59" s="193"/>
      <c r="P59" s="191"/>
      <c r="Q59" s="382"/>
      <c r="R59" s="195"/>
      <c r="S59" s="195"/>
      <c r="T59" s="195"/>
      <c r="U59" s="195"/>
      <c r="V59" s="196"/>
      <c r="W59" s="194"/>
      <c r="X59" s="198">
        <f>SUM(X56:X58)</f>
        <v>40</v>
      </c>
      <c r="Y59" s="191">
        <f>SUM(Y56:Y58)</f>
        <v>0</v>
      </c>
      <c r="Z59" s="199">
        <f>X59+Y59</f>
        <v>40</v>
      </c>
      <c r="AA59" s="200">
        <f>SUM(AA56:AA58)</f>
        <v>40</v>
      </c>
      <c r="AB59" s="386"/>
      <c r="AC59" s="387"/>
      <c r="AD59" s="388"/>
      <c r="AE59" s="203"/>
      <c r="AF59" s="196"/>
      <c r="AG59" s="365">
        <f>SUM(AG56:AG58)</f>
        <v>50</v>
      </c>
      <c r="AH59" s="366">
        <f>SUM(AH56:AH58)</f>
        <v>2000</v>
      </c>
    </row>
    <row r="60" spans="1:44" ht="18" customHeight="1" x14ac:dyDescent="0.2">
      <c r="A60" s="674"/>
      <c r="B60" s="208" t="s">
        <v>277</v>
      </c>
      <c r="C60" s="209"/>
      <c r="D60" s="209"/>
      <c r="E60" s="218">
        <f>E17+E34+E38+E43+E53+E56</f>
        <v>30</v>
      </c>
      <c r="F60" s="211"/>
      <c r="G60" s="209"/>
      <c r="H60" s="209"/>
      <c r="I60" s="209"/>
      <c r="J60" s="213"/>
      <c r="K60" s="209"/>
      <c r="L60" s="209"/>
      <c r="M60" s="213"/>
      <c r="N60" s="214">
        <f>N59+N55+N52+N42+N37+N33</f>
        <v>335.66666666666669</v>
      </c>
      <c r="O60" s="215"/>
      <c r="P60" s="402"/>
      <c r="Q60" s="403"/>
      <c r="R60" s="500"/>
      <c r="S60" s="215"/>
      <c r="T60" s="215"/>
      <c r="U60" s="215"/>
      <c r="V60" s="217"/>
      <c r="W60" s="406"/>
      <c r="X60" s="212">
        <f>X33+X37+X42+X52+X59</f>
        <v>120</v>
      </c>
      <c r="Y60" s="218">
        <f>Y33+Y37+Y42+Y52+Y59</f>
        <v>0</v>
      </c>
      <c r="Z60" s="218">
        <f>Z33+Z37+Z42+Z52+Z59</f>
        <v>120</v>
      </c>
      <c r="AA60" s="219">
        <f>AA33+AA37+AA42+AA52+AA59</f>
        <v>120</v>
      </c>
      <c r="AB60" s="221"/>
      <c r="AC60" s="221"/>
      <c r="AD60" s="222"/>
      <c r="AE60" s="222"/>
      <c r="AF60" s="217"/>
      <c r="AG60" s="408">
        <f>SUM(AG17:AG59)/2</f>
        <v>335.66666666666669</v>
      </c>
      <c r="AH60" s="409">
        <f>SUM(AH17:AH52)</f>
        <v>19520</v>
      </c>
    </row>
    <row r="61" spans="1:44" ht="18" customHeight="1" x14ac:dyDescent="0.2">
      <c r="A61" s="682" t="s">
        <v>278</v>
      </c>
      <c r="B61" s="683" t="s">
        <v>87</v>
      </c>
      <c r="C61" s="676" t="s">
        <v>279</v>
      </c>
      <c r="D61" s="715" t="s">
        <v>610</v>
      </c>
      <c r="E61" s="715">
        <v>6</v>
      </c>
      <c r="F61" s="228" t="s">
        <v>280</v>
      </c>
      <c r="G61" s="228"/>
      <c r="H61" s="88" t="s">
        <v>16</v>
      </c>
      <c r="I61" s="89" t="s">
        <v>699</v>
      </c>
      <c r="J61" s="90"/>
      <c r="K61" s="91" t="s">
        <v>90</v>
      </c>
      <c r="L61" s="92"/>
      <c r="M61" s="90" t="s">
        <v>91</v>
      </c>
      <c r="N61" s="93">
        <v>15</v>
      </c>
      <c r="O61" s="94">
        <v>40</v>
      </c>
      <c r="P61" s="95">
        <v>300</v>
      </c>
      <c r="Q61" s="96" t="s">
        <v>96</v>
      </c>
      <c r="R61" s="504"/>
      <c r="S61" s="687" t="s">
        <v>423</v>
      </c>
      <c r="T61" s="687"/>
      <c r="U61" s="687"/>
      <c r="V61" s="687"/>
      <c r="W61" s="230" t="str">
        <f>IF(OR(P61="",M61=Paramétrage!$C$10,M61=Paramétrage!$C$13,M61=Paramétrage!$C$16,M61=Paramétrage!$C$19,M61=Paramétrage!$C$23,M61=Paramétrage!$C$26,AND(M61&lt;&gt;Paramétrage!$C$9,Q61="Mut+ext")),"",ROUNDUP(O61/P61,0))</f>
        <v/>
      </c>
      <c r="X61" s="231">
        <f>IF(M61="",0,IF(OR(Q61="Mut+ext",VLOOKUP(M61,Paramétrage!$C$6:$E$28,2,0)=0),0,IF(P61="","saisir capacité",N61*W61*VLOOKUP(M61,Paramétrage!$C$6:$E$28,2,0))))</f>
        <v>0</v>
      </c>
      <c r="Y61" s="113"/>
      <c r="Z61" s="232">
        <f t="shared" ref="Z61:Z75" si="63">IF(ISERROR(X61+Y61)=1,X61,X61+Y61)</f>
        <v>0</v>
      </c>
      <c r="AA61" s="233">
        <f>IF(M61="",0,IF(ISERROR(Y61+X61*VLOOKUP(M61,Paramétrage!$C$6:$E$28,3,0))=1,Z61,Y61+X61*VLOOKUP(M61,Paramétrage!$C$6:$E$28,3,0)))</f>
        <v>0</v>
      </c>
      <c r="AB61" s="641"/>
      <c r="AC61" s="641"/>
      <c r="AD61" s="641"/>
      <c r="AE61" s="116"/>
      <c r="AF61" s="97"/>
      <c r="AG61" s="353">
        <f>IF(F61="",0,IF(K61="",0,IF(SUMIF(F61:F64,F61,O61:O64)=0,0,IF(K61="Obligatoire",AH61/O61,IF(L61="",AH61/SUMIF(F61:F64,F61,O61:O64),AH61/(SUMIF(F61:F64,F61,O61:O64)/L61))))))</f>
        <v>15</v>
      </c>
      <c r="AH61" s="354">
        <f t="shared" ref="AH61:AH75" si="64">N61*O61</f>
        <v>600</v>
      </c>
      <c r="AJ61" s="234">
        <f>IF(SUMIF(F61:F64,F61,O61:O64)=0,0,$N$3*O61/SUMIF(F61:F64,F61,O61:O64))</f>
        <v>0</v>
      </c>
      <c r="AK61" s="235">
        <f t="shared" ref="AK61:AK75" si="65">P61</f>
        <v>300</v>
      </c>
      <c r="AL61" s="236">
        <f t="shared" ref="AL61:AL75" si="66">IF(AK61=0,"",ROUNDUP(AJ61/AK61,0))</f>
        <v>0</v>
      </c>
      <c r="AM61" s="237">
        <f>IF(M61="",0,IF(OR(Q61="Mut+ext",VLOOKUP(M61,Paramétrage!$C$6:$E$28,2,0)=0),0,IF(P61="","saisir capacité",IF(Q61="Mut+ext",0,N61*AL61*VLOOKUP(M61,Paramétrage!$C$6:$E$28,2,0)))))</f>
        <v>0</v>
      </c>
      <c r="AN61" s="238"/>
      <c r="AO61" s="237">
        <f t="shared" ref="AO61:AO75" si="67">IF(ISERROR(AM61+AN61)=1,AM61,AM61+AN61)</f>
        <v>0</v>
      </c>
      <c r="AP61" s="237">
        <f>IF(M61="",0,IF(ISERROR(AN61+AM61*VLOOKUP(M61,Paramétrage!$C$6:$E$28,3,0))=1,AO61,AN61+AM61*VLOOKUP(M61,Paramétrage!$C$6:$E$28,3,0)))</f>
        <v>0</v>
      </c>
      <c r="AQ61" s="234">
        <f>IF(M61="",0,IF(OR(Q61="oui",VLOOKUP(M61,Paramétrage!$C$6:$E$28,2,0)=0),0,IF(W61="",0,W61-AL61)))</f>
        <v>0</v>
      </c>
      <c r="AR61" s="235">
        <f t="shared" ref="AR61:AR75" si="68">AA61-AP61-Y61</f>
        <v>0</v>
      </c>
    </row>
    <row r="62" spans="1:44" ht="18" customHeight="1" x14ac:dyDescent="0.2">
      <c r="A62" s="682"/>
      <c r="B62" s="683"/>
      <c r="C62" s="676"/>
      <c r="D62" s="713"/>
      <c r="E62" s="713"/>
      <c r="F62" s="86" t="s">
        <v>281</v>
      </c>
      <c r="G62" s="86"/>
      <c r="H62" s="107" t="s">
        <v>16</v>
      </c>
      <c r="I62" s="441" t="s">
        <v>700</v>
      </c>
      <c r="J62" s="90"/>
      <c r="K62" s="108" t="s">
        <v>90</v>
      </c>
      <c r="L62" s="92"/>
      <c r="M62" s="90" t="s">
        <v>91</v>
      </c>
      <c r="N62" s="109">
        <v>15</v>
      </c>
      <c r="O62" s="110">
        <v>40</v>
      </c>
      <c r="P62" s="95">
        <v>300</v>
      </c>
      <c r="Q62" s="96" t="s">
        <v>96</v>
      </c>
      <c r="R62" s="515"/>
      <c r="S62" s="263" t="s">
        <v>423</v>
      </c>
      <c r="T62" s="263"/>
      <c r="U62" s="263"/>
      <c r="V62" s="263"/>
      <c r="W62" s="230" t="str">
        <f>IF(OR(P62="",M62=Paramétrage!$C$10,M62=Paramétrage!$C$13,M62=Paramétrage!$C$16,M62=Paramétrage!$C$19,M62=Paramétrage!$C$23,M62=Paramétrage!$C$26,AND(M62&lt;&gt;Paramétrage!$C$9,Q62="Mut+ext")),"",ROUNDUP(O62/P62,0))</f>
        <v/>
      </c>
      <c r="X62" s="231">
        <f>IF(M62="",0,IF(OR(Q62="Mut+ext",VLOOKUP(M62,Paramétrage!$C$6:$E$28,2,0)=0),0,IF(P62="","saisir capacité",N62*W62*VLOOKUP(M62,Paramétrage!$C$6:$E$28,2,0))))</f>
        <v>0</v>
      </c>
      <c r="Y62" s="113"/>
      <c r="Z62" s="232">
        <f t="shared" si="63"/>
        <v>0</v>
      </c>
      <c r="AA62" s="233">
        <f>IF(M62="",0,IF(ISERROR(Y62+X62*VLOOKUP(M62,Paramétrage!$C$6:$E$28,3,0))=1,Z62,Y62+X62*VLOOKUP(M62,Paramétrage!$C$6:$E$28,3,0)))</f>
        <v>0</v>
      </c>
      <c r="AB62" s="641"/>
      <c r="AC62" s="641"/>
      <c r="AD62" s="641"/>
      <c r="AE62" s="116"/>
      <c r="AF62" s="104"/>
      <c r="AG62" s="353">
        <f>IF(F62="",0,IF(K62="",0,IF(SUMIF(F61:F64,F62,O61:O64)=0,0,IF(K62="Obligatoire",AH62/O62,IF(L62="",AH62/SUMIF(F61:F64,F62,O61:O64),AH62/(SUMIF(F61:F64,F62,O61:O64)/L62))))))</f>
        <v>15</v>
      </c>
      <c r="AH62" s="182">
        <f t="shared" si="64"/>
        <v>600</v>
      </c>
      <c r="AJ62" s="234">
        <f>IF(SUMIF(F61:F64,F62,O61:O64)=0,0,$N$3*O62/SUMIF(F61:F64,F62,O61:O64))</f>
        <v>0</v>
      </c>
      <c r="AK62" s="235">
        <f t="shared" si="65"/>
        <v>300</v>
      </c>
      <c r="AL62" s="236">
        <f t="shared" si="66"/>
        <v>0</v>
      </c>
      <c r="AM62" s="237">
        <f>IF(M62="",0,IF(OR(Q62="Mut+ext",VLOOKUP(M62,Paramétrage!$C$6:$E$28,2,0)=0),0,IF(P62="","saisir capacité",IF(Q62="Mut+ext",0,N62*AL62*VLOOKUP(M62,Paramétrage!$C$6:$E$28,2,0)))))</f>
        <v>0</v>
      </c>
      <c r="AN62" s="238"/>
      <c r="AO62" s="237">
        <f t="shared" si="67"/>
        <v>0</v>
      </c>
      <c r="AP62" s="237">
        <f>IF(M62="",0,IF(ISERROR(AN62+AM62*VLOOKUP(M62,Paramétrage!$C$6:$E$28,3,0))=1,AO62,AN62+AM62*VLOOKUP(M62,Paramétrage!$C$6:$E$28,3,0)))</f>
        <v>0</v>
      </c>
      <c r="AQ62" s="234">
        <f>IF(M62="",0,IF(OR(Q62="oui",VLOOKUP(M62,Paramétrage!$C$6:$E$28,2,0)=0),0,IF(W62="",0,W62-AL62)))</f>
        <v>0</v>
      </c>
      <c r="AR62" s="235">
        <f t="shared" si="68"/>
        <v>0</v>
      </c>
    </row>
    <row r="63" spans="1:44" ht="18" customHeight="1" x14ac:dyDescent="0.2">
      <c r="A63" s="682"/>
      <c r="B63" s="683"/>
      <c r="C63" s="676"/>
      <c r="D63" s="713"/>
      <c r="E63" s="713"/>
      <c r="F63" s="86" t="s">
        <v>282</v>
      </c>
      <c r="G63" s="86"/>
      <c r="H63" s="107" t="s">
        <v>16</v>
      </c>
      <c r="I63" s="441" t="s">
        <v>719</v>
      </c>
      <c r="J63" s="90"/>
      <c r="K63" s="108" t="s">
        <v>90</v>
      </c>
      <c r="L63" s="92"/>
      <c r="M63" s="90" t="s">
        <v>95</v>
      </c>
      <c r="N63" s="109">
        <v>20</v>
      </c>
      <c r="O63" s="110">
        <v>40</v>
      </c>
      <c r="P63" s="95">
        <v>40</v>
      </c>
      <c r="Q63" s="96" t="s">
        <v>96</v>
      </c>
      <c r="R63" s="504"/>
      <c r="S63" s="687" t="s">
        <v>423</v>
      </c>
      <c r="T63" s="687"/>
      <c r="U63" s="687"/>
      <c r="V63" s="687"/>
      <c r="W63" s="230" t="str">
        <f>IF(OR(P63="",M63=Paramétrage!$C$10,M63=Paramétrage!$C$13,M63=Paramétrage!$C$16,M63=Paramétrage!$C$19,M63=Paramétrage!$C$23,M63=Paramétrage!$C$26,AND(M63&lt;&gt;Paramétrage!$C$9,Q64="Mut+ext")),"",ROUNDUP(O63/P63,0))</f>
        <v/>
      </c>
      <c r="X63" s="231">
        <f>IF(M63="",0,IF(OR(Q64="Mut+ext",VLOOKUP(M63,Paramétrage!$C$6:$E$28,2,0)=0),0,IF(P63="","saisir capacité",N63*W63*VLOOKUP(M63,Paramétrage!$C$6:$E$28,2,0))))</f>
        <v>0</v>
      </c>
      <c r="Y63" s="113"/>
      <c r="Z63" s="232">
        <f t="shared" si="63"/>
        <v>0</v>
      </c>
      <c r="AA63" s="233">
        <f>IF(M63="",0,IF(ISERROR(Y63+X63*VLOOKUP(M63,Paramétrage!$C$6:$E$28,3,0))=1,Z63,Y63+X63*VLOOKUP(M63,Paramétrage!$C$6:$E$28,3,0)))</f>
        <v>0</v>
      </c>
      <c r="AB63" s="641"/>
      <c r="AC63" s="641"/>
      <c r="AD63" s="641"/>
      <c r="AE63" s="116"/>
      <c r="AF63" s="104"/>
      <c r="AG63" s="353">
        <f>IF(F63="",0,IF(K63="",0,IF(SUMIF(F61:F64,F63,O61:O64)=0,0,IF(K63="Obligatoire",AH63/O63,IF(L63="",AH63/SUMIF(F61:F64,F63,O61:O64),AH63/(SUMIF(F61:F64,F63,O61:O64)/L63))))))</f>
        <v>20</v>
      </c>
      <c r="AH63" s="182">
        <f t="shared" si="64"/>
        <v>800</v>
      </c>
      <c r="AJ63" s="234">
        <f>IF(SUMIF(F61:F64,F63,O61:O64)=0,0,$N$3*O63/SUMIF(F61:F64,F63,O61:O64))</f>
        <v>0</v>
      </c>
      <c r="AK63" s="235">
        <f t="shared" si="65"/>
        <v>40</v>
      </c>
      <c r="AL63" s="236">
        <f t="shared" si="66"/>
        <v>0</v>
      </c>
      <c r="AM63" s="237">
        <f>IF(M63="",0,IF(OR(Q64="Mut+ext",VLOOKUP(M63,Paramétrage!$C$6:$E$28,2,0)=0),0,IF(P63="","saisir capacité",IF(Q64="Mut+ext",0,N63*AL63*VLOOKUP(M63,Paramétrage!$C$6:$E$28,2,0)))))</f>
        <v>0</v>
      </c>
      <c r="AN63" s="238"/>
      <c r="AO63" s="237">
        <f t="shared" si="67"/>
        <v>0</v>
      </c>
      <c r="AP63" s="237">
        <f>IF(M63="",0,IF(ISERROR(AN63+AM63*VLOOKUP(M63,Paramétrage!$C$6:$E$28,3,0))=1,AO63,AN63+AM63*VLOOKUP(M63,Paramétrage!$C$6:$E$28,3,0)))</f>
        <v>0</v>
      </c>
      <c r="AQ63" s="234">
        <f>IF(M63="",0,IF(OR(Q64="oui",VLOOKUP(M63,Paramétrage!$C$6:$E$28,2,0)=0),0,IF(W63="",0,W63-AL63)))</f>
        <v>0</v>
      </c>
      <c r="AR63" s="235">
        <f t="shared" si="68"/>
        <v>0</v>
      </c>
    </row>
    <row r="64" spans="1:44" ht="18" customHeight="1" x14ac:dyDescent="0.2">
      <c r="A64" s="682"/>
      <c r="B64" s="683"/>
      <c r="C64" s="676"/>
      <c r="D64" s="713"/>
      <c r="E64" s="713"/>
      <c r="F64" s="86" t="s">
        <v>595</v>
      </c>
      <c r="G64" s="86"/>
      <c r="H64" s="107" t="s">
        <v>16</v>
      </c>
      <c r="I64" s="441" t="s">
        <v>633</v>
      </c>
      <c r="J64" s="90"/>
      <c r="K64" s="108" t="s">
        <v>94</v>
      </c>
      <c r="L64" s="92">
        <v>1</v>
      </c>
      <c r="M64" s="90" t="s">
        <v>95</v>
      </c>
      <c r="N64" s="109">
        <v>20</v>
      </c>
      <c r="O64" s="94">
        <v>10</v>
      </c>
      <c r="P64" s="95">
        <v>40</v>
      </c>
      <c r="Q64" s="96" t="s">
        <v>96</v>
      </c>
      <c r="R64" s="504"/>
      <c r="S64" s="687" t="s">
        <v>423</v>
      </c>
      <c r="T64" s="687"/>
      <c r="U64" s="687"/>
      <c r="V64" s="687"/>
      <c r="W64" s="230"/>
      <c r="X64" s="231">
        <v>0</v>
      </c>
      <c r="Y64" s="113"/>
      <c r="Z64" s="232">
        <f t="shared" si="63"/>
        <v>0</v>
      </c>
      <c r="AA64" s="233">
        <f>IF(M64="",0,IF(ISERROR(Y64+X64*VLOOKUP(M64,Paramétrage!$C$6:$E$28,3,0))=1,Z64,Y64+X64*VLOOKUP(M64,Paramétrage!$C$6:$E$28,3,0)))</f>
        <v>0</v>
      </c>
      <c r="AB64" s="641"/>
      <c r="AC64" s="641"/>
      <c r="AD64" s="641"/>
      <c r="AE64" s="116"/>
      <c r="AF64" s="104"/>
      <c r="AG64" s="353">
        <f>IF(F64="",0,IF(K64="",0,IF(SUMIF(F61:F64,F64,O61:O64)=0,0,IF(K64="Obligatoire",AH64/O64,IF(L64="",AH64/SUMIF(F61:F64,F64,O61:O64),AH64/(SUMIF(F61:F64,F64,O61:O64)/L64))))))</f>
        <v>20</v>
      </c>
      <c r="AH64" s="182">
        <f t="shared" si="64"/>
        <v>200</v>
      </c>
      <c r="AJ64" s="234">
        <f>IF(SUMIF(F61:F64,F64,O61:O64)=0,0,$N$3*O64/SUMIF(F61:F64,F64,O61:O64))</f>
        <v>0</v>
      </c>
      <c r="AK64" s="235">
        <f t="shared" si="65"/>
        <v>40</v>
      </c>
      <c r="AL64" s="236">
        <f t="shared" si="66"/>
        <v>0</v>
      </c>
      <c r="AM64" s="237" t="e">
        <f>IF(M64="",0,IF(OR(#REF!="Mut+ext",VLOOKUP(M64,Paramétrage!$C$6:$E$28,2,0)=0),0,IF(P64="","saisir capacité",IF(#REF!="Mut+ext",0,N64*AL64*VLOOKUP(M64,Paramétrage!$C$6:$E$28,2,0)))))</f>
        <v>#REF!</v>
      </c>
      <c r="AN64" s="238"/>
      <c r="AO64" s="237" t="e">
        <f t="shared" si="67"/>
        <v>#REF!</v>
      </c>
      <c r="AP64" s="237" t="e">
        <f>IF(M64="",0,IF(ISERROR(AN64+AM64*VLOOKUP(M64,Paramétrage!$C$6:$E$28,3,0))=1,AO64,AN64+AM64*VLOOKUP(M64,Paramétrage!$C$6:$E$28,3,0)))</f>
        <v>#REF!</v>
      </c>
      <c r="AQ64" s="234" t="e">
        <f>IF(M64="",0,IF(OR(#REF!="oui",VLOOKUP(M64,Paramétrage!$C$6:$E$28,2,0)=0),0,IF(W64="",0,W64-AL64)))</f>
        <v>#REF!</v>
      </c>
      <c r="AR64" s="235" t="e">
        <f t="shared" si="68"/>
        <v>#REF!</v>
      </c>
    </row>
    <row r="65" spans="1:44" ht="18" customHeight="1" x14ac:dyDescent="0.2">
      <c r="A65" s="682"/>
      <c r="B65" s="683"/>
      <c r="C65" s="676"/>
      <c r="D65" s="713"/>
      <c r="E65" s="713"/>
      <c r="F65" s="86" t="s">
        <v>595</v>
      </c>
      <c r="G65" s="86"/>
      <c r="H65" s="107" t="s">
        <v>16</v>
      </c>
      <c r="I65" s="119" t="s">
        <v>634</v>
      </c>
      <c r="J65" s="90"/>
      <c r="K65" s="108" t="s">
        <v>94</v>
      </c>
      <c r="L65" s="92">
        <v>1</v>
      </c>
      <c r="M65" s="90" t="s">
        <v>95</v>
      </c>
      <c r="N65" s="109">
        <v>20</v>
      </c>
      <c r="O65" s="110">
        <v>10</v>
      </c>
      <c r="P65" s="95">
        <v>40</v>
      </c>
      <c r="Q65" s="96" t="s">
        <v>96</v>
      </c>
      <c r="R65" s="504"/>
      <c r="S65" s="687" t="s">
        <v>423</v>
      </c>
      <c r="T65" s="687"/>
      <c r="U65" s="687"/>
      <c r="V65" s="687"/>
      <c r="W65" s="230"/>
      <c r="X65" s="231">
        <v>0</v>
      </c>
      <c r="Y65" s="113"/>
      <c r="Z65" s="232">
        <f t="shared" ref="Z65:Z68" si="69">IF(ISERROR(X65+Y65)=1,X65,X65+Y65)</f>
        <v>0</v>
      </c>
      <c r="AA65" s="233">
        <f>IF(M65="",0,IF(ISERROR(Y65+X65*VLOOKUP(M65,Paramétrage!$C$6:$E$28,3,0))=1,Z65,Y65+X65*VLOOKUP(M65,Paramétrage!$C$6:$E$28,3,0)))</f>
        <v>0</v>
      </c>
      <c r="AB65" s="641"/>
      <c r="AC65" s="641"/>
      <c r="AD65" s="641"/>
      <c r="AE65" s="116"/>
      <c r="AF65" s="104"/>
      <c r="AG65" s="353">
        <f t="shared" ref="AG65:AG76" si="70">IF(F65="",0,IF(K65="",0,IF(SUMIF(F51:F65,F65,O51:O65)=0,0,IF(K65="Obligatoire",AH65/O65,IF(L65="",AH65/SUMIF(F51:F65,F65,O51:O65),AH65/(SUMIF(F51:F65,F65,O51:O65)/L65))))))</f>
        <v>10</v>
      </c>
      <c r="AH65" s="182">
        <f t="shared" ref="AH65:AH68" si="71">N65*O65</f>
        <v>200</v>
      </c>
      <c r="AJ65" s="234">
        <f t="shared" ref="AJ65:AJ76" si="72">IF(SUMIF(F51:F65,F65,O51:O65)=0,0,$N$3*O65/SUMIF(F51:F65,F65,O51:O65))</f>
        <v>0</v>
      </c>
      <c r="AK65" s="235">
        <f t="shared" ref="AK65:AK68" si="73">P65</f>
        <v>40</v>
      </c>
      <c r="AL65" s="236">
        <f t="shared" ref="AL65:AL68" si="74">IF(AK65=0,"",ROUNDUP(AJ65/AK65,0))</f>
        <v>0</v>
      </c>
      <c r="AM65" s="237" t="e">
        <f>IF(M65="",0,IF(OR(#REF!="Mut+ext",VLOOKUP(M65,Paramétrage!$C$6:$E$28,2,0)=0),0,IF(P65="","saisir capacité",IF(#REF!="Mut+ext",0,N65*AL65*VLOOKUP(M65,Paramétrage!$C$6:$E$28,2,0)))))</f>
        <v>#REF!</v>
      </c>
      <c r="AN65" s="238"/>
      <c r="AO65" s="237" t="e">
        <f t="shared" ref="AO65:AO68" si="75">IF(ISERROR(AM65+AN65)=1,AM65,AM65+AN65)</f>
        <v>#REF!</v>
      </c>
      <c r="AP65" s="237" t="e">
        <f>IF(M65="",0,IF(ISERROR(AN65+AM65*VLOOKUP(M65,Paramétrage!$C$6:$E$28,3,0))=1,AO65,AN65+AM65*VLOOKUP(M65,Paramétrage!$C$6:$E$28,3,0)))</f>
        <v>#REF!</v>
      </c>
      <c r="AQ65" s="234" t="e">
        <f>IF(M65="",0,IF(OR(#REF!="oui",VLOOKUP(M65,Paramétrage!$C$6:$E$28,2,0)=0),0,IF(W65="",0,W65-AL65)))</f>
        <v>#REF!</v>
      </c>
      <c r="AR65" s="235" t="e">
        <f t="shared" ref="AR65:AR68" si="76">AA65-AP65-Y65</f>
        <v>#REF!</v>
      </c>
    </row>
    <row r="66" spans="1:44" ht="18" customHeight="1" x14ac:dyDescent="0.2">
      <c r="A66" s="682"/>
      <c r="B66" s="683"/>
      <c r="C66" s="676"/>
      <c r="D66" s="713"/>
      <c r="E66" s="713"/>
      <c r="F66" s="86" t="s">
        <v>595</v>
      </c>
      <c r="G66" s="86"/>
      <c r="H66" s="107" t="s">
        <v>16</v>
      </c>
      <c r="I66" s="550" t="s">
        <v>635</v>
      </c>
      <c r="J66" s="148"/>
      <c r="K66" s="108" t="s">
        <v>94</v>
      </c>
      <c r="L66" s="92">
        <v>1</v>
      </c>
      <c r="M66" s="443" t="s">
        <v>95</v>
      </c>
      <c r="N66" s="109">
        <v>20</v>
      </c>
      <c r="O66" s="110">
        <v>10</v>
      </c>
      <c r="P66" s="444">
        <v>40</v>
      </c>
      <c r="Q66" s="96" t="s">
        <v>96</v>
      </c>
      <c r="R66" s="504"/>
      <c r="S66" s="687" t="s">
        <v>423</v>
      </c>
      <c r="T66" s="687"/>
      <c r="U66" s="687"/>
      <c r="V66" s="687"/>
      <c r="W66" s="230"/>
      <c r="X66" s="231">
        <v>0</v>
      </c>
      <c r="Y66" s="113"/>
      <c r="Z66" s="232">
        <f t="shared" si="69"/>
        <v>0</v>
      </c>
      <c r="AA66" s="233">
        <f>IF(M66="",0,IF(ISERROR(Y66+X66*VLOOKUP(M66,Paramétrage!$C$6:$E$28,3,0))=1,Z66,Y66+X66*VLOOKUP(M66,Paramétrage!$C$6:$E$28,3,0)))</f>
        <v>0</v>
      </c>
      <c r="AB66" s="641"/>
      <c r="AC66" s="641"/>
      <c r="AD66" s="641"/>
      <c r="AE66" s="116"/>
      <c r="AF66" s="104"/>
      <c r="AG66" s="353">
        <f t="shared" si="70"/>
        <v>6.666666666666667</v>
      </c>
      <c r="AH66" s="182">
        <f t="shared" si="71"/>
        <v>200</v>
      </c>
      <c r="AJ66" s="234">
        <f t="shared" si="72"/>
        <v>0</v>
      </c>
      <c r="AK66" s="235">
        <f t="shared" si="73"/>
        <v>40</v>
      </c>
      <c r="AL66" s="236">
        <f t="shared" si="74"/>
        <v>0</v>
      </c>
      <c r="AM66" s="237" t="e">
        <f>IF(M66="",0,IF(OR(#REF!="Mut+ext",VLOOKUP(M66,Paramétrage!$C$6:$E$28,2,0)=0),0,IF(P66="","saisir capacité",IF(#REF!="Mut+ext",0,N66*AL66*VLOOKUP(M66,Paramétrage!$C$6:$E$28,2,0)))))</f>
        <v>#REF!</v>
      </c>
      <c r="AN66" s="238"/>
      <c r="AO66" s="237" t="e">
        <f t="shared" si="75"/>
        <v>#REF!</v>
      </c>
      <c r="AP66" s="237" t="e">
        <f>IF(M66="",0,IF(ISERROR(AN66+AM66*VLOOKUP(M66,Paramétrage!$C$6:$E$28,3,0))=1,AO66,AN66+AM66*VLOOKUP(M66,Paramétrage!$C$6:$E$28,3,0)))</f>
        <v>#REF!</v>
      </c>
      <c r="AQ66" s="234" t="e">
        <f>IF(M66="",0,IF(OR(#REF!="oui",VLOOKUP(M66,Paramétrage!$C$6:$E$28,2,0)=0),0,IF(W66="",0,W66-AL66)))</f>
        <v>#REF!</v>
      </c>
      <c r="AR66" s="235" t="e">
        <f t="shared" si="76"/>
        <v>#REF!</v>
      </c>
    </row>
    <row r="67" spans="1:44" ht="18" customHeight="1" x14ac:dyDescent="0.2">
      <c r="A67" s="682"/>
      <c r="B67" s="683"/>
      <c r="C67" s="676"/>
      <c r="D67" s="713"/>
      <c r="E67" s="713"/>
      <c r="F67" s="86" t="s">
        <v>595</v>
      </c>
      <c r="G67" s="86"/>
      <c r="H67" s="107" t="s">
        <v>16</v>
      </c>
      <c r="I67" s="550" t="s">
        <v>636</v>
      </c>
      <c r="J67" s="148"/>
      <c r="K67" s="108" t="s">
        <v>94</v>
      </c>
      <c r="L67" s="92">
        <v>1</v>
      </c>
      <c r="M67" s="443" t="s">
        <v>95</v>
      </c>
      <c r="N67" s="109">
        <v>20</v>
      </c>
      <c r="O67" s="110">
        <v>10</v>
      </c>
      <c r="P67" s="444">
        <v>40</v>
      </c>
      <c r="Q67" s="96" t="s">
        <v>96</v>
      </c>
      <c r="R67" s="504"/>
      <c r="S67" s="687" t="s">
        <v>423</v>
      </c>
      <c r="T67" s="687"/>
      <c r="U67" s="687"/>
      <c r="V67" s="687"/>
      <c r="W67" s="230"/>
      <c r="X67" s="231">
        <v>0</v>
      </c>
      <c r="Y67" s="113"/>
      <c r="Z67" s="232">
        <f t="shared" si="69"/>
        <v>0</v>
      </c>
      <c r="AA67" s="233">
        <f>IF(M67="",0,IF(ISERROR(Y67+X67*VLOOKUP(M67,Paramétrage!$C$6:$E$28,3,0))=1,Z67,Y67+X67*VLOOKUP(M67,Paramétrage!$C$6:$E$28,3,0)))</f>
        <v>0</v>
      </c>
      <c r="AB67" s="641"/>
      <c r="AC67" s="641"/>
      <c r="AD67" s="641"/>
      <c r="AE67" s="116"/>
      <c r="AF67" s="104"/>
      <c r="AG67" s="353">
        <f t="shared" si="70"/>
        <v>5</v>
      </c>
      <c r="AH67" s="182">
        <f t="shared" si="71"/>
        <v>200</v>
      </c>
      <c r="AJ67" s="234">
        <f t="shared" si="72"/>
        <v>0</v>
      </c>
      <c r="AK67" s="235">
        <f t="shared" si="73"/>
        <v>40</v>
      </c>
      <c r="AL67" s="236">
        <f t="shared" si="74"/>
        <v>0</v>
      </c>
      <c r="AM67" s="237" t="e">
        <f>IF(M67="",0,IF(OR(#REF!="Mut+ext",VLOOKUP(M67,Paramétrage!$C$6:$E$28,2,0)=0),0,IF(P67="","saisir capacité",IF(#REF!="Mut+ext",0,N67*AL67*VLOOKUP(M67,Paramétrage!$C$6:$E$28,2,0)))))</f>
        <v>#REF!</v>
      </c>
      <c r="AN67" s="238"/>
      <c r="AO67" s="237" t="e">
        <f t="shared" si="75"/>
        <v>#REF!</v>
      </c>
      <c r="AP67" s="237" t="e">
        <f>IF(M67="",0,IF(ISERROR(AN67+AM67*VLOOKUP(M67,Paramétrage!$C$6:$E$28,3,0))=1,AO67,AN67+AM67*VLOOKUP(M67,Paramétrage!$C$6:$E$28,3,0)))</f>
        <v>#REF!</v>
      </c>
      <c r="AQ67" s="234" t="e">
        <f>IF(M67="",0,IF(OR(#REF!="oui",VLOOKUP(M67,Paramétrage!$C$6:$E$28,2,0)=0),0,IF(W67="",0,W67-AL67)))</f>
        <v>#REF!</v>
      </c>
      <c r="AR67" s="235" t="e">
        <f t="shared" si="76"/>
        <v>#REF!</v>
      </c>
    </row>
    <row r="68" spans="1:44" ht="18" customHeight="1" x14ac:dyDescent="0.2">
      <c r="A68" s="682"/>
      <c r="B68" s="683"/>
      <c r="C68" s="676"/>
      <c r="D68" s="713"/>
      <c r="E68" s="713"/>
      <c r="F68" s="86" t="s">
        <v>718</v>
      </c>
      <c r="G68" s="86"/>
      <c r="H68" s="107" t="s">
        <v>16</v>
      </c>
      <c r="I68" s="184" t="s">
        <v>742</v>
      </c>
      <c r="J68" s="90"/>
      <c r="K68" s="108" t="s">
        <v>90</v>
      </c>
      <c r="L68" s="92"/>
      <c r="M68" s="90" t="s">
        <v>95</v>
      </c>
      <c r="N68" s="109">
        <v>4</v>
      </c>
      <c r="O68" s="110">
        <v>40</v>
      </c>
      <c r="P68" s="95">
        <v>40</v>
      </c>
      <c r="Q68" s="96" t="s">
        <v>96</v>
      </c>
      <c r="R68" s="504"/>
      <c r="S68" s="687" t="s">
        <v>423</v>
      </c>
      <c r="T68" s="687"/>
      <c r="U68" s="687"/>
      <c r="V68" s="687"/>
      <c r="W68" s="230"/>
      <c r="X68" s="231">
        <v>0</v>
      </c>
      <c r="Y68" s="113"/>
      <c r="Z68" s="232">
        <f t="shared" si="69"/>
        <v>0</v>
      </c>
      <c r="AA68" s="233">
        <f>IF(M68="",0,IF(ISERROR(Y68+X68*VLOOKUP(M68,Paramétrage!$C$6:$E$28,3,0))=1,Z68,Y68+X68*VLOOKUP(M68,Paramétrage!$C$6:$E$28,3,0)))</f>
        <v>0</v>
      </c>
      <c r="AB68" s="641"/>
      <c r="AC68" s="641"/>
      <c r="AD68" s="641"/>
      <c r="AE68" s="116"/>
      <c r="AF68" s="104"/>
      <c r="AG68" s="353">
        <f t="shared" si="70"/>
        <v>4</v>
      </c>
      <c r="AH68" s="182">
        <f t="shared" si="71"/>
        <v>160</v>
      </c>
      <c r="AJ68" s="234">
        <f t="shared" si="72"/>
        <v>0</v>
      </c>
      <c r="AK68" s="235">
        <f t="shared" si="73"/>
        <v>40</v>
      </c>
      <c r="AL68" s="236">
        <f t="shared" si="74"/>
        <v>0</v>
      </c>
      <c r="AM68" s="237" t="e">
        <f>IF(M68="",0,IF(OR(#REF!="Mut+ext",VLOOKUP(M68,Paramétrage!$C$6:$E$28,2,0)=0),0,IF(P68="","saisir capacité",IF(#REF!="Mut+ext",0,N68*AL68*VLOOKUP(M68,Paramétrage!$C$6:$E$28,2,0)))))</f>
        <v>#REF!</v>
      </c>
      <c r="AN68" s="238"/>
      <c r="AO68" s="237" t="e">
        <f t="shared" si="75"/>
        <v>#REF!</v>
      </c>
      <c r="AP68" s="237" t="e">
        <f>IF(M68="",0,IF(ISERROR(AN68+AM68*VLOOKUP(M68,Paramétrage!$C$6:$E$28,3,0))=1,AO68,AN68+AM68*VLOOKUP(M68,Paramétrage!$C$6:$E$28,3,0)))</f>
        <v>#REF!</v>
      </c>
      <c r="AQ68" s="234" t="e">
        <f>IF(M68="",0,IF(OR(#REF!="oui",VLOOKUP(M68,Paramétrage!$C$6:$E$28,2,0)=0),0,IF(W68="",0,W68-AL68)))</f>
        <v>#REF!</v>
      </c>
      <c r="AR68" s="235" t="e">
        <f t="shared" si="76"/>
        <v>#REF!</v>
      </c>
    </row>
    <row r="69" spans="1:44" ht="18" customHeight="1" x14ac:dyDescent="0.2">
      <c r="A69" s="682"/>
      <c r="B69" s="683"/>
      <c r="C69" s="676"/>
      <c r="D69" s="713"/>
      <c r="E69" s="713"/>
      <c r="F69" s="86"/>
      <c r="G69" s="86"/>
      <c r="H69" s="107"/>
      <c r="I69" s="184"/>
      <c r="J69" s="90"/>
      <c r="K69" s="108"/>
      <c r="L69" s="92"/>
      <c r="M69" s="90"/>
      <c r="N69" s="109"/>
      <c r="O69" s="110"/>
      <c r="P69" s="95"/>
      <c r="Q69" s="96"/>
      <c r="R69" s="504"/>
      <c r="S69" s="687"/>
      <c r="T69" s="687"/>
      <c r="U69" s="687"/>
      <c r="V69" s="687"/>
      <c r="W69" s="230"/>
      <c r="X69" s="231">
        <v>0</v>
      </c>
      <c r="Y69" s="113"/>
      <c r="Z69" s="232">
        <f t="shared" si="63"/>
        <v>0</v>
      </c>
      <c r="AA69" s="233">
        <f>IF(M69="",0,IF(ISERROR(Y69+X69*VLOOKUP(M69,Paramétrage!$C$6:$E$28,3,0))=1,Z69,Y69+X69*VLOOKUP(M69,Paramétrage!$C$6:$E$28,3,0)))</f>
        <v>0</v>
      </c>
      <c r="AB69" s="641"/>
      <c r="AC69" s="641"/>
      <c r="AD69" s="641"/>
      <c r="AE69" s="116"/>
      <c r="AF69" s="104"/>
      <c r="AG69" s="353">
        <f t="shared" si="70"/>
        <v>0</v>
      </c>
      <c r="AH69" s="182">
        <f t="shared" si="64"/>
        <v>0</v>
      </c>
      <c r="AJ69" s="234">
        <f t="shared" si="72"/>
        <v>0</v>
      </c>
      <c r="AK69" s="235">
        <f t="shared" si="65"/>
        <v>0</v>
      </c>
      <c r="AL69" s="236" t="str">
        <f t="shared" si="66"/>
        <v/>
      </c>
      <c r="AM69" s="237">
        <f>IF(M69="",0,IF(OR(#REF!="Mut+ext",VLOOKUP(M69,Paramétrage!$C$6:$E$28,2,0)=0),0,IF(P69="","saisir capacité",IF(#REF!="Mut+ext",0,N69*AL69*VLOOKUP(M69,Paramétrage!$C$6:$E$28,2,0)))))</f>
        <v>0</v>
      </c>
      <c r="AN69" s="238"/>
      <c r="AO69" s="237">
        <f t="shared" si="67"/>
        <v>0</v>
      </c>
      <c r="AP69" s="237">
        <f>IF(M69="",0,IF(ISERROR(AN69+AM69*VLOOKUP(M69,Paramétrage!$C$6:$E$28,3,0))=1,AO69,AN69+AM69*VLOOKUP(M69,Paramétrage!$C$6:$E$28,3,0)))</f>
        <v>0</v>
      </c>
      <c r="AQ69" s="234">
        <f>IF(M69="",0,IF(OR(#REF!="oui",VLOOKUP(M69,Paramétrage!$C$6:$E$28,2,0)=0),0,IF(W69="",0,W69-AL69)))</f>
        <v>0</v>
      </c>
      <c r="AR69" s="235">
        <f t="shared" si="68"/>
        <v>0</v>
      </c>
    </row>
    <row r="70" spans="1:44" ht="18" customHeight="1" x14ac:dyDescent="0.2">
      <c r="A70" s="682"/>
      <c r="B70" s="683"/>
      <c r="C70" s="676"/>
      <c r="D70" s="713"/>
      <c r="E70" s="713"/>
      <c r="F70" s="86"/>
      <c r="G70" s="86"/>
      <c r="H70" s="107"/>
      <c r="I70" s="184"/>
      <c r="J70" s="90"/>
      <c r="K70" s="108"/>
      <c r="L70" s="92"/>
      <c r="M70" s="90"/>
      <c r="N70" s="109"/>
      <c r="O70" s="110"/>
      <c r="P70" s="95"/>
      <c r="Q70" s="96"/>
      <c r="R70" s="504"/>
      <c r="S70" s="687"/>
      <c r="T70" s="687"/>
      <c r="U70" s="687"/>
      <c r="V70" s="687"/>
      <c r="W70" s="230"/>
      <c r="X70" s="231">
        <v>0</v>
      </c>
      <c r="Y70" s="113"/>
      <c r="Z70" s="232">
        <f t="shared" si="63"/>
        <v>0</v>
      </c>
      <c r="AA70" s="233">
        <f>IF(M70="",0,IF(ISERROR(Y70+X70*VLOOKUP(M70,Paramétrage!$C$6:$E$28,3,0))=1,Z70,Y70+X70*VLOOKUP(M70,Paramétrage!$C$6:$E$28,3,0)))</f>
        <v>0</v>
      </c>
      <c r="AB70" s="641"/>
      <c r="AC70" s="641"/>
      <c r="AD70" s="641"/>
      <c r="AE70" s="116"/>
      <c r="AF70" s="104"/>
      <c r="AG70" s="353">
        <f t="shared" si="70"/>
        <v>0</v>
      </c>
      <c r="AH70" s="182">
        <f t="shared" si="64"/>
        <v>0</v>
      </c>
      <c r="AJ70" s="234">
        <f t="shared" si="72"/>
        <v>0</v>
      </c>
      <c r="AK70" s="235">
        <f t="shared" si="65"/>
        <v>0</v>
      </c>
      <c r="AL70" s="236" t="str">
        <f t="shared" si="66"/>
        <v/>
      </c>
      <c r="AM70" s="237">
        <f>IF(M70="",0,IF(OR(#REF!="Mut+ext",VLOOKUP(M70,Paramétrage!$C$6:$E$28,2,0)=0),0,IF(P70="","saisir capacité",IF(#REF!="Mut+ext",0,N70*AL70*VLOOKUP(M70,Paramétrage!$C$6:$E$28,2,0)))))</f>
        <v>0</v>
      </c>
      <c r="AN70" s="238"/>
      <c r="AO70" s="237">
        <f t="shared" si="67"/>
        <v>0</v>
      </c>
      <c r="AP70" s="237">
        <f>IF(M70="",0,IF(ISERROR(AN70+AM70*VLOOKUP(M70,Paramétrage!$C$6:$E$28,3,0))=1,AO70,AN70+AM70*VLOOKUP(M70,Paramétrage!$C$6:$E$28,3,0)))</f>
        <v>0</v>
      </c>
      <c r="AQ70" s="234">
        <f>IF(M70="",0,IF(OR(#REF!="oui",VLOOKUP(M70,Paramétrage!$C$6:$E$28,2,0)=0),0,IF(W70="",0,W70-AL70)))</f>
        <v>0</v>
      </c>
      <c r="AR70" s="235">
        <f t="shared" si="68"/>
        <v>0</v>
      </c>
    </row>
    <row r="71" spans="1:44" ht="18" customHeight="1" x14ac:dyDescent="0.2">
      <c r="A71" s="682"/>
      <c r="B71" s="683"/>
      <c r="C71" s="676"/>
      <c r="D71" s="713"/>
      <c r="E71" s="713"/>
      <c r="F71" s="86"/>
      <c r="G71" s="86"/>
      <c r="H71" s="107"/>
      <c r="I71" s="184"/>
      <c r="J71" s="90"/>
      <c r="K71" s="108"/>
      <c r="L71" s="92"/>
      <c r="M71" s="90"/>
      <c r="N71" s="109"/>
      <c r="O71" s="110"/>
      <c r="P71" s="95"/>
      <c r="Q71" s="96"/>
      <c r="R71" s="504"/>
      <c r="S71" s="687"/>
      <c r="T71" s="687"/>
      <c r="U71" s="687"/>
      <c r="V71" s="687"/>
      <c r="W71" s="230"/>
      <c r="X71" s="231">
        <v>0</v>
      </c>
      <c r="Y71" s="113"/>
      <c r="Z71" s="232">
        <f t="shared" ref="Z71:Z72" si="77">IF(ISERROR(X71+Y71)=1,X71,X71+Y71)</f>
        <v>0</v>
      </c>
      <c r="AA71" s="233">
        <f>IF(M71="",0,IF(ISERROR(Y71+X71*VLOOKUP(M71,Paramétrage!$C$6:$E$28,3,0))=1,Z71,Y71+X71*VLOOKUP(M71,Paramétrage!$C$6:$E$28,3,0)))</f>
        <v>0</v>
      </c>
      <c r="AB71" s="641"/>
      <c r="AC71" s="641"/>
      <c r="AD71" s="641"/>
      <c r="AE71" s="116"/>
      <c r="AF71" s="104"/>
      <c r="AG71" s="353">
        <f t="shared" si="70"/>
        <v>0</v>
      </c>
      <c r="AH71" s="182">
        <f t="shared" ref="AH71:AH72" si="78">N71*O71</f>
        <v>0</v>
      </c>
      <c r="AJ71" s="234">
        <f t="shared" si="72"/>
        <v>0</v>
      </c>
      <c r="AK71" s="235">
        <f t="shared" ref="AK71:AK72" si="79">P71</f>
        <v>0</v>
      </c>
      <c r="AL71" s="236" t="str">
        <f t="shared" ref="AL71:AL72" si="80">IF(AK71=0,"",ROUNDUP(AJ71/AK71,0))</f>
        <v/>
      </c>
      <c r="AM71" s="237">
        <f>IF(M71="",0,IF(OR(#REF!="Mut+ext",VLOOKUP(M71,Paramétrage!$C$6:$E$28,2,0)=0),0,IF(P71="","saisir capacité",IF(#REF!="Mut+ext",0,N71*AL71*VLOOKUP(M71,Paramétrage!$C$6:$E$28,2,0)))))</f>
        <v>0</v>
      </c>
      <c r="AN71" s="238"/>
      <c r="AO71" s="237">
        <f t="shared" ref="AO71:AO72" si="81">IF(ISERROR(AM71+AN71)=1,AM71,AM71+AN71)</f>
        <v>0</v>
      </c>
      <c r="AP71" s="237">
        <f>IF(M71="",0,IF(ISERROR(AN71+AM71*VLOOKUP(M71,Paramétrage!$C$6:$E$28,3,0))=1,AO71,AN71+AM71*VLOOKUP(M71,Paramétrage!$C$6:$E$28,3,0)))</f>
        <v>0</v>
      </c>
      <c r="AQ71" s="234">
        <f>IF(M71="",0,IF(OR(#REF!="oui",VLOOKUP(M71,Paramétrage!$C$6:$E$28,2,0)=0),0,IF(W71="",0,W71-AL71)))</f>
        <v>0</v>
      </c>
      <c r="AR71" s="235">
        <f t="shared" ref="AR71:AR72" si="82">AA71-AP71-Y71</f>
        <v>0</v>
      </c>
    </row>
    <row r="72" spans="1:44" ht="18" customHeight="1" x14ac:dyDescent="0.2">
      <c r="A72" s="682"/>
      <c r="B72" s="683"/>
      <c r="C72" s="676"/>
      <c r="D72" s="713"/>
      <c r="E72" s="713"/>
      <c r="F72" s="86"/>
      <c r="G72" s="86"/>
      <c r="H72" s="107"/>
      <c r="I72" s="184"/>
      <c r="J72" s="90"/>
      <c r="K72" s="108"/>
      <c r="L72" s="92"/>
      <c r="M72" s="90"/>
      <c r="N72" s="109"/>
      <c r="O72" s="110"/>
      <c r="P72" s="95"/>
      <c r="Q72" s="96"/>
      <c r="R72" s="504"/>
      <c r="S72" s="687"/>
      <c r="T72" s="687"/>
      <c r="U72" s="687"/>
      <c r="V72" s="687"/>
      <c r="W72" s="230"/>
      <c r="X72" s="231">
        <v>0</v>
      </c>
      <c r="Y72" s="113"/>
      <c r="Z72" s="232">
        <f t="shared" si="77"/>
        <v>0</v>
      </c>
      <c r="AA72" s="233">
        <f>IF(M72="",0,IF(ISERROR(Y72+X72*VLOOKUP(M72,Paramétrage!$C$6:$E$28,3,0))=1,Z72,Y72+X72*VLOOKUP(M72,Paramétrage!$C$6:$E$28,3,0)))</f>
        <v>0</v>
      </c>
      <c r="AB72" s="641"/>
      <c r="AC72" s="641"/>
      <c r="AD72" s="641"/>
      <c r="AE72" s="116"/>
      <c r="AF72" s="104"/>
      <c r="AG72" s="353">
        <f t="shared" si="70"/>
        <v>0</v>
      </c>
      <c r="AH72" s="182">
        <f t="shared" si="78"/>
        <v>0</v>
      </c>
      <c r="AJ72" s="234">
        <f t="shared" si="72"/>
        <v>0</v>
      </c>
      <c r="AK72" s="235">
        <f t="shared" si="79"/>
        <v>0</v>
      </c>
      <c r="AL72" s="236" t="str">
        <f t="shared" si="80"/>
        <v/>
      </c>
      <c r="AM72" s="237">
        <f>IF(M72="",0,IF(OR(#REF!="Mut+ext",VLOOKUP(M72,Paramétrage!$C$6:$E$28,2,0)=0),0,IF(P72="","saisir capacité",IF(#REF!="Mut+ext",0,N72*AL72*VLOOKUP(M72,Paramétrage!$C$6:$E$28,2,0)))))</f>
        <v>0</v>
      </c>
      <c r="AN72" s="238"/>
      <c r="AO72" s="237">
        <f t="shared" si="81"/>
        <v>0</v>
      </c>
      <c r="AP72" s="237">
        <f>IF(M72="",0,IF(ISERROR(AN72+AM72*VLOOKUP(M72,Paramétrage!$C$6:$E$28,3,0))=1,AO72,AN72+AM72*VLOOKUP(M72,Paramétrage!$C$6:$E$28,3,0)))</f>
        <v>0</v>
      </c>
      <c r="AQ72" s="234">
        <f>IF(M72="",0,IF(OR(#REF!="oui",VLOOKUP(M72,Paramétrage!$C$6:$E$28,2,0)=0),0,IF(W72="",0,W72-AL72)))</f>
        <v>0</v>
      </c>
      <c r="AR72" s="235">
        <f t="shared" si="82"/>
        <v>0</v>
      </c>
    </row>
    <row r="73" spans="1:44" ht="18" customHeight="1" x14ac:dyDescent="0.2">
      <c r="A73" s="682"/>
      <c r="B73" s="683"/>
      <c r="C73" s="676"/>
      <c r="D73" s="713"/>
      <c r="E73" s="713"/>
      <c r="F73" s="86"/>
      <c r="G73" s="86"/>
      <c r="H73" s="107"/>
      <c r="I73" s="184"/>
      <c r="J73" s="90"/>
      <c r="K73" s="108"/>
      <c r="L73" s="92"/>
      <c r="M73" s="90"/>
      <c r="N73" s="109"/>
      <c r="O73" s="110"/>
      <c r="P73" s="95"/>
      <c r="Q73" s="96"/>
      <c r="R73" s="504"/>
      <c r="S73" s="687"/>
      <c r="T73" s="687"/>
      <c r="U73" s="687"/>
      <c r="V73" s="687"/>
      <c r="W73" s="230"/>
      <c r="X73" s="231">
        <v>0</v>
      </c>
      <c r="Y73" s="113"/>
      <c r="Z73" s="232">
        <f t="shared" ref="Z73:Z74" si="83">IF(ISERROR(X73+Y73)=1,X73,X73+Y73)</f>
        <v>0</v>
      </c>
      <c r="AA73" s="233">
        <f>IF(M73="",0,IF(ISERROR(Y73+X73*VLOOKUP(M73,Paramétrage!$C$6:$E$28,3,0))=1,Z73,Y73+X73*VLOOKUP(M73,Paramétrage!$C$6:$E$28,3,0)))</f>
        <v>0</v>
      </c>
      <c r="AB73" s="641"/>
      <c r="AC73" s="641"/>
      <c r="AD73" s="641"/>
      <c r="AE73" s="116"/>
      <c r="AF73" s="104"/>
      <c r="AG73" s="353">
        <f t="shared" si="70"/>
        <v>0</v>
      </c>
      <c r="AH73" s="182">
        <f t="shared" ref="AH73:AH74" si="84">N73*O73</f>
        <v>0</v>
      </c>
      <c r="AJ73" s="234">
        <f t="shared" si="72"/>
        <v>0</v>
      </c>
      <c r="AK73" s="235">
        <f t="shared" ref="AK73:AK74" si="85">P73</f>
        <v>0</v>
      </c>
      <c r="AL73" s="236" t="str">
        <f t="shared" ref="AL73:AL74" si="86">IF(AK73=0,"",ROUNDUP(AJ73/AK73,0))</f>
        <v/>
      </c>
      <c r="AM73" s="237">
        <f>IF(M73="",0,IF(OR(#REF!="Mut+ext",VLOOKUP(M73,Paramétrage!$C$6:$E$28,2,0)=0),0,IF(P73="","saisir capacité",IF(#REF!="Mut+ext",0,N73*AL73*VLOOKUP(M73,Paramétrage!$C$6:$E$28,2,0)))))</f>
        <v>0</v>
      </c>
      <c r="AN73" s="238"/>
      <c r="AO73" s="237">
        <f t="shared" ref="AO73:AO74" si="87">IF(ISERROR(AM73+AN73)=1,AM73,AM73+AN73)</f>
        <v>0</v>
      </c>
      <c r="AP73" s="237">
        <f>IF(M73="",0,IF(ISERROR(AN73+AM73*VLOOKUP(M73,Paramétrage!$C$6:$E$28,3,0))=1,AO73,AN73+AM73*VLOOKUP(M73,Paramétrage!$C$6:$E$28,3,0)))</f>
        <v>0</v>
      </c>
      <c r="AQ73" s="234">
        <f>IF(M73="",0,IF(OR(#REF!="oui",VLOOKUP(M73,Paramétrage!$C$6:$E$28,2,0)=0),0,IF(W73="",0,W73-AL73)))</f>
        <v>0</v>
      </c>
      <c r="AR73" s="235">
        <f t="shared" ref="AR73:AR74" si="88">AA73-AP73-Y73</f>
        <v>0</v>
      </c>
    </row>
    <row r="74" spans="1:44" ht="18" customHeight="1" x14ac:dyDescent="0.2">
      <c r="A74" s="682"/>
      <c r="B74" s="683"/>
      <c r="C74" s="676"/>
      <c r="D74" s="713"/>
      <c r="E74" s="713"/>
      <c r="F74" s="86"/>
      <c r="G74" s="86"/>
      <c r="H74" s="107"/>
      <c r="I74" s="184"/>
      <c r="J74" s="90"/>
      <c r="K74" s="108"/>
      <c r="L74" s="92"/>
      <c r="M74" s="90"/>
      <c r="N74" s="109"/>
      <c r="O74" s="110"/>
      <c r="P74" s="95"/>
      <c r="Q74" s="96"/>
      <c r="R74" s="504"/>
      <c r="S74" s="687"/>
      <c r="T74" s="687"/>
      <c r="U74" s="687"/>
      <c r="V74" s="687"/>
      <c r="W74" s="230"/>
      <c r="X74" s="231">
        <v>0</v>
      </c>
      <c r="Y74" s="113"/>
      <c r="Z74" s="232">
        <f t="shared" si="83"/>
        <v>0</v>
      </c>
      <c r="AA74" s="233">
        <f>IF(M74="",0,IF(ISERROR(Y74+X74*VLOOKUP(M74,Paramétrage!$C$6:$E$28,3,0))=1,Z74,Y74+X74*VLOOKUP(M74,Paramétrage!$C$6:$E$28,3,0)))</f>
        <v>0</v>
      </c>
      <c r="AB74" s="641"/>
      <c r="AC74" s="641"/>
      <c r="AD74" s="641"/>
      <c r="AE74" s="116"/>
      <c r="AF74" s="104"/>
      <c r="AG74" s="353">
        <f t="shared" si="70"/>
        <v>0</v>
      </c>
      <c r="AH74" s="182">
        <f t="shared" si="84"/>
        <v>0</v>
      </c>
      <c r="AJ74" s="234">
        <f t="shared" si="72"/>
        <v>0</v>
      </c>
      <c r="AK74" s="235">
        <f t="shared" si="85"/>
        <v>0</v>
      </c>
      <c r="AL74" s="236" t="str">
        <f t="shared" si="86"/>
        <v/>
      </c>
      <c r="AM74" s="237">
        <f>IF(M74="",0,IF(OR(#REF!="Mut+ext",VLOOKUP(M74,Paramétrage!$C$6:$E$28,2,0)=0),0,IF(P74="","saisir capacité",IF(#REF!="Mut+ext",0,N74*AL74*VLOOKUP(M74,Paramétrage!$C$6:$E$28,2,0)))))</f>
        <v>0</v>
      </c>
      <c r="AN74" s="238"/>
      <c r="AO74" s="237">
        <f t="shared" si="87"/>
        <v>0</v>
      </c>
      <c r="AP74" s="237">
        <f>IF(M74="",0,IF(ISERROR(AN74+AM74*VLOOKUP(M74,Paramétrage!$C$6:$E$28,3,0))=1,AO74,AN74+AM74*VLOOKUP(M74,Paramétrage!$C$6:$E$28,3,0)))</f>
        <v>0</v>
      </c>
      <c r="AQ74" s="234">
        <f>IF(M74="",0,IF(OR(#REF!="oui",VLOOKUP(M74,Paramétrage!$C$6:$E$28,2,0)=0),0,IF(W74="",0,W74-AL74)))</f>
        <v>0</v>
      </c>
      <c r="AR74" s="235">
        <f t="shared" si="88"/>
        <v>0</v>
      </c>
    </row>
    <row r="75" spans="1:44" ht="18" customHeight="1" x14ac:dyDescent="0.2">
      <c r="A75" s="682"/>
      <c r="B75" s="683"/>
      <c r="C75" s="676"/>
      <c r="D75" s="713"/>
      <c r="E75" s="713"/>
      <c r="F75" s="86"/>
      <c r="G75" s="86"/>
      <c r="H75" s="107"/>
      <c r="I75" s="184"/>
      <c r="J75" s="90"/>
      <c r="K75" s="108"/>
      <c r="L75" s="92"/>
      <c r="M75" s="90"/>
      <c r="N75" s="109"/>
      <c r="O75" s="110"/>
      <c r="P75" s="95"/>
      <c r="Q75" s="96"/>
      <c r="R75" s="504"/>
      <c r="S75" s="687"/>
      <c r="T75" s="687"/>
      <c r="U75" s="687"/>
      <c r="V75" s="687"/>
      <c r="W75" s="230"/>
      <c r="X75" s="231">
        <v>0</v>
      </c>
      <c r="Y75" s="113"/>
      <c r="Z75" s="232">
        <f t="shared" si="63"/>
        <v>0</v>
      </c>
      <c r="AA75" s="233">
        <f>IF(M75="",0,IF(ISERROR(Y75+X75*VLOOKUP(M75,Paramétrage!$C$6:$E$28,3,0))=1,Z75,Y75+X75*VLOOKUP(M75,Paramétrage!$C$6:$E$28,3,0)))</f>
        <v>0</v>
      </c>
      <c r="AB75" s="641"/>
      <c r="AC75" s="641"/>
      <c r="AD75" s="641"/>
      <c r="AE75" s="116"/>
      <c r="AF75" s="104"/>
      <c r="AG75" s="353">
        <f t="shared" si="70"/>
        <v>0</v>
      </c>
      <c r="AH75" s="182">
        <f t="shared" si="64"/>
        <v>0</v>
      </c>
      <c r="AJ75" s="234">
        <f t="shared" si="72"/>
        <v>0</v>
      </c>
      <c r="AK75" s="235">
        <f t="shared" si="65"/>
        <v>0</v>
      </c>
      <c r="AL75" s="236" t="str">
        <f t="shared" si="66"/>
        <v/>
      </c>
      <c r="AM75" s="237">
        <f>IF(M75="",0,IF(OR(#REF!="Mut+ext",VLOOKUP(M75,Paramétrage!$C$6:$E$28,2,0)=0),0,IF(P75="","saisir capacité",IF(#REF!="Mut+ext",0,N75*AL75*VLOOKUP(M75,Paramétrage!$C$6:$E$28,2,0)))))</f>
        <v>0</v>
      </c>
      <c r="AN75" s="238"/>
      <c r="AO75" s="237">
        <f t="shared" si="67"/>
        <v>0</v>
      </c>
      <c r="AP75" s="237">
        <f>IF(M75="",0,IF(ISERROR(AN75+AM75*VLOOKUP(M75,Paramétrage!$C$6:$E$28,3,0))=1,AO75,AN75+AM75*VLOOKUP(M75,Paramétrage!$C$6:$E$28,3,0)))</f>
        <v>0</v>
      </c>
      <c r="AQ75" s="234">
        <f>IF(M75="",0,IF(OR(#REF!="oui",VLOOKUP(M75,Paramétrage!$C$6:$E$28,2,0)=0),0,IF(W75="",0,W75-AL75)))</f>
        <v>0</v>
      </c>
      <c r="AR75" s="235">
        <f t="shared" si="68"/>
        <v>0</v>
      </c>
    </row>
    <row r="76" spans="1:44" ht="18" customHeight="1" x14ac:dyDescent="0.2">
      <c r="A76" s="682"/>
      <c r="B76" s="683"/>
      <c r="C76" s="676"/>
      <c r="D76" s="678"/>
      <c r="E76" s="678"/>
      <c r="F76" s="86"/>
      <c r="G76" s="86"/>
      <c r="H76" s="107"/>
      <c r="I76" s="184"/>
      <c r="J76" s="90"/>
      <c r="K76" s="108"/>
      <c r="L76" s="92"/>
      <c r="M76" s="90"/>
      <c r="N76" s="109"/>
      <c r="O76" s="110"/>
      <c r="P76" s="95"/>
      <c r="Q76" s="96"/>
      <c r="R76" s="504"/>
      <c r="S76" s="687"/>
      <c r="T76" s="687"/>
      <c r="U76" s="687"/>
      <c r="V76" s="687"/>
      <c r="W76" s="230"/>
      <c r="X76" s="231">
        <v>0</v>
      </c>
      <c r="Y76" s="113"/>
      <c r="Z76" s="232">
        <f t="shared" ref="Z76" si="89">IF(ISERROR(X76+Y76)=1,X76,X76+Y76)</f>
        <v>0</v>
      </c>
      <c r="AA76" s="233">
        <f>IF(M76="",0,IF(ISERROR(Y76+X76*VLOOKUP(M76,Paramétrage!$C$6:$E$28,3,0))=1,Z76,Y76+X76*VLOOKUP(M76,Paramétrage!$C$6:$E$28,3,0)))</f>
        <v>0</v>
      </c>
      <c r="AB76" s="641"/>
      <c r="AC76" s="641"/>
      <c r="AD76" s="641"/>
      <c r="AE76" s="116"/>
      <c r="AF76" s="104"/>
      <c r="AG76" s="353">
        <f t="shared" si="70"/>
        <v>0</v>
      </c>
      <c r="AH76" s="182">
        <f t="shared" ref="AH76" si="90">N76*O76</f>
        <v>0</v>
      </c>
      <c r="AJ76" s="234">
        <f t="shared" si="72"/>
        <v>0</v>
      </c>
      <c r="AK76" s="235">
        <f t="shared" ref="AK76" si="91">P76</f>
        <v>0</v>
      </c>
      <c r="AL76" s="236" t="str">
        <f t="shared" ref="AL76" si="92">IF(AK76=0,"",ROUNDUP(AJ76/AK76,0))</f>
        <v/>
      </c>
      <c r="AM76" s="237">
        <f>IF(M76="",0,IF(OR(#REF!="Mut+ext",VLOOKUP(M76,Paramétrage!$C$6:$E$28,2,0)=0),0,IF(P76="","saisir capacité",IF(#REF!="Mut+ext",0,N76*AL76*VLOOKUP(M76,Paramétrage!$C$6:$E$28,2,0)))))</f>
        <v>0</v>
      </c>
      <c r="AN76" s="238"/>
      <c r="AO76" s="237">
        <f t="shared" ref="AO76" si="93">IF(ISERROR(AM76+AN76)=1,AM76,AM76+AN76)</f>
        <v>0</v>
      </c>
      <c r="AP76" s="237">
        <f>IF(M76="",0,IF(ISERROR(AN76+AM76*VLOOKUP(M76,Paramétrage!$C$6:$E$28,3,0))=1,AO76,AN76+AM76*VLOOKUP(M76,Paramétrage!$C$6:$E$28,3,0)))</f>
        <v>0</v>
      </c>
      <c r="AQ76" s="234">
        <f>IF(M76="",0,IF(OR(#REF!="oui",VLOOKUP(M76,Paramétrage!$C$6:$E$28,2,0)=0),0,IF(W76="",0,W76-AL76)))</f>
        <v>0</v>
      </c>
      <c r="AR76" s="235">
        <f t="shared" ref="AR76" si="94">AA76-AP76-Y76</f>
        <v>0</v>
      </c>
    </row>
    <row r="77" spans="1:44" ht="18" customHeight="1" x14ac:dyDescent="0.2">
      <c r="A77" s="682"/>
      <c r="B77" s="683"/>
      <c r="C77" s="676"/>
      <c r="D77" s="239"/>
      <c r="E77" s="239"/>
      <c r="F77" s="240"/>
      <c r="G77" s="239"/>
      <c r="H77" s="411"/>
      <c r="I77" s="243"/>
      <c r="J77" s="242"/>
      <c r="K77" s="243"/>
      <c r="L77" s="244"/>
      <c r="M77" s="245"/>
      <c r="N77" s="246">
        <f>AG77</f>
        <v>95.666666666666671</v>
      </c>
      <c r="O77" s="247"/>
      <c r="P77" s="247"/>
      <c r="Q77" s="412"/>
      <c r="R77" s="512"/>
      <c r="S77" s="249"/>
      <c r="T77" s="249"/>
      <c r="U77" s="249"/>
      <c r="V77" s="250"/>
      <c r="W77" s="248"/>
      <c r="X77" s="252">
        <f>SUM(X61:X76)</f>
        <v>0</v>
      </c>
      <c r="Y77" s="252">
        <f t="shared" ref="Y77:AA77" si="95">SUM(Y61:Y76)</f>
        <v>0</v>
      </c>
      <c r="Z77" s="252">
        <f t="shared" si="95"/>
        <v>0</v>
      </c>
      <c r="AA77" s="254">
        <f t="shared" si="95"/>
        <v>0</v>
      </c>
      <c r="AB77" s="415"/>
      <c r="AC77" s="415"/>
      <c r="AD77" s="416"/>
      <c r="AE77" s="417"/>
      <c r="AF77" s="250"/>
      <c r="AG77" s="365">
        <f>SUM(AG61:AG76)</f>
        <v>95.666666666666671</v>
      </c>
      <c r="AH77" s="366">
        <f>SUM(AH61:AH76)</f>
        <v>2960</v>
      </c>
    </row>
    <row r="78" spans="1:44" ht="18" customHeight="1" x14ac:dyDescent="0.2">
      <c r="A78" s="682"/>
      <c r="B78" s="683"/>
      <c r="C78" s="676" t="s">
        <v>283</v>
      </c>
      <c r="D78" s="677" t="s">
        <v>611</v>
      </c>
      <c r="E78" s="678">
        <v>6</v>
      </c>
      <c r="F78" s="228" t="s">
        <v>284</v>
      </c>
      <c r="G78" s="86"/>
      <c r="H78" s="88" t="s">
        <v>16</v>
      </c>
      <c r="I78" s="184" t="s">
        <v>603</v>
      </c>
      <c r="J78" s="100"/>
      <c r="K78" s="108" t="s">
        <v>90</v>
      </c>
      <c r="L78" s="92"/>
      <c r="M78" s="90" t="s">
        <v>91</v>
      </c>
      <c r="N78" s="109">
        <v>20</v>
      </c>
      <c r="O78" s="110">
        <v>40</v>
      </c>
      <c r="P78" s="95">
        <v>300</v>
      </c>
      <c r="Q78" s="96" t="s">
        <v>96</v>
      </c>
      <c r="R78" s="515"/>
      <c r="S78" s="263" t="s">
        <v>423</v>
      </c>
      <c r="T78" s="263"/>
      <c r="U78" s="263"/>
      <c r="V78" s="263"/>
      <c r="W78" s="230" t="str">
        <f>IF(OR(P78="",M78=Paramétrage!$C$10,M78=Paramétrage!$C$13,M78=Paramétrage!$C$16,M78=Paramétrage!$C$19,M78=Paramétrage!$C$23,M78=Paramétrage!$C$26,AND(M78&lt;&gt;Paramétrage!$C$9,Q78="Mut+ext")),"",ROUNDUP(O78/P78,0))</f>
        <v/>
      </c>
      <c r="X78" s="231">
        <f>IF(M78="",0,IF(OR(Q78="Mut+ext",VLOOKUP(M78,Paramétrage!$C$6:$E$28,2,0)=0),0,IF(P78="","saisir capacité",N78*W78*VLOOKUP(M78,Paramétrage!$C$6:$E$28,2,0))))</f>
        <v>0</v>
      </c>
      <c r="Y78" s="113"/>
      <c r="Z78" s="232">
        <f t="shared" ref="Z78:Z80" si="96">IF(ISERROR(X78+Y78)=1,X78,X78+Y78)</f>
        <v>0</v>
      </c>
      <c r="AA78" s="233">
        <f>IF(M78="",0,IF(ISERROR(Y78+X78*VLOOKUP(M78,Paramétrage!$C$6:$E$28,3,0))=1,Z78,Y78+X78*VLOOKUP(M78,Paramétrage!$C$6:$E$28,3,0)))</f>
        <v>0</v>
      </c>
      <c r="AB78" s="641"/>
      <c r="AC78" s="641"/>
      <c r="AD78" s="641"/>
      <c r="AE78" s="116"/>
      <c r="AF78" s="97"/>
      <c r="AG78" s="353">
        <f>IF(F78="",0,IF(K78="",0,IF(SUMIF(F78:F80,F78,O78:O80)=0,0,IF(K78="Obligatoire",AH78/O78,IF(L78="",AH78/SUMIF(F78:F80,F78,O78:O80),AH78/(SUMIF(F78:F80,F78,O78:O80)/L78))))))</f>
        <v>20</v>
      </c>
      <c r="AH78" s="354">
        <f t="shared" ref="AH78:AH80" si="97">N78*O78</f>
        <v>800</v>
      </c>
      <c r="AJ78" s="234">
        <f>IF(SUMIF(F78:F80,F78,O78:O80)=0,0,$N$3*O78/SUMIF(F78:F80,F78,O78:O80))</f>
        <v>0</v>
      </c>
      <c r="AK78" s="235">
        <f t="shared" ref="AK78:AK80" si="98">P78</f>
        <v>300</v>
      </c>
      <c r="AL78" s="236">
        <f t="shared" ref="AL78:AL80" si="99">IF(AK78=0,"",ROUNDUP(AJ78/AK78,0))</f>
        <v>0</v>
      </c>
      <c r="AM78" s="237">
        <f>IF(M78="",0,IF(OR(Q78="Mut+ext",VLOOKUP(M78,Paramétrage!$C$6:$E$28,2,0)=0),0,IF(P78="","saisir capacité",IF(Q78="Mut+ext",0,N78*AL78*VLOOKUP(M78,Paramétrage!$C$6:$E$28,2,0)))))</f>
        <v>0</v>
      </c>
      <c r="AN78" s="238"/>
      <c r="AO78" s="237">
        <f t="shared" ref="AO78:AO80" si="100">IF(ISERROR(AM78+AN78)=1,AM78,AM78+AN78)</f>
        <v>0</v>
      </c>
      <c r="AP78" s="237">
        <f>IF(M78="",0,IF(ISERROR(AN78+AM78*VLOOKUP(M78,Paramétrage!$C$6:$E$28,3,0))=1,AO78,AN78+AM78*VLOOKUP(M78,Paramétrage!$C$6:$E$28,3,0)))</f>
        <v>0</v>
      </c>
      <c r="AQ78" s="234">
        <f>IF(M78="",0,IF(OR(Q78="oui",VLOOKUP(M78,Paramétrage!$C$6:$E$28,2,0)=0),0,IF(W78="",0,W78-AL78)))</f>
        <v>0</v>
      </c>
      <c r="AR78" s="235">
        <f t="shared" ref="AR78:AR80" si="101">AA78-AP78-Y78</f>
        <v>0</v>
      </c>
    </row>
    <row r="79" spans="1:44" ht="18" customHeight="1" x14ac:dyDescent="0.2">
      <c r="A79" s="682"/>
      <c r="B79" s="683"/>
      <c r="C79" s="676"/>
      <c r="D79" s="677"/>
      <c r="E79" s="678"/>
      <c r="F79" s="86" t="s">
        <v>285</v>
      </c>
      <c r="G79" s="86"/>
      <c r="H79" s="107" t="s">
        <v>16</v>
      </c>
      <c r="I79" s="184" t="s">
        <v>720</v>
      </c>
      <c r="J79" s="90"/>
      <c r="K79" s="108" t="s">
        <v>90</v>
      </c>
      <c r="L79" s="92"/>
      <c r="M79" s="90" t="s">
        <v>95</v>
      </c>
      <c r="N79" s="109">
        <v>20</v>
      </c>
      <c r="O79" s="110">
        <v>40</v>
      </c>
      <c r="P79" s="95">
        <v>40</v>
      </c>
      <c r="Q79" s="96" t="s">
        <v>96</v>
      </c>
      <c r="R79" s="504"/>
      <c r="S79" s="687" t="s">
        <v>423</v>
      </c>
      <c r="T79" s="687"/>
      <c r="U79" s="687"/>
      <c r="V79" s="687"/>
      <c r="W79" s="230" t="str">
        <f>IF(OR(P79="",M79=Paramétrage!$C$10,M79=Paramétrage!$C$13,M79=Paramétrage!$C$16,M79=Paramétrage!$C$19,M79=Paramétrage!$C$23,M79=Paramétrage!$C$26,AND(M79&lt;&gt;Paramétrage!$C$9,Q79="Mut+ext")),"",ROUNDUP(O79/P79,0))</f>
        <v/>
      </c>
      <c r="X79" s="231">
        <f>IF(M79="",0,IF(OR(Q79="Mut+ext",VLOOKUP(M79,Paramétrage!$C$6:$E$28,2,0)=0),0,IF(P79="","saisir capacité",N79*W79*VLOOKUP(M79,Paramétrage!$C$6:$E$28,2,0))))</f>
        <v>0</v>
      </c>
      <c r="Y79" s="113"/>
      <c r="Z79" s="232">
        <f t="shared" si="96"/>
        <v>0</v>
      </c>
      <c r="AA79" s="233">
        <f>IF(M79="",0,IF(ISERROR(Y79+X79*VLOOKUP(M79,Paramétrage!$C$6:$E$28,3,0))=1,Z79,Y79+X79*VLOOKUP(M79,Paramétrage!$C$6:$E$28,3,0)))</f>
        <v>0</v>
      </c>
      <c r="AB79" s="641"/>
      <c r="AC79" s="641"/>
      <c r="AD79" s="641"/>
      <c r="AE79" s="116"/>
      <c r="AF79" s="104"/>
      <c r="AG79" s="353">
        <f>IF(F79="",0,IF(K79="",0,IF(SUMIF(F78:F80,F79,O78:O80)=0,0,IF(K79="Obligatoire",AH79/O79,IF(L79="",AH79/SUMIF(F78:F80,F79,O78:O80),AH79/(SUMIF(F78:F80,F79,O78:O80)/L79))))))</f>
        <v>20</v>
      </c>
      <c r="AH79" s="182">
        <f t="shared" si="97"/>
        <v>800</v>
      </c>
      <c r="AJ79" s="234">
        <f>IF(SUMIF(F78:F80,F79,O78:O80)=0,0,$N$3*O79/SUMIF(F78:F80,F79,O78:O80))</f>
        <v>0</v>
      </c>
      <c r="AK79" s="235">
        <f t="shared" si="98"/>
        <v>40</v>
      </c>
      <c r="AL79" s="236">
        <f t="shared" si="99"/>
        <v>0</v>
      </c>
      <c r="AM79" s="237">
        <f>IF(M79="",0,IF(OR(Q79="Mut+ext",VLOOKUP(M79,Paramétrage!$C$6:$E$28,2,0)=0),0,IF(P79="","saisir capacité",IF(Q79="Mut+ext",0,N79*AL79*VLOOKUP(M79,Paramétrage!$C$6:$E$28,2,0)))))</f>
        <v>0</v>
      </c>
      <c r="AN79" s="238"/>
      <c r="AO79" s="237">
        <f t="shared" si="100"/>
        <v>0</v>
      </c>
      <c r="AP79" s="237">
        <f>IF(M79="",0,IF(ISERROR(AN79+AM79*VLOOKUP(M79,Paramétrage!$C$6:$E$28,3,0))=1,AO79,AN79+AM79*VLOOKUP(M79,Paramétrage!$C$6:$E$28,3,0)))</f>
        <v>0</v>
      </c>
      <c r="AQ79" s="234">
        <f>IF(M79="",0,IF(OR(Q79="oui",VLOOKUP(M79,Paramétrage!$C$6:$E$28,2,0)=0),0,IF(W79="",0,W79-AL79)))</f>
        <v>0</v>
      </c>
      <c r="AR79" s="235">
        <f t="shared" si="101"/>
        <v>0</v>
      </c>
    </row>
    <row r="80" spans="1:44" ht="18" customHeight="1" x14ac:dyDescent="0.2">
      <c r="A80" s="682"/>
      <c r="B80" s="683"/>
      <c r="C80" s="676"/>
      <c r="D80" s="677"/>
      <c r="E80" s="678"/>
      <c r="F80" s="86" t="s">
        <v>262</v>
      </c>
      <c r="G80" s="86"/>
      <c r="H80" s="107" t="s">
        <v>16</v>
      </c>
      <c r="I80" s="593" t="s">
        <v>729</v>
      </c>
      <c r="J80" s="90"/>
      <c r="K80" s="108" t="s">
        <v>90</v>
      </c>
      <c r="L80" s="92"/>
      <c r="M80" s="90" t="s">
        <v>95</v>
      </c>
      <c r="N80" s="109">
        <v>20</v>
      </c>
      <c r="O80" s="110">
        <v>40</v>
      </c>
      <c r="P80" s="95">
        <v>24</v>
      </c>
      <c r="Q80" s="96" t="s">
        <v>231</v>
      </c>
      <c r="R80" s="504"/>
      <c r="S80" s="687" t="s">
        <v>423</v>
      </c>
      <c r="T80" s="687"/>
      <c r="U80" s="687"/>
      <c r="V80" s="687"/>
      <c r="W80" s="230">
        <f>IF(OR(P80="",M80=Paramétrage!$C$10,M80=Paramétrage!$C$13,M80=Paramétrage!$C$16,M80=Paramétrage!$C$19,M80=Paramétrage!$C$23,M80=Paramétrage!$C$26,AND(M80&lt;&gt;Paramétrage!$C$9,Q80="Mut+ext")),"",ROUNDUP(O80/P80,0))</f>
        <v>2</v>
      </c>
      <c r="X80" s="231">
        <f>IF(M80="",0,IF(OR(Q80="Mut+ext",VLOOKUP(M80,Paramétrage!$C$6:$E$28,2,0)=0),0,IF(P80="","saisir capacité",N80*W80*VLOOKUP(M80,Paramétrage!$C$6:$E$28,2,0))))</f>
        <v>40</v>
      </c>
      <c r="Y80" s="113"/>
      <c r="Z80" s="232">
        <f t="shared" si="96"/>
        <v>40</v>
      </c>
      <c r="AA80" s="233">
        <f>IF(M80="",0,IF(ISERROR(Y80+X80*VLOOKUP(M80,Paramétrage!$C$6:$E$28,3,0))=1,Z80,Y80+X80*VLOOKUP(M80,Paramétrage!$C$6:$E$28,3,0)))</f>
        <v>40</v>
      </c>
      <c r="AB80" s="641"/>
      <c r="AC80" s="641"/>
      <c r="AD80" s="641"/>
      <c r="AE80" s="116"/>
      <c r="AF80" s="104"/>
      <c r="AG80" s="353">
        <f>IF(F80="",0,IF(K80="",0,IF(SUMIF(F78:F80,F80,O78:O80)=0,0,IF(K80="Obligatoire",AH80/O80,IF(L80="",AH80/SUMIF(F78:F80,F80,O78:O80),AH80/(SUMIF(F78:F80,F80,O78:O80)/L80))))))</f>
        <v>20</v>
      </c>
      <c r="AH80" s="182">
        <f t="shared" si="97"/>
        <v>800</v>
      </c>
      <c r="AJ80" s="234">
        <f>IF(SUMIF(F78:F80,F80,O78:O80)=0,0,$N$3*O80/SUMIF(F78:F80,F80,O78:O80))</f>
        <v>0</v>
      </c>
      <c r="AK80" s="235">
        <f t="shared" si="98"/>
        <v>24</v>
      </c>
      <c r="AL80" s="236">
        <f t="shared" si="99"/>
        <v>0</v>
      </c>
      <c r="AM80" s="237">
        <f>IF(M80="",0,IF(OR(Q80="Mut+ext",VLOOKUP(M80,Paramétrage!$C$6:$E$28,2,0)=0),0,IF(P80="","saisir capacité",IF(Q80="Mut+ext",0,N80*AL80*VLOOKUP(M80,Paramétrage!$C$6:$E$28,2,0)))))</f>
        <v>0</v>
      </c>
      <c r="AN80" s="238"/>
      <c r="AO80" s="237">
        <f t="shared" si="100"/>
        <v>0</v>
      </c>
      <c r="AP80" s="237">
        <f>IF(M80="",0,IF(ISERROR(AN80+AM80*VLOOKUP(M80,Paramétrage!$C$6:$E$28,3,0))=1,AO80,AN80+AM80*VLOOKUP(M80,Paramétrage!$C$6:$E$28,3,0)))</f>
        <v>0</v>
      </c>
      <c r="AQ80" s="234">
        <f>IF(M80="",0,IF(OR(Q80="oui",VLOOKUP(M80,Paramétrage!$C$6:$E$28,2,0)=0),0,IF(W80="",0,W80-AL80)))</f>
        <v>2</v>
      </c>
      <c r="AR80" s="235">
        <f t="shared" si="101"/>
        <v>40</v>
      </c>
    </row>
    <row r="81" spans="1:44" ht="18" customHeight="1" x14ac:dyDescent="0.2">
      <c r="A81" s="682"/>
      <c r="B81" s="683"/>
      <c r="C81" s="676"/>
      <c r="D81" s="239"/>
      <c r="E81" s="239"/>
      <c r="F81" s="240"/>
      <c r="G81" s="239"/>
      <c r="H81" s="411"/>
      <c r="I81" s="243"/>
      <c r="J81" s="242"/>
      <c r="K81" s="243"/>
      <c r="L81" s="244"/>
      <c r="M81" s="245"/>
      <c r="N81" s="246">
        <f>AG81</f>
        <v>60</v>
      </c>
      <c r="O81" s="247"/>
      <c r="P81" s="247"/>
      <c r="Q81" s="412"/>
      <c r="R81" s="512"/>
      <c r="S81" s="249"/>
      <c r="T81" s="249"/>
      <c r="U81" s="249"/>
      <c r="V81" s="250"/>
      <c r="W81" s="248"/>
      <c r="X81" s="252">
        <f>SUM(X78:X80)</f>
        <v>40</v>
      </c>
      <c r="Y81" s="245">
        <f>SUM(Y78:Y80)</f>
        <v>0</v>
      </c>
      <c r="Z81" s="253">
        <f>X81+Y81</f>
        <v>40</v>
      </c>
      <c r="AA81" s="254">
        <f>SUM(AA78:AA80)</f>
        <v>40</v>
      </c>
      <c r="AB81" s="415"/>
      <c r="AC81" s="415"/>
      <c r="AD81" s="416"/>
      <c r="AE81" s="417"/>
      <c r="AF81" s="250"/>
      <c r="AG81" s="365">
        <f>SUM(AG78:AG80)</f>
        <v>60</v>
      </c>
      <c r="AH81" s="366">
        <f>SUM(AH78:AH80)</f>
        <v>2400</v>
      </c>
    </row>
    <row r="82" spans="1:44" ht="18" customHeight="1" x14ac:dyDescent="0.2">
      <c r="A82" s="682"/>
      <c r="B82" s="683"/>
      <c r="C82" s="676" t="s">
        <v>287</v>
      </c>
      <c r="D82" s="677" t="s">
        <v>643</v>
      </c>
      <c r="E82" s="678">
        <v>6</v>
      </c>
      <c r="F82" s="482" t="s">
        <v>288</v>
      </c>
      <c r="G82" s="86"/>
      <c r="H82" s="88" t="s">
        <v>16</v>
      </c>
      <c r="I82" s="89" t="s">
        <v>723</v>
      </c>
      <c r="J82" s="100"/>
      <c r="K82" s="108" t="s">
        <v>90</v>
      </c>
      <c r="L82" s="92"/>
      <c r="M82" s="90" t="s">
        <v>91</v>
      </c>
      <c r="N82" s="109">
        <v>20</v>
      </c>
      <c r="O82" s="110">
        <v>40</v>
      </c>
      <c r="P82" s="95">
        <v>300</v>
      </c>
      <c r="Q82" s="96" t="s">
        <v>96</v>
      </c>
      <c r="R82" s="504"/>
      <c r="S82" s="687" t="s">
        <v>423</v>
      </c>
      <c r="T82" s="687"/>
      <c r="U82" s="687"/>
      <c r="V82" s="687"/>
      <c r="W82" s="230" t="str">
        <f>IF(OR(P82="",M82=Paramétrage!$C$10,M82=Paramétrage!$C$13,M82=Paramétrage!$C$16,M82=Paramétrage!$C$19,M82=Paramétrage!$C$23,M82=Paramétrage!$C$26,AND(M82&lt;&gt;Paramétrage!$C$9,Q82="Mut+ext")),"",ROUNDUP(O82/P82,0))</f>
        <v/>
      </c>
      <c r="X82" s="231">
        <f>IF(M82="",0,IF(OR(Q82="Mut+ext",VLOOKUP(M82,Paramétrage!$C$6:$E$28,2,0)=0),0,IF(P82="","saisir capacité",N82*W82*VLOOKUP(M82,Paramétrage!$C$6:$E$28,2,0))))</f>
        <v>0</v>
      </c>
      <c r="Y82" s="113"/>
      <c r="Z82" s="232">
        <f t="shared" ref="Z82:Z85" si="102">IF(ISERROR(X82+Y82)=1,X82,X82+Y82)</f>
        <v>0</v>
      </c>
      <c r="AA82" s="233">
        <f>IF(M82="",0,IF(ISERROR(Y82+X82*VLOOKUP(M82,Paramétrage!$C$6:$E$28,3,0))=1,Z82,Y82+X82*VLOOKUP(M82,Paramétrage!$C$6:$E$28,3,0)))</f>
        <v>0</v>
      </c>
      <c r="AB82" s="641"/>
      <c r="AC82" s="641"/>
      <c r="AD82" s="641"/>
      <c r="AE82" s="116"/>
      <c r="AF82" s="97"/>
      <c r="AG82" s="353">
        <f>IF(F82="",0,IF(K82="",0,IF(SUMIF(F82:F85,F82,O82:O85)=0,0,IF(K82="Obligatoire",AH82/O82,IF(L82="",AH82/SUMIF(F82:F85,F82,O82:O85),AH82/(SUMIF(F82:F85,F82,O82:O85)/L82))))))</f>
        <v>20</v>
      </c>
      <c r="AH82" s="354">
        <f t="shared" ref="AH82:AH85" si="103">N82*O82</f>
        <v>800</v>
      </c>
      <c r="AJ82" s="234">
        <f>IF(SUMIF(F82:F85,F82,O82:O85)=0,0,$N$3*O82/SUMIF(F82:F85,F82,O82:O85))</f>
        <v>0</v>
      </c>
      <c r="AK82" s="235">
        <f t="shared" ref="AK82:AK85" si="104">P82</f>
        <v>300</v>
      </c>
      <c r="AL82" s="236">
        <f t="shared" ref="AL82:AL85" si="105">IF(AK82=0,"",ROUNDUP(AJ82/AK82,0))</f>
        <v>0</v>
      </c>
      <c r="AM82" s="237">
        <f>IF(M82="",0,IF(OR(Q82="Mut+ext",VLOOKUP(M82,Paramétrage!$C$6:$E$28,2,0)=0),0,IF(P82="","saisir capacité",IF(Q82="Mut+ext",0,N82*AL82*VLOOKUP(M82,Paramétrage!$C$6:$E$28,2,0)))))</f>
        <v>0</v>
      </c>
      <c r="AN82" s="238"/>
      <c r="AO82" s="237">
        <f t="shared" ref="AO82:AO85" si="106">IF(ISERROR(AM82+AN82)=1,AM82,AM82+AN82)</f>
        <v>0</v>
      </c>
      <c r="AP82" s="237">
        <f>IF(M82="",0,IF(ISERROR(AN82+AM82*VLOOKUP(M82,Paramétrage!$C$6:$E$28,3,0))=1,AO82,AN82+AM82*VLOOKUP(M82,Paramétrage!$C$6:$E$28,3,0)))</f>
        <v>0</v>
      </c>
      <c r="AQ82" s="234">
        <f>IF(M82="",0,IF(OR(Q82="oui",VLOOKUP(M82,Paramétrage!$C$6:$E$28,2,0)=0),0,IF(W82="",0,W82-AL82)))</f>
        <v>0</v>
      </c>
      <c r="AR82" s="235">
        <f t="shared" ref="AR82:AR85" si="107">AA82-AP82-Y82</f>
        <v>0</v>
      </c>
    </row>
    <row r="83" spans="1:44" ht="18" customHeight="1" x14ac:dyDescent="0.2">
      <c r="A83" s="682"/>
      <c r="B83" s="683"/>
      <c r="C83" s="676"/>
      <c r="D83" s="677"/>
      <c r="E83" s="678"/>
      <c r="F83" s="86" t="s">
        <v>289</v>
      </c>
      <c r="G83" s="86"/>
      <c r="H83" s="107" t="s">
        <v>16</v>
      </c>
      <c r="I83" s="89" t="s">
        <v>724</v>
      </c>
      <c r="J83" s="100"/>
      <c r="K83" s="108" t="s">
        <v>90</v>
      </c>
      <c r="L83" s="92"/>
      <c r="M83" s="90" t="s">
        <v>91</v>
      </c>
      <c r="N83" s="109">
        <v>10</v>
      </c>
      <c r="O83" s="110">
        <v>40</v>
      </c>
      <c r="P83" s="95">
        <v>300</v>
      </c>
      <c r="Q83" s="96" t="s">
        <v>96</v>
      </c>
      <c r="R83" s="504"/>
      <c r="S83" s="687" t="s">
        <v>423</v>
      </c>
      <c r="T83" s="687"/>
      <c r="U83" s="687"/>
      <c r="V83" s="687"/>
      <c r="W83" s="230" t="str">
        <f>IF(OR(P83="",M83=Paramétrage!$C$10,M83=Paramétrage!$C$13,M83=Paramétrage!$C$16,M83=Paramétrage!$C$19,M83=Paramétrage!$C$23,M83=Paramétrage!$C$26,AND(M83&lt;&gt;Paramétrage!$C$9,Q83="Mut+ext")),"",ROUNDUP(O83/P83,0))</f>
        <v/>
      </c>
      <c r="X83" s="231">
        <f>IF(M83="",0,IF(OR(Q83="Mut+ext",VLOOKUP(M83,Paramétrage!$C$6:$E$28,2,0)=0),0,IF(P83="","saisir capacité",N83*W83*VLOOKUP(M83,Paramétrage!$C$6:$E$28,2,0))))</f>
        <v>0</v>
      </c>
      <c r="Y83" s="113"/>
      <c r="Z83" s="232">
        <f t="shared" ref="Z83" si="108">IF(ISERROR(X83+Y83)=1,X83,X83+Y83)</f>
        <v>0</v>
      </c>
      <c r="AA83" s="233">
        <f>IF(M83="",0,IF(ISERROR(Y83+X83*VLOOKUP(M83,Paramétrage!$C$6:$E$28,3,0))=1,Z83,Y83+X83*VLOOKUP(M83,Paramétrage!$C$6:$E$28,3,0)))</f>
        <v>0</v>
      </c>
      <c r="AB83" s="641"/>
      <c r="AC83" s="641"/>
      <c r="AD83" s="641"/>
      <c r="AE83" s="116"/>
      <c r="AF83" s="104"/>
      <c r="AG83" s="353">
        <f>IF(F83="",0,IF(K83="",0,IF(SUMIF(F81:F84,F83,O81:O84)=0,0,IF(K83="Obligatoire",AH83/O83,IF(L83="",AH83/SUMIF(F81:F84,F83,O81:O84),AH83/(SUMIF(F81:F84,F83,O81:O84)/L83))))))</f>
        <v>10</v>
      </c>
      <c r="AH83" s="182">
        <f t="shared" ref="AH83" si="109">N83*O83</f>
        <v>400</v>
      </c>
      <c r="AJ83" s="234">
        <f>IF(SUMIF(F81:F84,F83,O81:O84)=0,0,$N$3*O83/SUMIF(F81:F84,F83,O81:O84))</f>
        <v>0</v>
      </c>
      <c r="AK83" s="235">
        <f t="shared" ref="AK83" si="110">P83</f>
        <v>300</v>
      </c>
      <c r="AL83" s="236">
        <f t="shared" ref="AL83" si="111">IF(AK83=0,"",ROUNDUP(AJ83/AK83,0))</f>
        <v>0</v>
      </c>
      <c r="AM83" s="237">
        <f>IF(M83="",0,IF(OR(Q83="Mut+ext",VLOOKUP(M83,Paramétrage!$C$6:$E$28,2,0)=0),0,IF(P83="","saisir capacité",IF(Q83="Mut+ext",0,N83*AL83*VLOOKUP(M83,Paramétrage!$C$6:$E$28,2,0)))))</f>
        <v>0</v>
      </c>
      <c r="AN83" s="238"/>
      <c r="AO83" s="237">
        <f t="shared" ref="AO83" si="112">IF(ISERROR(AM83+AN83)=1,AM83,AM83+AN83)</f>
        <v>0</v>
      </c>
      <c r="AP83" s="237">
        <f>IF(M83="",0,IF(ISERROR(AN83+AM83*VLOOKUP(M83,Paramétrage!$C$6:$E$28,3,0))=1,AO83,AN83+AM83*VLOOKUP(M83,Paramétrage!$C$6:$E$28,3,0)))</f>
        <v>0</v>
      </c>
      <c r="AQ83" s="234">
        <f>IF(M83="",0,IF(OR(Q83="oui",VLOOKUP(M83,Paramétrage!$C$6:$E$28,2,0)=0),0,IF(W83="",0,W83-AL83)))</f>
        <v>0</v>
      </c>
      <c r="AR83" s="235">
        <f t="shared" ref="AR83" si="113">AA83-AP83-Y83</f>
        <v>0</v>
      </c>
    </row>
    <row r="84" spans="1:44" ht="18" customHeight="1" x14ac:dyDescent="0.2">
      <c r="A84" s="682"/>
      <c r="B84" s="683"/>
      <c r="C84" s="676"/>
      <c r="D84" s="677"/>
      <c r="E84" s="678"/>
      <c r="F84" s="86" t="s">
        <v>290</v>
      </c>
      <c r="G84" s="86"/>
      <c r="H84" s="107" t="s">
        <v>16</v>
      </c>
      <c r="I84" s="89" t="s">
        <v>725</v>
      </c>
      <c r="J84" s="100"/>
      <c r="K84" s="108" t="s">
        <v>90</v>
      </c>
      <c r="L84" s="92"/>
      <c r="M84" s="90" t="s">
        <v>95</v>
      </c>
      <c r="N84" s="109">
        <v>20</v>
      </c>
      <c r="O84" s="110">
        <v>40</v>
      </c>
      <c r="P84" s="95">
        <v>40</v>
      </c>
      <c r="Q84" s="96" t="s">
        <v>96</v>
      </c>
      <c r="R84" s="504"/>
      <c r="S84" s="687" t="s">
        <v>423</v>
      </c>
      <c r="T84" s="687"/>
      <c r="U84" s="687"/>
      <c r="V84" s="687"/>
      <c r="W84" s="230" t="str">
        <f>IF(OR(P84="",M84=Paramétrage!$C$10,M84=Paramétrage!$C$13,M84=Paramétrage!$C$16,M84=Paramétrage!$C$19,M84=Paramétrage!$C$23,M84=Paramétrage!$C$26,AND(M84&lt;&gt;Paramétrage!$C$9,Q84="Mut+ext")),"",ROUNDUP(O84/P84,0))</f>
        <v/>
      </c>
      <c r="X84" s="231">
        <f>IF(M84="",0,IF(OR(Q84="Mut+ext",VLOOKUP(M84,Paramétrage!$C$6:$E$28,2,0)=0),0,IF(P84="","saisir capacité",N84*W84*VLOOKUP(M84,Paramétrage!$C$6:$E$28,2,0))))</f>
        <v>0</v>
      </c>
      <c r="Y84" s="113"/>
      <c r="Z84" s="232">
        <f t="shared" si="102"/>
        <v>0</v>
      </c>
      <c r="AA84" s="233">
        <f>IF(M84="",0,IF(ISERROR(Y84+X84*VLOOKUP(M84,Paramétrage!$C$6:$E$28,3,0))=1,Z84,Y84+X84*VLOOKUP(M84,Paramétrage!$C$6:$E$28,3,0)))</f>
        <v>0</v>
      </c>
      <c r="AB84" s="641"/>
      <c r="AC84" s="641"/>
      <c r="AD84" s="641"/>
      <c r="AE84" s="116"/>
      <c r="AF84" s="104"/>
      <c r="AG84" s="353">
        <f>IF(F84="",0,IF(K84="",0,IF(SUMIF(F82:F85,F84,O82:O85)=0,0,IF(K84="Obligatoire",AH84/O84,IF(L84="",AH84/SUMIF(F82:F85,F84,O82:O85),AH84/(SUMIF(F82:F85,F84,O82:O85)/L84))))))</f>
        <v>20</v>
      </c>
      <c r="AH84" s="182">
        <f t="shared" si="103"/>
        <v>800</v>
      </c>
      <c r="AJ84" s="234">
        <f>IF(SUMIF(F82:F85,F84,O82:O85)=0,0,$N$3*O84/SUMIF(F82:F85,F84,O82:O85))</f>
        <v>0</v>
      </c>
      <c r="AK84" s="235">
        <f t="shared" si="104"/>
        <v>40</v>
      </c>
      <c r="AL84" s="236">
        <f t="shared" si="105"/>
        <v>0</v>
      </c>
      <c r="AM84" s="237">
        <f>IF(M84="",0,IF(OR(Q84="Mut+ext",VLOOKUP(M84,Paramétrage!$C$6:$E$28,2,0)=0),0,IF(P84="","saisir capacité",IF(Q84="Mut+ext",0,N84*AL84*VLOOKUP(M84,Paramétrage!$C$6:$E$28,2,0)))))</f>
        <v>0</v>
      </c>
      <c r="AN84" s="238"/>
      <c r="AO84" s="237">
        <f t="shared" si="106"/>
        <v>0</v>
      </c>
      <c r="AP84" s="237">
        <f>IF(M84="",0,IF(ISERROR(AN84+AM84*VLOOKUP(M84,Paramétrage!$C$6:$E$28,3,0))=1,AO84,AN84+AM84*VLOOKUP(M84,Paramétrage!$C$6:$E$28,3,0)))</f>
        <v>0</v>
      </c>
      <c r="AQ84" s="234">
        <f>IF(M84="",0,IF(OR(Q84="oui",VLOOKUP(M84,Paramétrage!$C$6:$E$28,2,0)=0),0,IF(W84="",0,W84-AL84)))</f>
        <v>0</v>
      </c>
      <c r="AR84" s="235">
        <f t="shared" si="107"/>
        <v>0</v>
      </c>
    </row>
    <row r="85" spans="1:44" ht="18" customHeight="1" x14ac:dyDescent="0.2">
      <c r="A85" s="682"/>
      <c r="B85" s="683"/>
      <c r="C85" s="676"/>
      <c r="D85" s="677"/>
      <c r="E85" s="678"/>
      <c r="F85" s="86" t="s">
        <v>722</v>
      </c>
      <c r="G85" s="86"/>
      <c r="H85" s="107" t="s">
        <v>16</v>
      </c>
      <c r="I85" s="89" t="s">
        <v>726</v>
      </c>
      <c r="J85" s="100"/>
      <c r="K85" s="108" t="s">
        <v>90</v>
      </c>
      <c r="L85" s="92"/>
      <c r="M85" s="90" t="s">
        <v>95</v>
      </c>
      <c r="N85" s="109">
        <v>20</v>
      </c>
      <c r="O85" s="110">
        <v>40</v>
      </c>
      <c r="P85" s="95">
        <v>40</v>
      </c>
      <c r="Q85" s="96" t="s">
        <v>96</v>
      </c>
      <c r="R85" s="504"/>
      <c r="S85" s="687" t="s">
        <v>423</v>
      </c>
      <c r="T85" s="687"/>
      <c r="U85" s="687"/>
      <c r="V85" s="687"/>
      <c r="W85" s="230" t="str">
        <f>IF(OR(P85="",M85=Paramétrage!$C$10,M85=Paramétrage!$C$13,M85=Paramétrage!$C$16,M85=Paramétrage!$C$19,M85=Paramétrage!$C$23,M85=Paramétrage!$C$26,AND(M85&lt;&gt;Paramétrage!$C$9,Q85="Mut+ext")),"",ROUNDUP(O85/P85,0))</f>
        <v/>
      </c>
      <c r="X85" s="231">
        <f>IF(M85="",0,IF(OR(Q85="Mut+ext",VLOOKUP(M85,Paramétrage!$C$6:$E$28,2,0)=0),0,IF(P85="","saisir capacité",N85*W85*VLOOKUP(M85,Paramétrage!$C$6:$E$28,2,0))))</f>
        <v>0</v>
      </c>
      <c r="Y85" s="113"/>
      <c r="Z85" s="232">
        <f t="shared" si="102"/>
        <v>0</v>
      </c>
      <c r="AA85" s="233">
        <f>IF(M85="",0,IF(ISERROR(Y85+X85*VLOOKUP(M85,Paramétrage!$C$6:$E$28,3,0))=1,Z85,Y85+X85*VLOOKUP(M85,Paramétrage!$C$6:$E$28,3,0)))</f>
        <v>0</v>
      </c>
      <c r="AB85" s="641"/>
      <c r="AC85" s="641"/>
      <c r="AD85" s="641"/>
      <c r="AE85" s="116"/>
      <c r="AF85" s="104"/>
      <c r="AG85" s="353">
        <f>IF(F85="",0,IF(K85="",0,IF(SUMIF(F82:F85,F85,O82:O85)=0,0,IF(K85="Obligatoire",AH85/O85,IF(L85="",AH85/SUMIF(F82:F85,F85,O82:O85),AH85/(SUMIF(F82:F85,F85,O82:O85)/L85))))))</f>
        <v>20</v>
      </c>
      <c r="AH85" s="182">
        <f t="shared" si="103"/>
        <v>800</v>
      </c>
      <c r="AJ85" s="234">
        <f>IF(SUMIF(F82:F85,F85,O82:O85)=0,0,$N$3*O85/SUMIF(F82:F85,F85,O82:O85))</f>
        <v>0</v>
      </c>
      <c r="AK85" s="235">
        <f t="shared" si="104"/>
        <v>40</v>
      </c>
      <c r="AL85" s="236">
        <f t="shared" si="105"/>
        <v>0</v>
      </c>
      <c r="AM85" s="237">
        <f>IF(M85="",0,IF(OR(Q85="Mut+ext",VLOOKUP(M85,Paramétrage!$C$6:$E$28,2,0)=0),0,IF(P85="","saisir capacité",IF(Q85="Mut+ext",0,N85*AL85*VLOOKUP(M85,Paramétrage!$C$6:$E$28,2,0)))))</f>
        <v>0</v>
      </c>
      <c r="AN85" s="238"/>
      <c r="AO85" s="237">
        <f t="shared" si="106"/>
        <v>0</v>
      </c>
      <c r="AP85" s="237">
        <f>IF(M85="",0,IF(ISERROR(AN85+AM85*VLOOKUP(M85,Paramétrage!$C$6:$E$28,3,0))=1,AO85,AN85+AM85*VLOOKUP(M85,Paramétrage!$C$6:$E$28,3,0)))</f>
        <v>0</v>
      </c>
      <c r="AQ85" s="234">
        <f>IF(M85="",0,IF(OR(Q85="oui",VLOOKUP(M85,Paramétrage!$C$6:$E$28,2,0)=0),0,IF(W85="",0,W85-AL85)))</f>
        <v>0</v>
      </c>
      <c r="AR85" s="235">
        <f t="shared" si="107"/>
        <v>0</v>
      </c>
    </row>
    <row r="86" spans="1:44" ht="18" customHeight="1" x14ac:dyDescent="0.2">
      <c r="A86" s="682"/>
      <c r="B86" s="683"/>
      <c r="C86" s="676"/>
      <c r="D86" s="239"/>
      <c r="E86" s="239"/>
      <c r="F86" s="240"/>
      <c r="G86" s="239"/>
      <c r="H86" s="411"/>
      <c r="I86" s="243"/>
      <c r="J86" s="242"/>
      <c r="K86" s="243"/>
      <c r="L86" s="244"/>
      <c r="M86" s="245"/>
      <c r="N86" s="246">
        <f>AG86</f>
        <v>70</v>
      </c>
      <c r="O86" s="247"/>
      <c r="P86" s="247"/>
      <c r="Q86" s="412"/>
      <c r="R86" s="512"/>
      <c r="S86" s="249"/>
      <c r="T86" s="249"/>
      <c r="U86" s="249"/>
      <c r="V86" s="250"/>
      <c r="W86" s="248"/>
      <c r="X86" s="252">
        <f>SUM(X82:X85)</f>
        <v>0</v>
      </c>
      <c r="Y86" s="245">
        <f>SUM(Y82:Y85)</f>
        <v>0</v>
      </c>
      <c r="Z86" s="253">
        <f>X86+Y86</f>
        <v>0</v>
      </c>
      <c r="AA86" s="254">
        <f>SUM(AA82:AA85)</f>
        <v>0</v>
      </c>
      <c r="AB86" s="415"/>
      <c r="AC86" s="415"/>
      <c r="AD86" s="416"/>
      <c r="AE86" s="417"/>
      <c r="AF86" s="250"/>
      <c r="AG86" s="365">
        <f>SUM(AG82:AG85)</f>
        <v>70</v>
      </c>
      <c r="AH86" s="366">
        <f>SUM(AH82:AH85)</f>
        <v>2800</v>
      </c>
    </row>
    <row r="87" spans="1:44" ht="18" customHeight="1" x14ac:dyDescent="0.2">
      <c r="A87" s="682"/>
      <c r="B87" s="686" t="s">
        <v>116</v>
      </c>
      <c r="C87" s="676" t="s">
        <v>291</v>
      </c>
      <c r="D87" s="677" t="s">
        <v>141</v>
      </c>
      <c r="E87" s="678">
        <v>6</v>
      </c>
      <c r="F87" s="228" t="s">
        <v>292</v>
      </c>
      <c r="G87" s="86"/>
      <c r="H87" s="509" t="s">
        <v>19</v>
      </c>
      <c r="I87" s="593" t="s">
        <v>730</v>
      </c>
      <c r="J87" s="90"/>
      <c r="K87" s="108" t="s">
        <v>94</v>
      </c>
      <c r="L87" s="92">
        <v>2</v>
      </c>
      <c r="M87" s="90" t="s">
        <v>95</v>
      </c>
      <c r="N87" s="109">
        <v>20</v>
      </c>
      <c r="O87" s="110">
        <v>40</v>
      </c>
      <c r="P87" s="95">
        <v>40</v>
      </c>
      <c r="Q87" s="96" t="s">
        <v>231</v>
      </c>
      <c r="R87" s="504"/>
      <c r="S87" s="687"/>
      <c r="T87" s="687"/>
      <c r="U87" s="687"/>
      <c r="V87" s="687"/>
      <c r="W87" s="265">
        <f>IF(OR(P87="",M87=Paramétrage!$C$10,M87=Paramétrage!$C$13,M87=Paramétrage!$C$16,M87=Paramétrage!$C$19,M87=Paramétrage!$C$23,M87=Paramétrage!$C$26,AND(M87&lt;&gt;Paramétrage!$C$9,Q87="Mut+ext")),"",ROUNDUP(O87/P87,0))</f>
        <v>1</v>
      </c>
      <c r="X87" s="266">
        <f>IF(M87="",0,IF(OR(Q87="Mut+ext",VLOOKUP(M87,Paramétrage!$C$6:$E$28,2,0)=0),0,IF(P87="","saisir capacité",N87*W87*VLOOKUP(M87,Paramétrage!$C$6:$E$28,2,0))))</f>
        <v>20</v>
      </c>
      <c r="Y87" s="113"/>
      <c r="Z87" s="267">
        <f t="shared" ref="Z87:Z94" si="114">IF(ISERROR(X87+Y87)=1,X87,X87+Y87)</f>
        <v>20</v>
      </c>
      <c r="AA87" s="268">
        <f>IF(M87="",0,IF(ISERROR(Y87+X87*VLOOKUP(M87,Paramétrage!$C$6:$E$28,3,0))=1,Z87,Y87+X87*VLOOKUP(M87,Paramétrage!$C$6:$E$28,3,0)))</f>
        <v>20</v>
      </c>
      <c r="AB87" s="641"/>
      <c r="AC87" s="641"/>
      <c r="AD87" s="641"/>
      <c r="AE87" s="116"/>
      <c r="AF87" s="97"/>
      <c r="AG87" s="353">
        <f>IF(F87="",0,IF(K87="",0,IF(SUMIF(F87:F94,F87,O87:O94)=0,0,IF(K87="Obligatoire",AH87/O87,IF(L87="",AH87/SUMIF(F87:F94,F87,O87:O94),AH87/(SUMIF(F87:F94,F87,O87:O94)/L87))))))</f>
        <v>40</v>
      </c>
      <c r="AH87" s="354">
        <f>N87*O87</f>
        <v>800</v>
      </c>
      <c r="AJ87" s="234">
        <f t="shared" ref="AJ87:AJ94" si="115">IF(SUMIF($F$87:$F$94,F87,$O$87:$O$94)=0,0,$N$3*O87/SUMIF($F$87:$F$94,F87,$O$87:$O$94))</f>
        <v>0</v>
      </c>
      <c r="AK87" s="235">
        <f t="shared" ref="AK87:AK94" si="116">P87</f>
        <v>40</v>
      </c>
      <c r="AL87" s="236">
        <f t="shared" ref="AL87:AL94" si="117">IF(AK87=0,"",ROUNDUP(AJ87/AK87,0))</f>
        <v>0</v>
      </c>
      <c r="AM87" s="237">
        <f>IF(M87="",0,IF(OR(Q87="Mut+ext",VLOOKUP(M87,Paramétrage!$C$6:$E$28,2,0)=0),0,IF(P87="","saisir capacité",IF(Q87="Mut+ext",0,N87*AL87*VLOOKUP(M87,Paramétrage!$C$6:$E$28,2,0)))))</f>
        <v>0</v>
      </c>
      <c r="AN87" s="238"/>
      <c r="AO87" s="237">
        <f t="shared" ref="AO87:AO94" si="118">IF(ISERROR(AM87+AN87)=1,AM87,AM87+AN87)</f>
        <v>0</v>
      </c>
      <c r="AP87" s="237">
        <f>IF(M87="",0,IF(ISERROR(AN87+AM87*VLOOKUP(M87,Paramétrage!$C$6:$E$28,3,0))=1,AO87,AN87+AM87*VLOOKUP(M87,Paramétrage!$C$6:$E$28,3,0)))</f>
        <v>0</v>
      </c>
      <c r="AQ87" s="234">
        <f>IF(M87="",0,IF(OR(Q87="oui",VLOOKUP(M87,Paramétrage!$C$6:$E$28,2,0)=0),0,IF(W87="",0,W87-AL87)))</f>
        <v>1</v>
      </c>
      <c r="AR87" s="235">
        <f t="shared" ref="AR87:AR94" si="119">AA87-AP87-Y87</f>
        <v>20</v>
      </c>
    </row>
    <row r="88" spans="1:44" ht="18" customHeight="1" x14ac:dyDescent="0.2">
      <c r="A88" s="682"/>
      <c r="B88" s="686"/>
      <c r="C88" s="676"/>
      <c r="D88" s="677"/>
      <c r="E88" s="678"/>
      <c r="F88" s="86" t="s">
        <v>292</v>
      </c>
      <c r="G88" s="86"/>
      <c r="H88" s="507" t="s">
        <v>27</v>
      </c>
      <c r="I88" s="184" t="s">
        <v>143</v>
      </c>
      <c r="J88" s="90"/>
      <c r="K88" s="108" t="s">
        <v>94</v>
      </c>
      <c r="L88" s="92">
        <v>2</v>
      </c>
      <c r="M88" s="90" t="s">
        <v>121</v>
      </c>
      <c r="N88" s="109">
        <v>25</v>
      </c>
      <c r="O88" s="110"/>
      <c r="P88" s="95">
        <v>40</v>
      </c>
      <c r="Q88" s="96" t="s">
        <v>96</v>
      </c>
      <c r="R88" s="504"/>
      <c r="S88" s="687" t="s">
        <v>122</v>
      </c>
      <c r="T88" s="687"/>
      <c r="U88" s="687"/>
      <c r="V88" s="687"/>
      <c r="W88" s="265">
        <f>IF(OR(P88="",M88=Paramétrage!$C$10,M88=Paramétrage!$C$13,M88=Paramétrage!$C$16,M88=Paramétrage!$C$19,M88=Paramétrage!$C$23,M88=Paramétrage!$C$26,AND(M88&lt;&gt;Paramétrage!$C$9,Q88="Mut+ext")),"",ROUNDUP(O88/P88,0))</f>
        <v>0</v>
      </c>
      <c r="X88" s="266">
        <f>IF(M88="",0,IF(OR(Q88="Mut+ext",VLOOKUP(M88,Paramétrage!$C$6:$E$28,2,0)=0),0,IF(P88="","saisir capacité",N88*W88*VLOOKUP(M88,Paramétrage!$C$6:$E$28,2,0))))</f>
        <v>0</v>
      </c>
      <c r="Y88" s="113"/>
      <c r="Z88" s="267">
        <f t="shared" si="114"/>
        <v>0</v>
      </c>
      <c r="AA88" s="268">
        <f>IF(M88="",0,IF(ISERROR(Y88+X88*VLOOKUP(M88,Paramétrage!$C$6:$E$28,3,0))=1,Z88,Y88+X88*VLOOKUP(M88,Paramétrage!$C$6:$E$28,3,0)))</f>
        <v>0</v>
      </c>
      <c r="AB88" s="641"/>
      <c r="AC88" s="641"/>
      <c r="AD88" s="641"/>
      <c r="AE88" s="116"/>
      <c r="AF88" s="104"/>
      <c r="AG88" s="353">
        <f>IF(F88="",0,IF(K88="",0,IF(SUMIF(F87:F94,F88,O87:O94)=0,0,IF(K88="Obligatoire",AH88/O88,IF(L88="",AH88/SUMIF(F87:F94,F88,O87:O94),AH88/(SUMIF(F87:F94,F88,O87:O94)/L88))))))</f>
        <v>0</v>
      </c>
      <c r="AH88" s="182">
        <f>N88*O88</f>
        <v>0</v>
      </c>
      <c r="AJ88" s="234">
        <f t="shared" si="115"/>
        <v>0</v>
      </c>
      <c r="AK88" s="235">
        <f t="shared" si="116"/>
        <v>40</v>
      </c>
      <c r="AL88" s="236">
        <f t="shared" si="117"/>
        <v>0</v>
      </c>
      <c r="AM88" s="237">
        <f>IF(M88="",0,IF(OR(Q88="Mut+ext",VLOOKUP(M88,Paramétrage!$C$6:$E$28,2,0)=0),0,IF(P88="","saisir capacité",IF(Q88="Mut+ext",0,N88*AL88*VLOOKUP(M88,Paramétrage!$C$6:$E$28,2,0)))))</f>
        <v>0</v>
      </c>
      <c r="AN88" s="238"/>
      <c r="AO88" s="237">
        <f t="shared" si="118"/>
        <v>0</v>
      </c>
      <c r="AP88" s="237">
        <f>IF(M88="",0,IF(ISERROR(AN88+AM88*VLOOKUP(M88,Paramétrage!$C$6:$E$28,3,0))=1,AO88,AN88+AM88*VLOOKUP(M88,Paramétrage!$C$6:$E$28,3,0)))</f>
        <v>0</v>
      </c>
      <c r="AQ88" s="234">
        <f>IF(M88="",0,IF(OR(Q88="oui",VLOOKUP(M88,Paramétrage!$C$6:$E$28,2,0)=0),0,IF(W88="",0,W88-AL88)))</f>
        <v>0</v>
      </c>
      <c r="AR88" s="235">
        <f t="shared" si="119"/>
        <v>0</v>
      </c>
    </row>
    <row r="89" spans="1:44" ht="18" customHeight="1" x14ac:dyDescent="0.2">
      <c r="A89" s="682"/>
      <c r="B89" s="686"/>
      <c r="C89" s="676"/>
      <c r="D89" s="677"/>
      <c r="E89" s="678"/>
      <c r="F89" s="86" t="s">
        <v>292</v>
      </c>
      <c r="G89" s="86"/>
      <c r="H89" s="507" t="s">
        <v>23</v>
      </c>
      <c r="I89" s="184" t="s">
        <v>144</v>
      </c>
      <c r="J89" s="90"/>
      <c r="K89" s="108" t="s">
        <v>94</v>
      </c>
      <c r="L89" s="92">
        <v>2</v>
      </c>
      <c r="M89" s="90" t="s">
        <v>121</v>
      </c>
      <c r="N89" s="109">
        <v>25</v>
      </c>
      <c r="O89" s="110"/>
      <c r="P89" s="95">
        <v>24</v>
      </c>
      <c r="Q89" s="96" t="s">
        <v>96</v>
      </c>
      <c r="R89" s="504"/>
      <c r="S89" s="687" t="s">
        <v>122</v>
      </c>
      <c r="T89" s="687"/>
      <c r="U89" s="687"/>
      <c r="V89" s="687"/>
      <c r="W89" s="265">
        <f>IF(OR(P89="",M89=Paramétrage!$C$10,M89=Paramétrage!$C$13,M89=Paramétrage!$C$16,M89=Paramétrage!$C$19,M89=Paramétrage!$C$23,M89=Paramétrage!$C$26,AND(M89&lt;&gt;Paramétrage!$C$9,Q89="Mut+ext")),"",ROUNDUP(O89/P89,0))</f>
        <v>0</v>
      </c>
      <c r="X89" s="266">
        <f>IF(M89="",0,IF(OR(Q89="Mut+ext",VLOOKUP(M89,Paramétrage!$C$6:$E$28,2,0)=0),0,IF(P89="","saisir capacité",N89*W89*VLOOKUP(M89,Paramétrage!$C$6:$E$28,2,0))))</f>
        <v>0</v>
      </c>
      <c r="Y89" s="113"/>
      <c r="Z89" s="267">
        <f t="shared" si="114"/>
        <v>0</v>
      </c>
      <c r="AA89" s="268">
        <f>IF(M89="",0,IF(ISERROR(Y89+X89*VLOOKUP(M89,Paramétrage!$C$6:$E$28,3,0))=1,Z89,Y89+X89*VLOOKUP(M89,Paramétrage!$C$6:$E$28,3,0)))</f>
        <v>0</v>
      </c>
      <c r="AB89" s="641"/>
      <c r="AC89" s="641"/>
      <c r="AD89" s="641"/>
      <c r="AE89" s="116"/>
      <c r="AF89" s="104"/>
      <c r="AG89" s="353">
        <f>IF(F89="",0,IF(K89="",0,IF(SUMIF(F87:F94,F89,O87:O94)=0,0,IF(K89="Obligatoire",AH89/O89,IF(L89="",AH89/SUMIF(F87:F94,F89,O87:O94),AH89/(SUMIF(F87:F94,F89,O87:O94)/L89))))))</f>
        <v>0</v>
      </c>
      <c r="AH89" s="182">
        <f t="shared" ref="AH89:AH94" si="120">N89*O89</f>
        <v>0</v>
      </c>
      <c r="AJ89" s="234">
        <f t="shared" si="115"/>
        <v>0</v>
      </c>
      <c r="AK89" s="235">
        <f t="shared" si="116"/>
        <v>24</v>
      </c>
      <c r="AL89" s="236">
        <f t="shared" si="117"/>
        <v>0</v>
      </c>
      <c r="AM89" s="237">
        <f>IF(M89="",0,IF(OR(Q89="Mut+ext",VLOOKUP(M89,Paramétrage!$C$6:$E$28,2,0)=0),0,IF(P89="","saisir capacité",IF(Q89="Mut+ext",0,N89*AL89*VLOOKUP(M89,Paramétrage!$C$6:$E$28,2,0)))))</f>
        <v>0</v>
      </c>
      <c r="AN89" s="238"/>
      <c r="AO89" s="237">
        <f t="shared" si="118"/>
        <v>0</v>
      </c>
      <c r="AP89" s="237">
        <f>IF(M89="",0,IF(ISERROR(AN89+AM89*VLOOKUP(M89,Paramétrage!$C$6:$E$28,3,0))=1,AO89,AN89+AM89*VLOOKUP(M89,Paramétrage!$C$6:$E$28,3,0)))</f>
        <v>0</v>
      </c>
      <c r="AQ89" s="234">
        <f>IF(M89="",0,IF(OR(Q89="oui",VLOOKUP(M89,Paramétrage!$C$6:$E$28,2,0)=0),0,IF(W89="",0,W89-AL89)))</f>
        <v>0</v>
      </c>
      <c r="AR89" s="235">
        <f t="shared" si="119"/>
        <v>0</v>
      </c>
    </row>
    <row r="90" spans="1:44" ht="18" customHeight="1" x14ac:dyDescent="0.2">
      <c r="A90" s="682"/>
      <c r="B90" s="686"/>
      <c r="C90" s="676"/>
      <c r="D90" s="677"/>
      <c r="E90" s="678"/>
      <c r="F90" s="87" t="s">
        <v>292</v>
      </c>
      <c r="G90" s="86"/>
      <c r="H90" s="507" t="s">
        <v>28</v>
      </c>
      <c r="I90" s="184" t="s">
        <v>145</v>
      </c>
      <c r="J90" s="90"/>
      <c r="K90" s="108" t="s">
        <v>94</v>
      </c>
      <c r="L90" s="92">
        <v>2</v>
      </c>
      <c r="M90" s="90" t="s">
        <v>121</v>
      </c>
      <c r="N90" s="109">
        <v>25</v>
      </c>
      <c r="O90" s="110"/>
      <c r="P90" s="95">
        <v>40</v>
      </c>
      <c r="Q90" s="96" t="s">
        <v>96</v>
      </c>
      <c r="R90" s="504"/>
      <c r="S90" s="687" t="s">
        <v>122</v>
      </c>
      <c r="T90" s="687"/>
      <c r="U90" s="687"/>
      <c r="V90" s="687"/>
      <c r="W90" s="265">
        <f>IF(OR(P90="",M90=Paramétrage!$C$10,M90=Paramétrage!$C$13,M90=Paramétrage!$C$16,M90=Paramétrage!$C$19,M90=Paramétrage!$C$23,M90=Paramétrage!$C$26,AND(M90&lt;&gt;Paramétrage!$C$9,Q90="Mut+ext")),"",ROUNDUP(O90/P90,0))</f>
        <v>0</v>
      </c>
      <c r="X90" s="266">
        <f>IF(M90="",0,IF(OR(Q90="Mut+ext",VLOOKUP(M90,Paramétrage!$C$6:$E$28,2,0)=0),0,IF(P90="","saisir capacité",N90*W90*VLOOKUP(M90,Paramétrage!$C$6:$E$28,2,0))))</f>
        <v>0</v>
      </c>
      <c r="Y90" s="113"/>
      <c r="Z90" s="267">
        <f t="shared" si="114"/>
        <v>0</v>
      </c>
      <c r="AA90" s="268">
        <f>IF(M90="",0,IF(ISERROR(Y90+X90*VLOOKUP(M90,Paramétrage!$C$6:$E$28,3,0))=1,Z90,Y90+X90*VLOOKUP(M90,Paramétrage!$C$6:$E$28,3,0)))</f>
        <v>0</v>
      </c>
      <c r="AB90" s="641"/>
      <c r="AC90" s="641"/>
      <c r="AD90" s="641"/>
      <c r="AE90" s="116"/>
      <c r="AF90" s="104"/>
      <c r="AG90" s="353">
        <f>IF(F90="",0,IF(K90="",0,IF(SUMIF(F87:F94,F90,O87:O94)=0,0,IF(K90="Obligatoire",AH90/O90,IF(L90="",AH90/SUMIF(F87:F94,F90,O87:O94),AH90/(SUMIF(F87:F94,F90,O87:O94)/L90))))))</f>
        <v>0</v>
      </c>
      <c r="AH90" s="182">
        <f t="shared" si="120"/>
        <v>0</v>
      </c>
      <c r="AJ90" s="234">
        <f t="shared" si="115"/>
        <v>0</v>
      </c>
      <c r="AK90" s="235">
        <f t="shared" si="116"/>
        <v>40</v>
      </c>
      <c r="AL90" s="236">
        <f t="shared" si="117"/>
        <v>0</v>
      </c>
      <c r="AM90" s="237">
        <f>IF(M90="",0,IF(OR(Q90="Mut+ext",VLOOKUP(M90,Paramétrage!$C$6:$E$28,2,0)=0),0,IF(P90="","saisir capacité",IF(Q90="Mut+ext",0,N90*AL90*VLOOKUP(M90,Paramétrage!$C$6:$E$28,2,0)))))</f>
        <v>0</v>
      </c>
      <c r="AN90" s="238"/>
      <c r="AO90" s="237">
        <f t="shared" si="118"/>
        <v>0</v>
      </c>
      <c r="AP90" s="237">
        <f>IF(M90="",0,IF(ISERROR(AN90+AM90*VLOOKUP(M90,Paramétrage!$C$6:$E$28,3,0))=1,AO90,AN90+AM90*VLOOKUP(M90,Paramétrage!$C$6:$E$28,3,0)))</f>
        <v>0</v>
      </c>
      <c r="AQ90" s="234">
        <f>IF(M90="",0,IF(OR(Q90="oui",VLOOKUP(M90,Paramétrage!$C$6:$E$28,2,0)=0),0,IF(W90="",0,W90-AL90)))</f>
        <v>0</v>
      </c>
      <c r="AR90" s="235">
        <f t="shared" si="119"/>
        <v>0</v>
      </c>
    </row>
    <row r="91" spans="1:44" ht="18" customHeight="1" x14ac:dyDescent="0.2">
      <c r="A91" s="682"/>
      <c r="B91" s="686"/>
      <c r="C91" s="676"/>
      <c r="D91" s="677"/>
      <c r="E91" s="678"/>
      <c r="F91" s="86" t="s">
        <v>292</v>
      </c>
      <c r="G91" s="86"/>
      <c r="H91" s="510" t="s">
        <v>27</v>
      </c>
      <c r="I91" s="373" t="s">
        <v>143</v>
      </c>
      <c r="J91" s="90"/>
      <c r="K91" s="108" t="s">
        <v>94</v>
      </c>
      <c r="L91" s="92">
        <v>2</v>
      </c>
      <c r="M91" s="90" t="s">
        <v>121</v>
      </c>
      <c r="N91" s="109">
        <v>22</v>
      </c>
      <c r="O91" s="110"/>
      <c r="P91" s="95">
        <v>300</v>
      </c>
      <c r="Q91" s="96" t="s">
        <v>96</v>
      </c>
      <c r="R91" s="504"/>
      <c r="S91" s="687"/>
      <c r="T91" s="687"/>
      <c r="U91" s="687"/>
      <c r="V91" s="687"/>
      <c r="W91" s="265">
        <f>IF(OR(P91="",M91=Paramétrage!$C$10,M91=Paramétrage!$C$13,M91=Paramétrage!$C$16,M91=Paramétrage!$C$19,M91=Paramétrage!$C$23,M91=Paramétrage!$C$26,AND(M91&lt;&gt;Paramétrage!$C$9,Q91="Mut+ext")),"",ROUNDUP(O91/P91,0))</f>
        <v>0</v>
      </c>
      <c r="X91" s="266">
        <f>IF(M91="",0,IF(OR(Q91="Mut+ext",VLOOKUP(M91,Paramétrage!$C$6:$E$28,2,0)=0),0,IF(P91="","saisir capacité",N91*W91*VLOOKUP(M91,Paramétrage!$C$6:$E$28,2,0))))</f>
        <v>0</v>
      </c>
      <c r="Y91" s="113"/>
      <c r="Z91" s="267">
        <f t="shared" si="114"/>
        <v>0</v>
      </c>
      <c r="AA91" s="268">
        <f>IF(M91="",0,IF(ISERROR(Y91+X91*VLOOKUP(M91,Paramétrage!$C$6:$E$28,3,0))=1,Z91,Y91+X91*VLOOKUP(M91,Paramétrage!$C$6:$E$28,3,0)))</f>
        <v>0</v>
      </c>
      <c r="AB91" s="641"/>
      <c r="AC91" s="641"/>
      <c r="AD91" s="641"/>
      <c r="AE91" s="116"/>
      <c r="AF91" s="104"/>
      <c r="AG91" s="353">
        <f>IF(F91="",0,IF(K91="",0,IF(SUMIF(F87:F94,F91,O87:O94)=0,0,IF(K91="Obligatoire",AH91/O91,IF(L91="",AH91/SUMIF(F87:F94,F91,O87:O94),AH91/(SUMIF(F87:F94,F91,O87:O94)/L91))))))</f>
        <v>0</v>
      </c>
      <c r="AH91" s="182">
        <f t="shared" si="120"/>
        <v>0</v>
      </c>
      <c r="AJ91" s="234">
        <f t="shared" si="115"/>
        <v>0</v>
      </c>
      <c r="AK91" s="235">
        <f t="shared" si="116"/>
        <v>300</v>
      </c>
      <c r="AL91" s="236">
        <f t="shared" si="117"/>
        <v>0</v>
      </c>
      <c r="AM91" s="237">
        <f>IF(M91="",0,IF(OR(Q91="Mut+ext",VLOOKUP(M91,Paramétrage!$C$6:$E$28,2,0)=0),0,IF(P91="","saisir capacité",IF(Q91="Mut+ext",0,N91*AL91*VLOOKUP(M91,Paramétrage!$C$6:$E$28,2,0)))))</f>
        <v>0</v>
      </c>
      <c r="AN91" s="238"/>
      <c r="AO91" s="237">
        <f t="shared" si="118"/>
        <v>0</v>
      </c>
      <c r="AP91" s="237">
        <f>IF(M91="",0,IF(ISERROR(AN91+AM91*VLOOKUP(M91,Paramétrage!$C$6:$E$28,3,0))=1,AO91,AN91+AM91*VLOOKUP(M91,Paramétrage!$C$6:$E$28,3,0)))</f>
        <v>0</v>
      </c>
      <c r="AQ91" s="234">
        <f>IF(M91="",0,IF(OR(Q91="oui",VLOOKUP(M91,Paramétrage!$C$6:$E$28,2,0)=0),0,IF(W91="",0,W91-AL91)))</f>
        <v>0</v>
      </c>
      <c r="AR91" s="235">
        <f t="shared" si="119"/>
        <v>0</v>
      </c>
    </row>
    <row r="92" spans="1:44" ht="18" customHeight="1" x14ac:dyDescent="0.2">
      <c r="A92" s="682"/>
      <c r="B92" s="686"/>
      <c r="C92" s="676"/>
      <c r="D92" s="677"/>
      <c r="E92" s="678"/>
      <c r="F92" s="86"/>
      <c r="G92" s="86"/>
      <c r="H92" s="510"/>
      <c r="I92" s="373"/>
      <c r="J92" s="90"/>
      <c r="K92" s="108"/>
      <c r="L92" s="92"/>
      <c r="M92" s="90"/>
      <c r="N92" s="109"/>
      <c r="O92" s="110"/>
      <c r="P92" s="95"/>
      <c r="Q92" s="96"/>
      <c r="R92" s="504"/>
      <c r="S92" s="687"/>
      <c r="T92" s="687"/>
      <c r="U92" s="687"/>
      <c r="V92" s="687"/>
      <c r="W92" s="265" t="str">
        <f>IF(OR(P92="",M92=Paramétrage!$C$10,M92=Paramétrage!$C$13,M92=Paramétrage!$C$16,M92=Paramétrage!$C$19,M92=Paramétrage!$C$23,M92=Paramétrage!$C$26,AND(M92&lt;&gt;Paramétrage!$C$9,Q92="Mut+ext")),"",ROUNDUP(O92/P92,0))</f>
        <v/>
      </c>
      <c r="X92" s="266">
        <f>IF(M92="",0,IF(OR(Q92="Mut+ext",VLOOKUP(M92,Paramétrage!$C$6:$E$28,2,0)=0),0,IF(P92="","saisir capacité",N92*W92*VLOOKUP(M92,Paramétrage!$C$6:$E$28,2,0))))</f>
        <v>0</v>
      </c>
      <c r="Y92" s="113"/>
      <c r="Z92" s="267">
        <f t="shared" si="114"/>
        <v>0</v>
      </c>
      <c r="AA92" s="268">
        <f>IF(M92="",0,IF(ISERROR(Y92+X92*VLOOKUP(M92,Paramétrage!$C$6:$E$28,3,0))=1,Z92,Y92+X92*VLOOKUP(M92,Paramétrage!$C$6:$E$28,3,0)))</f>
        <v>0</v>
      </c>
      <c r="AB92" s="641"/>
      <c r="AC92" s="641"/>
      <c r="AD92" s="641"/>
      <c r="AE92" s="116"/>
      <c r="AF92" s="104"/>
      <c r="AG92" s="353">
        <f>IF(F92="",0,IF(K92="",0,IF(SUMIF(F87:F94,F92,O87:O94)=0,0,IF(K92="Obligatoire",AH92/O92,IF(L92="",AH92/SUMIF(F87:F94,F92,O87:O94),AH92/(SUMIF(F87:F94,F92,O87:O94)/L92))))))</f>
        <v>0</v>
      </c>
      <c r="AH92" s="182">
        <f t="shared" si="120"/>
        <v>0</v>
      </c>
      <c r="AJ92" s="234">
        <f t="shared" si="115"/>
        <v>0</v>
      </c>
      <c r="AK92" s="235">
        <f t="shared" si="116"/>
        <v>0</v>
      </c>
      <c r="AL92" s="236" t="str">
        <f t="shared" si="117"/>
        <v/>
      </c>
      <c r="AM92" s="237">
        <f>IF(M92="",0,IF(OR(Q92="Mut+ext",VLOOKUP(M92,Paramétrage!$C$6:$E$28,2,0)=0),0,IF(P92="","saisir capacité",IF(Q92="Mut+ext",0,N92*AL92*VLOOKUP(M92,Paramétrage!$C$6:$E$28,2,0)))))</f>
        <v>0</v>
      </c>
      <c r="AN92" s="238"/>
      <c r="AO92" s="237">
        <f t="shared" si="118"/>
        <v>0</v>
      </c>
      <c r="AP92" s="237">
        <f>IF(M92="",0,IF(ISERROR(AN92+AM92*VLOOKUP(M92,Paramétrage!$C$6:$E$28,3,0))=1,AO92,AN92+AM92*VLOOKUP(M92,Paramétrage!$C$6:$E$28,3,0)))</f>
        <v>0</v>
      </c>
      <c r="AQ92" s="234">
        <f>IF(M92="",0,IF(OR(Q92="oui",VLOOKUP(M92,Paramétrage!$C$6:$E$28,2,0)=0),0,IF(W92="",0,W92-AL92)))</f>
        <v>0</v>
      </c>
      <c r="AR92" s="235">
        <f t="shared" si="119"/>
        <v>0</v>
      </c>
    </row>
    <row r="93" spans="1:44" ht="18" customHeight="1" x14ac:dyDescent="0.2">
      <c r="A93" s="682"/>
      <c r="B93" s="686"/>
      <c r="C93" s="676"/>
      <c r="D93" s="677"/>
      <c r="E93" s="678"/>
      <c r="F93" s="86"/>
      <c r="G93" s="86"/>
      <c r="H93" s="510"/>
      <c r="I93" s="373"/>
      <c r="J93" s="90"/>
      <c r="K93" s="108"/>
      <c r="L93" s="92"/>
      <c r="M93" s="90"/>
      <c r="N93" s="109"/>
      <c r="O93" s="110"/>
      <c r="P93" s="95"/>
      <c r="Q93" s="96"/>
      <c r="R93" s="504"/>
      <c r="S93" s="687"/>
      <c r="T93" s="687"/>
      <c r="U93" s="687"/>
      <c r="V93" s="687"/>
      <c r="W93" s="265" t="str">
        <f>IF(OR(P93="",M93=Paramétrage!$C$10,M93=Paramétrage!$C$13,M93=Paramétrage!$C$16,M93=Paramétrage!$C$19,M93=Paramétrage!$C$23,M93=Paramétrage!$C$26,AND(M93&lt;&gt;Paramétrage!$C$9,Q93="Mut+ext")),"",ROUNDUP(O93/P93,0))</f>
        <v/>
      </c>
      <c r="X93" s="266">
        <f>IF(M93="",0,IF(OR(Q93="Mut+ext",VLOOKUP(M93,Paramétrage!$C$6:$E$28,2,0)=0),0,IF(P93="","saisir capacité",N93*W93*VLOOKUP(M93,Paramétrage!$C$6:$E$28,2,0))))</f>
        <v>0</v>
      </c>
      <c r="Y93" s="113"/>
      <c r="Z93" s="267">
        <f t="shared" si="114"/>
        <v>0</v>
      </c>
      <c r="AA93" s="268">
        <f>IF(M93="",0,IF(ISERROR(Y93+X93*VLOOKUP(M93,Paramétrage!$C$6:$E$28,3,0))=1,Z93,Y93+X93*VLOOKUP(M93,Paramétrage!$C$6:$E$28,3,0)))</f>
        <v>0</v>
      </c>
      <c r="AB93" s="641"/>
      <c r="AC93" s="641"/>
      <c r="AD93" s="641"/>
      <c r="AE93" s="116"/>
      <c r="AF93" s="104"/>
      <c r="AG93" s="353">
        <f>IF(F93="",0,IF(K93="",0,IF(SUMIF(F87:F94,F93,O87:O94)=0,0,IF(K93="Obligatoire",AH93/O93,IF(L93="",AH93/SUMIF(F87:F94,F93,O87:O94),AH93/(SUMIF(F87:F94,F93,O87:O94)/L93))))))</f>
        <v>0</v>
      </c>
      <c r="AH93" s="182">
        <f t="shared" si="120"/>
        <v>0</v>
      </c>
      <c r="AJ93" s="234">
        <f t="shared" si="115"/>
        <v>0</v>
      </c>
      <c r="AK93" s="235">
        <f t="shared" si="116"/>
        <v>0</v>
      </c>
      <c r="AL93" s="236" t="str">
        <f t="shared" si="117"/>
        <v/>
      </c>
      <c r="AM93" s="237">
        <f>IF(M93="",0,IF(OR(Q93="Mut+ext",VLOOKUP(M93,Paramétrage!$C$6:$E$28,2,0)=0),0,IF(P93="","saisir capacité",IF(Q93="Mut+ext",0,N93*AL93*VLOOKUP(M93,Paramétrage!$C$6:$E$28,2,0)))))</f>
        <v>0</v>
      </c>
      <c r="AN93" s="238"/>
      <c r="AO93" s="237">
        <f t="shared" si="118"/>
        <v>0</v>
      </c>
      <c r="AP93" s="237">
        <f>IF(M93="",0,IF(ISERROR(AN93+AM93*VLOOKUP(M93,Paramétrage!$C$6:$E$28,3,0))=1,AO93,AN93+AM93*VLOOKUP(M93,Paramétrage!$C$6:$E$28,3,0)))</f>
        <v>0</v>
      </c>
      <c r="AQ93" s="234">
        <f>IF(M93="",0,IF(OR(Q93="oui",VLOOKUP(M93,Paramétrage!$C$6:$E$28,2,0)=0),0,IF(W93="",0,W93-AL93)))</f>
        <v>0</v>
      </c>
      <c r="AR93" s="235">
        <f t="shared" si="119"/>
        <v>0</v>
      </c>
    </row>
    <row r="94" spans="1:44" ht="18" customHeight="1" x14ac:dyDescent="0.2">
      <c r="A94" s="682"/>
      <c r="B94" s="686"/>
      <c r="C94" s="676"/>
      <c r="D94" s="677"/>
      <c r="E94" s="678"/>
      <c r="F94" s="86"/>
      <c r="G94" s="86"/>
      <c r="H94" s="510"/>
      <c r="I94" s="184"/>
      <c r="J94" s="90"/>
      <c r="K94" s="108"/>
      <c r="L94" s="92"/>
      <c r="M94" s="90"/>
      <c r="N94" s="109"/>
      <c r="O94" s="110"/>
      <c r="P94" s="95"/>
      <c r="Q94" s="96"/>
      <c r="R94" s="491"/>
      <c r="S94" s="687"/>
      <c r="T94" s="687"/>
      <c r="U94" s="687"/>
      <c r="V94" s="687"/>
      <c r="W94" s="265" t="str">
        <f>IF(OR(P94="",M94=Paramétrage!$C$10,M94=Paramétrage!$C$13,M94=Paramétrage!$C$16,M94=Paramétrage!$C$19,M94=Paramétrage!$C$23,M94=Paramétrage!$C$26,AND(M94&lt;&gt;Paramétrage!$C$9,Q94="Mut+ext")),"",ROUNDUP(O94/P94,0))</f>
        <v/>
      </c>
      <c r="X94" s="266">
        <f>IF(M94="",0,IF(OR(Q94="Mut+ext",VLOOKUP(M94,Paramétrage!$C$6:$E$28,2,0)=0),0,IF(P94="","saisir capacité",N94*W94*VLOOKUP(M94,Paramétrage!$C$6:$E$28,2,0))))</f>
        <v>0</v>
      </c>
      <c r="Y94" s="113"/>
      <c r="Z94" s="267">
        <f t="shared" si="114"/>
        <v>0</v>
      </c>
      <c r="AA94" s="268">
        <f>IF(M94="",0,IF(ISERROR(Y94+X94*VLOOKUP(M94,Paramétrage!$C$6:$E$28,3,0))=1,Z94,Y94+X94*VLOOKUP(M94,Paramétrage!$C$6:$E$28,3,0)))</f>
        <v>0</v>
      </c>
      <c r="AB94" s="641"/>
      <c r="AC94" s="641"/>
      <c r="AD94" s="641"/>
      <c r="AE94" s="116"/>
      <c r="AF94" s="104"/>
      <c r="AG94" s="353">
        <f>IF(F94="",0,IF(K94="",0,IF(SUMIF(F87:F94,F94,O87:O94)=0,0,IF(K94="Obligatoire",AH94/O94,IF(L94="",AH94/SUMIF(F87:F94,F94,O87:O94),AH94/(SUMIF(F87:F94,F94,O87:O94)/L94))))))</f>
        <v>0</v>
      </c>
      <c r="AH94" s="182">
        <f t="shared" si="120"/>
        <v>0</v>
      </c>
      <c r="AJ94" s="234">
        <f t="shared" si="115"/>
        <v>0</v>
      </c>
      <c r="AK94" s="235">
        <f t="shared" si="116"/>
        <v>0</v>
      </c>
      <c r="AL94" s="236" t="str">
        <f t="shared" si="117"/>
        <v/>
      </c>
      <c r="AM94" s="237">
        <f>IF(M94="",0,IF(OR(Q94="Mut+ext",VLOOKUP(M94,Paramétrage!$C$6:$E$28,2,0)=0),0,IF(P94="","saisir capacité",IF(Q94="Mut+ext",0,N94*AL94*VLOOKUP(M94,Paramétrage!$C$6:$E$28,2,0)))))</f>
        <v>0</v>
      </c>
      <c r="AN94" s="238"/>
      <c r="AO94" s="237">
        <f t="shared" si="118"/>
        <v>0</v>
      </c>
      <c r="AP94" s="237">
        <f>IF(M94="",0,IF(ISERROR(AN94+AM94*VLOOKUP(M94,Paramétrage!$C$6:$E$28,3,0))=1,AO94,AN94+AM94*VLOOKUP(M94,Paramétrage!$C$6:$E$28,3,0)))</f>
        <v>0</v>
      </c>
      <c r="AQ94" s="234">
        <f>IF(M94="",0,IF(OR(Q94="oui",VLOOKUP(M94,Paramétrage!$C$6:$E$28,2,0)=0),0,IF(W94="",0,W94-AL94)))</f>
        <v>0</v>
      </c>
      <c r="AR94" s="235">
        <f t="shared" si="119"/>
        <v>0</v>
      </c>
    </row>
    <row r="95" spans="1:44" ht="18" customHeight="1" x14ac:dyDescent="0.2">
      <c r="A95" s="682"/>
      <c r="B95" s="686"/>
      <c r="C95" s="676"/>
      <c r="D95" s="270"/>
      <c r="E95" s="270"/>
      <c r="F95" s="271"/>
      <c r="G95" s="270"/>
      <c r="H95" s="418"/>
      <c r="I95" s="275"/>
      <c r="J95" s="273"/>
      <c r="K95" s="275"/>
      <c r="L95" s="276"/>
      <c r="M95" s="277"/>
      <c r="N95" s="278">
        <f>AG95</f>
        <v>40</v>
      </c>
      <c r="O95" s="279">
        <f>SUM(O87:O94)</f>
        <v>40</v>
      </c>
      <c r="P95" s="279"/>
      <c r="Q95" s="419"/>
      <c r="R95" s="281"/>
      <c r="S95" s="281"/>
      <c r="T95" s="281"/>
      <c r="U95" s="281"/>
      <c r="V95" s="282"/>
      <c r="W95" s="280"/>
      <c r="X95" s="284">
        <f>SUM(X87:X94)</f>
        <v>20</v>
      </c>
      <c r="Y95" s="277">
        <f>SUM(Y87:Y94)</f>
        <v>0</v>
      </c>
      <c r="Z95" s="285">
        <f>X95+Y95</f>
        <v>20</v>
      </c>
      <c r="AA95" s="286">
        <f>SUM(AA87:AA94)</f>
        <v>20</v>
      </c>
      <c r="AB95" s="422"/>
      <c r="AC95" s="422"/>
      <c r="AD95" s="423"/>
      <c r="AE95" s="424"/>
      <c r="AF95" s="282"/>
      <c r="AG95" s="365">
        <f>SUM(AG87:AG94)</f>
        <v>40</v>
      </c>
      <c r="AH95" s="366">
        <f>SUM(AH87:AH94)</f>
        <v>800</v>
      </c>
    </row>
    <row r="96" spans="1:44" ht="18" customHeight="1" x14ac:dyDescent="0.2">
      <c r="A96" s="682"/>
      <c r="B96" s="686"/>
      <c r="C96" s="676" t="s">
        <v>297</v>
      </c>
      <c r="D96" s="676" t="s">
        <v>118</v>
      </c>
      <c r="E96" s="689">
        <v>3</v>
      </c>
      <c r="F96" s="228" t="s">
        <v>298</v>
      </c>
      <c r="G96" s="86"/>
      <c r="H96" s="509" t="s">
        <v>23</v>
      </c>
      <c r="I96" s="89" t="s">
        <v>440</v>
      </c>
      <c r="J96" s="90"/>
      <c r="K96" s="108" t="s">
        <v>90</v>
      </c>
      <c r="L96" s="92"/>
      <c r="M96" s="90" t="s">
        <v>121</v>
      </c>
      <c r="N96" s="109">
        <v>20</v>
      </c>
      <c r="O96" s="110">
        <v>20</v>
      </c>
      <c r="P96" s="95">
        <v>40</v>
      </c>
      <c r="Q96" s="96" t="s">
        <v>96</v>
      </c>
      <c r="R96" s="504"/>
      <c r="S96" s="687" t="s">
        <v>465</v>
      </c>
      <c r="T96" s="687"/>
      <c r="U96" s="687"/>
      <c r="V96" s="687"/>
      <c r="W96" s="265">
        <f>IF(OR(P96="",M96=Paramétrage!$C$10,M96=Paramétrage!$C$13,M96=Paramétrage!$C$16,M96=Paramétrage!$C$19,M96=Paramétrage!$C$23,M96=Paramétrage!$C$26,AND(M96&lt;&gt;Paramétrage!$C$9,Q96="Mut+ext")),"",ROUNDUP(O96/P96,0))</f>
        <v>1</v>
      </c>
      <c r="X96" s="266">
        <f>IF(M96="",0,IF(OR(Q96="Mut+ext",VLOOKUP(M96,Paramétrage!$C$6:$E$28,2,0)=0),0,IF(P96="","saisir capacité",N96*W96*VLOOKUP(M96,Paramétrage!$C$6:$E$28,2,0))))</f>
        <v>0</v>
      </c>
      <c r="Y96" s="113"/>
      <c r="Z96" s="267">
        <f t="shared" ref="Z96:Z97" si="121">IF(ISERROR(X96+Y96)=1,X96,X96+Y96)</f>
        <v>0</v>
      </c>
      <c r="AA96" s="268">
        <f>IF(M96="",0,IF(ISERROR(Y96+X96*VLOOKUP(M96,Paramétrage!$C$6:$E$28,3,0))=1,Z96,Y96+X96*VLOOKUP(M96,Paramétrage!$C$6:$E$28,3,0)))</f>
        <v>0</v>
      </c>
      <c r="AB96" s="641"/>
      <c r="AC96" s="641"/>
      <c r="AD96" s="641"/>
      <c r="AE96" s="116"/>
      <c r="AF96" s="97"/>
      <c r="AG96" s="353">
        <f>IF(F96="",0,IF(K96="",0,IF(SUMIF(F96:F97,F96,O96:O97)=0,0,IF(K96="Obligatoire",AH96/O96,IF(L96="",AH96/SUMIF(F96:F97,F96,O96:O97),AH96/(SUMIF(F96:F97,F96,O96:O97)/L96))))))</f>
        <v>20</v>
      </c>
      <c r="AH96" s="182">
        <f t="shared" ref="AH96:AH97" si="122">N96*O96</f>
        <v>400</v>
      </c>
    </row>
    <row r="97" spans="1:34" ht="18" customHeight="1" x14ac:dyDescent="0.2">
      <c r="A97" s="682"/>
      <c r="B97" s="686"/>
      <c r="C97" s="676"/>
      <c r="D97" s="676"/>
      <c r="E97" s="689"/>
      <c r="F97" s="86"/>
      <c r="G97" s="86"/>
      <c r="H97" s="509"/>
      <c r="I97" s="184"/>
      <c r="J97" s="90"/>
      <c r="K97" s="108"/>
      <c r="L97" s="92"/>
      <c r="M97" s="90"/>
      <c r="N97" s="109"/>
      <c r="O97" s="110"/>
      <c r="P97" s="95"/>
      <c r="Q97" s="96"/>
      <c r="R97" s="504"/>
      <c r="S97" s="687"/>
      <c r="T97" s="687"/>
      <c r="U97" s="687"/>
      <c r="V97" s="687"/>
      <c r="W97" s="265" t="str">
        <f>IF(OR(P97="",M97=Paramétrage!$C$10,M97=Paramétrage!$C$13,M97=Paramétrage!$C$16,M97=Paramétrage!$C$19,M97=Paramétrage!$C$23,M97=Paramétrage!$C$26,AND(M97&lt;&gt;Paramétrage!$C$9,Q97="Mut+ext")),"",ROUNDUP(O97/P97,0))</f>
        <v/>
      </c>
      <c r="X97" s="266">
        <f>IF(M97="",0,IF(OR(Q97="Mut+ext",VLOOKUP(M97,Paramétrage!$C$6:$E$28,2,0)=0),0,IF(P97="","saisir capacité",N97*W97*VLOOKUP(M97,Paramétrage!$C$6:$E$28,2,0))))</f>
        <v>0</v>
      </c>
      <c r="Y97" s="113"/>
      <c r="Z97" s="267">
        <f t="shared" si="121"/>
        <v>0</v>
      </c>
      <c r="AA97" s="268">
        <f>IF(M97="",0,IF(ISERROR(Y97+X97*VLOOKUP(M97,Paramétrage!$C$6:$E$28,3,0))=1,Z97,Y97+X97*VLOOKUP(M97,Paramétrage!$C$6:$E$28,3,0)))</f>
        <v>0</v>
      </c>
      <c r="AB97" s="641"/>
      <c r="AC97" s="641"/>
      <c r="AD97" s="641"/>
      <c r="AE97" s="116"/>
      <c r="AF97" s="104"/>
      <c r="AG97" s="353">
        <f>IF(F97="",0,IF(K97="",0,IF(SUMIF(F96:F97,F97,O96:O97)=0,0,IF(K97="Obligatoire",AH97/O97,IF(L97="",AH97/SUMIF(F96:F97,F97,O96:O97),AH97/(SUMIF(F96:F97,F97,O96:O97)/L97))))))</f>
        <v>0</v>
      </c>
      <c r="AH97" s="182">
        <f t="shared" si="122"/>
        <v>0</v>
      </c>
    </row>
    <row r="98" spans="1:34" ht="18" customHeight="1" x14ac:dyDescent="0.2">
      <c r="A98" s="682"/>
      <c r="B98" s="686"/>
      <c r="C98" s="676"/>
      <c r="D98" s="270"/>
      <c r="E98" s="270"/>
      <c r="F98" s="271"/>
      <c r="G98" s="270"/>
      <c r="H98" s="418"/>
      <c r="I98" s="275"/>
      <c r="J98" s="273"/>
      <c r="K98" s="275"/>
      <c r="L98" s="276"/>
      <c r="M98" s="277"/>
      <c r="N98" s="278">
        <f>AG98</f>
        <v>20</v>
      </c>
      <c r="O98" s="279"/>
      <c r="P98" s="279"/>
      <c r="Q98" s="419"/>
      <c r="R98" s="513"/>
      <c r="S98" s="281"/>
      <c r="T98" s="281"/>
      <c r="U98" s="281"/>
      <c r="V98" s="282"/>
      <c r="W98" s="280"/>
      <c r="X98" s="284">
        <f>SUM(X96:X97)</f>
        <v>0</v>
      </c>
      <c r="Y98" s="277">
        <f>SUM(Y96:Y97)</f>
        <v>0</v>
      </c>
      <c r="Z98" s="285">
        <f>X98+Y98</f>
        <v>0</v>
      </c>
      <c r="AA98" s="286">
        <f>SUM(AA96:AA97)</f>
        <v>0</v>
      </c>
      <c r="AB98" s="422"/>
      <c r="AC98" s="422"/>
      <c r="AD98" s="423"/>
      <c r="AE98" s="424"/>
      <c r="AF98" s="282"/>
      <c r="AG98" s="365">
        <f>SUM(AG96:AG97)</f>
        <v>20</v>
      </c>
      <c r="AH98" s="366">
        <f>SUM(AH96:AH97)</f>
        <v>400</v>
      </c>
    </row>
    <row r="99" spans="1:34" ht="18" customHeight="1" x14ac:dyDescent="0.2">
      <c r="A99" s="682"/>
      <c r="B99" s="686"/>
      <c r="C99" s="676" t="s">
        <v>299</v>
      </c>
      <c r="D99" s="676" t="s">
        <v>223</v>
      </c>
      <c r="E99" s="689">
        <v>3</v>
      </c>
      <c r="F99" s="228" t="s">
        <v>300</v>
      </c>
      <c r="G99" s="86"/>
      <c r="H99" s="509" t="s">
        <v>17</v>
      </c>
      <c r="I99" s="594" t="s">
        <v>750</v>
      </c>
      <c r="J99" s="100"/>
      <c r="K99" s="108" t="s">
        <v>90</v>
      </c>
      <c r="L99" s="92"/>
      <c r="M99" s="90" t="s">
        <v>225</v>
      </c>
      <c r="N99" s="109">
        <v>10</v>
      </c>
      <c r="O99" s="110">
        <v>40</v>
      </c>
      <c r="P99" s="95">
        <v>40</v>
      </c>
      <c r="Q99" s="96" t="s">
        <v>231</v>
      </c>
      <c r="R99" s="504"/>
      <c r="S99" s="687"/>
      <c r="T99" s="687"/>
      <c r="U99" s="687"/>
      <c r="V99" s="687"/>
      <c r="W99" s="265">
        <f>IF(OR(P99="",M99=Paramétrage!$C$10,M99=Paramétrage!$C$13,M99=Paramétrage!$C$16,M99=Paramétrage!$C$19,M99=Paramétrage!$C$23,M99=Paramétrage!$C$26,AND(M99&lt;&gt;Paramétrage!$C$9,Q99="Mut+ext")),"",ROUNDUP(O99/P99,0))</f>
        <v>1</v>
      </c>
      <c r="X99" s="266">
        <f>IF(M99="",0,IF(OR(Q99="Mut+ext",VLOOKUP(M99,Paramétrage!$C$6:$E$28,2,0)=0),0,IF(P99="","saisir capacité",N99*W99*VLOOKUP(M99,Paramétrage!$C$6:$E$28,2,0))))</f>
        <v>10</v>
      </c>
      <c r="Y99" s="113"/>
      <c r="Z99" s="267">
        <f t="shared" ref="Z99:Z102" si="123">IF(ISERROR(X99+Y99)=1,X99,X99+Y99)</f>
        <v>10</v>
      </c>
      <c r="AA99" s="268">
        <f>IF(M99="",0,IF(ISERROR(Y99+X99*VLOOKUP(M99,Paramétrage!$C$6:$E$28,3,0))=1,Z99,Y99+X99*VLOOKUP(M99,Paramétrage!$C$6:$E$28,3,0)))</f>
        <v>10</v>
      </c>
      <c r="AB99" s="641"/>
      <c r="AC99" s="641"/>
      <c r="AD99" s="641"/>
      <c r="AE99" s="116"/>
      <c r="AF99" s="97"/>
      <c r="AG99" s="353">
        <f>IF(F99="",0,IF(K99="",0,IF(SUMIF(F99:F102,F99,O99:O102)=0,0,IF(K99="Obligatoire",AH99/O99,IF(L99="",AH99/SUMIF(F99:F102,F99,O99:O102),AH99/(SUMIF(F99:F102,F99,O99:O102)/L99))))))</f>
        <v>10</v>
      </c>
      <c r="AH99" s="182">
        <f t="shared" ref="AH99:AH102" si="124">N99*O99</f>
        <v>400</v>
      </c>
    </row>
    <row r="100" spans="1:34" ht="18" customHeight="1" x14ac:dyDescent="0.2">
      <c r="A100" s="682"/>
      <c r="B100" s="686"/>
      <c r="C100" s="676"/>
      <c r="D100" s="676"/>
      <c r="E100" s="689"/>
      <c r="F100" s="86" t="s">
        <v>751</v>
      </c>
      <c r="G100" s="86"/>
      <c r="H100" s="507" t="s">
        <v>17</v>
      </c>
      <c r="I100" s="606" t="s">
        <v>752</v>
      </c>
      <c r="J100" s="90"/>
      <c r="K100" s="108"/>
      <c r="L100" s="92"/>
      <c r="M100" s="90" t="s">
        <v>305</v>
      </c>
      <c r="N100" s="109"/>
      <c r="O100" s="110"/>
      <c r="P100" s="95"/>
      <c r="Q100" s="96"/>
      <c r="R100" s="504"/>
      <c r="S100" s="687"/>
      <c r="T100" s="687"/>
      <c r="U100" s="687"/>
      <c r="V100" s="687"/>
      <c r="W100" s="265" t="str">
        <f>IF(OR(P100="",M100=Paramétrage!$C$10,M100=Paramétrage!$C$13,M100=Paramétrage!$C$16,M100=Paramétrage!$C$19,M100=Paramétrage!$C$23,M100=Paramétrage!$C$26,AND(M100&lt;&gt;Paramétrage!$C$9,Q100="Mut+ext")),"",ROUNDUP(O100/P100,0))</f>
        <v/>
      </c>
      <c r="X100" s="266">
        <f>IF(M100="",0,IF(OR(Q100="Mut+ext",VLOOKUP(M100,Paramétrage!$C$6:$E$28,2,0)=0),0,IF(P100="","saisir capacité",N100*W100*VLOOKUP(M100,Paramétrage!$C$6:$E$28,2,0))))</f>
        <v>0</v>
      </c>
      <c r="Y100" s="113">
        <v>20</v>
      </c>
      <c r="Z100" s="267">
        <f t="shared" si="123"/>
        <v>20</v>
      </c>
      <c r="AA100" s="268">
        <f>IF(M100="",0,IF(ISERROR(Y100+X100*VLOOKUP(M100,Paramétrage!$C$6:$E$28,3,0))=1,Z100,Y100+X100*VLOOKUP(M100,Paramétrage!$C$6:$E$28,3,0)))</f>
        <v>20</v>
      </c>
      <c r="AB100" s="641" t="s">
        <v>766</v>
      </c>
      <c r="AC100" s="641"/>
      <c r="AD100" s="641"/>
      <c r="AE100" s="116"/>
      <c r="AF100" s="104"/>
      <c r="AG100" s="353">
        <f>IF(F100="",0,IF(K100="",0,IF(SUMIF(F99:F102,F100,O99:O102)=0,0,IF(K100="Obligatoire",AH100/O100,IF(L100="",AH100/SUMIF(F99:F102,F100,O99:O102),AH100/(SUMIF(F99:F102,F100,O99:O102)/L100))))))</f>
        <v>0</v>
      </c>
      <c r="AH100" s="182">
        <f t="shared" si="124"/>
        <v>0</v>
      </c>
    </row>
    <row r="101" spans="1:34" ht="18" customHeight="1" x14ac:dyDescent="0.2">
      <c r="A101" s="682"/>
      <c r="B101" s="686"/>
      <c r="C101" s="676"/>
      <c r="D101" s="676"/>
      <c r="E101" s="689"/>
      <c r="F101" s="86" t="s">
        <v>765</v>
      </c>
      <c r="G101" s="86"/>
      <c r="H101" s="507" t="s">
        <v>17</v>
      </c>
      <c r="I101" s="594" t="s">
        <v>590</v>
      </c>
      <c r="J101" s="90"/>
      <c r="K101" s="108"/>
      <c r="L101" s="92"/>
      <c r="M101" s="90" t="s">
        <v>301</v>
      </c>
      <c r="N101" s="109">
        <v>20</v>
      </c>
      <c r="O101" s="110"/>
      <c r="P101" s="95"/>
      <c r="Q101" s="96"/>
      <c r="R101" s="504"/>
      <c r="S101" s="687"/>
      <c r="T101" s="687"/>
      <c r="U101" s="687"/>
      <c r="V101" s="687"/>
      <c r="W101" s="265" t="str">
        <f>IF(OR(P101="",M101=Paramétrage!$C$10,M101=Paramétrage!$C$13,M101=Paramétrage!$C$16,M101=Paramétrage!$C$19,M101=Paramétrage!$C$23,M101=Paramétrage!$C$26,AND(M101&lt;&gt;Paramétrage!$C$9,Q101="Mut+ext")),"",ROUNDUP(O101/P101,0))</f>
        <v/>
      </c>
      <c r="X101" s="266">
        <f>IF(M101="",0,IF(OR(Q101="Mut+ext",VLOOKUP(M101,Paramétrage!$C$6:$E$28,2,0)=0),0,IF(P101="","saisir capacité",N101*W101*VLOOKUP(M101,Paramétrage!$C$6:$E$28,2,0))))</f>
        <v>0</v>
      </c>
      <c r="Y101" s="113">
        <v>20</v>
      </c>
      <c r="Z101" s="267">
        <f t="shared" si="123"/>
        <v>20</v>
      </c>
      <c r="AA101" s="268">
        <f>IF(M101="",0,IF(ISERROR(Y101+X101*VLOOKUP(M101,Paramétrage!$C$6:$E$28,3,0))=1,Z101,Y101+X101*VLOOKUP(M101,Paramétrage!$C$6:$E$28,3,0)))</f>
        <v>20</v>
      </c>
      <c r="AB101" s="641"/>
      <c r="AC101" s="641"/>
      <c r="AD101" s="641"/>
      <c r="AE101" s="116"/>
      <c r="AF101" s="104"/>
      <c r="AG101" s="353">
        <f>IF(F101="",0,IF(K101="",0,IF(SUMIF(F99:F102,F101,O99:O102)=0,0,IF(K101="Obligatoire",AH101/O101,IF(L101="",AH101/SUMIF(F99:F102,F101,O99:O102),AH101/(SUMIF(F99:F102,F101,O99:O102)/L101))))))</f>
        <v>0</v>
      </c>
      <c r="AH101" s="182">
        <f t="shared" si="124"/>
        <v>0</v>
      </c>
    </row>
    <row r="102" spans="1:34" ht="18" customHeight="1" x14ac:dyDescent="0.2">
      <c r="A102" s="682"/>
      <c r="B102" s="686"/>
      <c r="C102" s="676"/>
      <c r="D102" s="676"/>
      <c r="E102" s="689"/>
      <c r="F102" s="86"/>
      <c r="G102" s="120"/>
      <c r="H102" s="120"/>
      <c r="I102" s="184"/>
      <c r="J102" s="90"/>
      <c r="K102" s="108"/>
      <c r="L102" s="92"/>
      <c r="M102" s="90"/>
      <c r="N102" s="109"/>
      <c r="O102" s="110"/>
      <c r="P102" s="95"/>
      <c r="Q102" s="96"/>
      <c r="R102" s="491"/>
      <c r="S102" s="687"/>
      <c r="T102" s="687"/>
      <c r="U102" s="687"/>
      <c r="V102" s="687"/>
      <c r="W102" s="265" t="str">
        <f>IF(OR(P102="",M102=Paramétrage!$C$10,M102=Paramétrage!$C$13,M102=Paramétrage!$C$16,M102=Paramétrage!$C$19,M102=Paramétrage!$C$23,M102=Paramétrage!$C$26,AND(M102&lt;&gt;Paramétrage!$C$9,Q102="Mut+ext")),"",ROUNDUP(O102/P102,0))</f>
        <v/>
      </c>
      <c r="X102" s="266">
        <f>IF(M102="",0,IF(OR(Q102="Mut+ext",VLOOKUP(M102,Paramétrage!$C$6:$E$28,2,0)=0),0,IF(P102="","saisir capacité",N102*W102*VLOOKUP(M102,Paramétrage!$C$6:$E$28,2,0))))</f>
        <v>0</v>
      </c>
      <c r="Y102" s="113"/>
      <c r="Z102" s="267">
        <f t="shared" si="123"/>
        <v>0</v>
      </c>
      <c r="AA102" s="268">
        <f>IF(M102="",0,IF(ISERROR(Y102+X102*VLOOKUP(M102,Paramétrage!$C$6:$E$28,3,0))=1,Z102,Y102+X102*VLOOKUP(M102,Paramétrage!$C$6:$E$28,3,0)))</f>
        <v>0</v>
      </c>
      <c r="AB102" s="641"/>
      <c r="AC102" s="641"/>
      <c r="AD102" s="641"/>
      <c r="AE102" s="116"/>
      <c r="AF102" s="104"/>
      <c r="AG102" s="353">
        <f>IF(F102="",0,IF(K102="",0,IF(SUMIF(F99:F102,F102,O99:O102)=0,0,IF(K102="Obligatoire",AH102/O102,IF(L102="",AH102/SUMIF(F99:F102,F102,O99:O102),AH102/(SUMIF(F99:F102,F102,O99:O102)/L102))))))</f>
        <v>0</v>
      </c>
      <c r="AH102" s="182">
        <f t="shared" si="124"/>
        <v>0</v>
      </c>
    </row>
    <row r="103" spans="1:34" ht="18" customHeight="1" x14ac:dyDescent="0.2">
      <c r="A103" s="682"/>
      <c r="B103" s="686"/>
      <c r="C103" s="676"/>
      <c r="D103" s="270"/>
      <c r="E103" s="270"/>
      <c r="F103" s="271"/>
      <c r="G103" s="418"/>
      <c r="H103" s="418"/>
      <c r="I103" s="275"/>
      <c r="J103" s="273"/>
      <c r="K103" s="275"/>
      <c r="L103" s="276"/>
      <c r="M103" s="277"/>
      <c r="N103" s="278">
        <f>AG103</f>
        <v>10</v>
      </c>
      <c r="O103" s="279"/>
      <c r="P103" s="279"/>
      <c r="Q103" s="432"/>
      <c r="R103" s="501"/>
      <c r="S103" s="281"/>
      <c r="T103" s="281"/>
      <c r="U103" s="281"/>
      <c r="V103" s="282"/>
      <c r="W103" s="280"/>
      <c r="X103" s="284">
        <f>SUM(X99:X102)</f>
        <v>10</v>
      </c>
      <c r="Y103" s="277">
        <f>SUM(Y99:Y102)</f>
        <v>40</v>
      </c>
      <c r="Z103" s="285">
        <f>X103+Y103</f>
        <v>50</v>
      </c>
      <c r="AA103" s="286">
        <f>SUM(AA99:AA102)</f>
        <v>50</v>
      </c>
      <c r="AB103" s="422"/>
      <c r="AC103" s="422"/>
      <c r="AD103" s="423"/>
      <c r="AE103" s="424"/>
      <c r="AF103" s="282"/>
      <c r="AG103" s="365">
        <f>SUM(AG99:AG102)</f>
        <v>10</v>
      </c>
      <c r="AH103" s="433">
        <f>SUM(AH99:AH102)</f>
        <v>400</v>
      </c>
    </row>
    <row r="104" spans="1:34" ht="18" customHeight="1" x14ac:dyDescent="0.2">
      <c r="A104" s="682"/>
      <c r="B104" s="316" t="s">
        <v>302</v>
      </c>
      <c r="C104" s="317"/>
      <c r="D104" s="318"/>
      <c r="E104" s="319">
        <f>E61+E78+E82+E87+E96+E99</f>
        <v>30</v>
      </c>
      <c r="F104" s="320"/>
      <c r="G104" s="317"/>
      <c r="H104" s="317"/>
      <c r="I104" s="317"/>
      <c r="J104" s="317"/>
      <c r="K104" s="317"/>
      <c r="L104" s="317"/>
      <c r="M104" s="318"/>
      <c r="N104" s="434">
        <f>N103+N98+N95+N86+N81+N77</f>
        <v>295.66666666666669</v>
      </c>
      <c r="O104" s="321"/>
      <c r="P104" s="323"/>
      <c r="Q104" s="435"/>
      <c r="R104" s="317"/>
      <c r="S104" s="321"/>
      <c r="T104" s="321"/>
      <c r="U104" s="321"/>
      <c r="V104" s="328"/>
      <c r="W104" s="436"/>
      <c r="X104" s="319">
        <f>X77+X81+X86+X95+X98+X103</f>
        <v>70</v>
      </c>
      <c r="Y104" s="319">
        <f>Y77+Y81+Y86+Y95+Y98+Y103</f>
        <v>40</v>
      </c>
      <c r="Z104" s="319">
        <f>Z77+Z81+Z86+Z95+Z98+Z103</f>
        <v>110</v>
      </c>
      <c r="AA104" s="326">
        <f>AA77+AA81+AA86+AA95+AA98+AA103</f>
        <v>110</v>
      </c>
      <c r="AB104" s="328"/>
      <c r="AC104" s="328"/>
      <c r="AD104" s="329"/>
      <c r="AE104" s="329"/>
      <c r="AF104" s="324"/>
      <c r="AG104" s="408">
        <f>SUM(AG61:AG103)/2</f>
        <v>295.66666666666669</v>
      </c>
      <c r="AH104" s="409">
        <f>SUM(AH80:AH98)</f>
        <v>11200</v>
      </c>
    </row>
    <row r="105" spans="1:34" ht="18" customHeight="1" x14ac:dyDescent="0.2">
      <c r="A105" s="334" t="s">
        <v>10</v>
      </c>
      <c r="B105" s="334"/>
      <c r="C105" s="334"/>
      <c r="D105" s="334"/>
      <c r="E105" s="334"/>
      <c r="F105" s="334"/>
      <c r="G105" s="334"/>
      <c r="H105" s="334"/>
      <c r="I105" s="334"/>
      <c r="J105" s="334"/>
      <c r="K105" s="334"/>
      <c r="L105" s="334"/>
      <c r="M105" s="336"/>
      <c r="N105" s="437">
        <f>N104+N60</f>
        <v>631.33333333333337</v>
      </c>
      <c r="O105" s="335"/>
      <c r="P105" s="338"/>
      <c r="Q105" s="335"/>
      <c r="R105" s="335"/>
      <c r="S105" s="335"/>
      <c r="T105" s="335"/>
      <c r="U105" s="335"/>
      <c r="V105" s="438"/>
      <c r="W105" s="2"/>
      <c r="X105" s="340">
        <f>X104+X60</f>
        <v>190</v>
      </c>
      <c r="Y105" s="341">
        <f>Y104+Y60</f>
        <v>40</v>
      </c>
      <c r="Z105" s="342">
        <f>Z104+Z60</f>
        <v>230</v>
      </c>
      <c r="AA105" s="343">
        <f>AA104+AA60</f>
        <v>230</v>
      </c>
      <c r="AG105" s="439">
        <f>AG104+AG60</f>
        <v>631.33333333333337</v>
      </c>
      <c r="AH105" s="346">
        <f>SUM(AH61:AH103)</f>
        <v>19520</v>
      </c>
    </row>
    <row r="106" spans="1:34" ht="18" customHeight="1" x14ac:dyDescent="0.2">
      <c r="T106" s="34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0-0000-0000-000000000000}">
  <dimension ref="A1:AMM84"/>
  <sheetViews>
    <sheetView topLeftCell="A28" workbookViewId="0">
      <selection sqref="A1:XFD1048576"/>
    </sheetView>
  </sheetViews>
  <sheetFormatPr baseColWidth="10" defaultRowHeight="19.5" customHeight="1" x14ac:dyDescent="0.2"/>
  <sheetData>
    <row r="1" spans="1:44" ht="19.5" customHeight="1" x14ac:dyDescent="0.2">
      <c r="A1" s="1" t="s">
        <v>564</v>
      </c>
      <c r="B1" s="1"/>
    </row>
    <row r="2" spans="1:44" ht="19.5" customHeight="1" x14ac:dyDescent="0.2">
      <c r="E2" s="657" t="s">
        <v>35</v>
      </c>
      <c r="F2" s="657"/>
      <c r="G2" s="657"/>
      <c r="H2" s="657"/>
      <c r="I2" s="657" t="s">
        <v>36</v>
      </c>
      <c r="J2" s="657"/>
      <c r="K2" s="657" t="s">
        <v>37</v>
      </c>
      <c r="L2" s="657"/>
      <c r="M2" s="657"/>
      <c r="N2" s="657"/>
      <c r="O2" s="657" t="s">
        <v>38</v>
      </c>
      <c r="P2" s="657"/>
      <c r="W2" s="58" t="s">
        <v>39</v>
      </c>
      <c r="X2" s="58" t="s">
        <v>40</v>
      </c>
      <c r="AB2" s="643" t="s">
        <v>41</v>
      </c>
      <c r="AC2" s="643" t="s">
        <v>42</v>
      </c>
    </row>
    <row r="3" spans="1:44" ht="19.5" customHeight="1" x14ac:dyDescent="0.2">
      <c r="C3" s="1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  <c r="U3" s="647" t="s">
        <v>16</v>
      </c>
      <c r="V3" s="647"/>
      <c r="W3" s="58">
        <f>ROUND(SUMIFS($W$17:$W$81,$H$17:$H$81,Paramétrage!$I6,$Q$17:$Q$81,"&lt;&gt;Mut+ext"),0)</f>
        <v>6</v>
      </c>
      <c r="X3" s="58">
        <f>ROUND(SUMIF($H$17:$H$81,Paramétrage!$I6,$AA$17:$AA$81),0)</f>
        <v>150</v>
      </c>
      <c r="AB3" s="643"/>
      <c r="AC3" s="643"/>
    </row>
    <row r="4" spans="1:44" ht="19.5" customHeight="1" x14ac:dyDescent="0.2">
      <c r="C4" s="1"/>
      <c r="D4" s="348" t="s">
        <v>162</v>
      </c>
      <c r="E4" s="645" t="s">
        <v>43</v>
      </c>
      <c r="F4" s="645"/>
      <c r="G4" s="645"/>
      <c r="H4" s="645"/>
      <c r="I4" s="645" t="str">
        <f>Synthèse!B3</f>
        <v>Lettres</v>
      </c>
      <c r="J4" s="645"/>
      <c r="K4" s="644" t="s">
        <v>415</v>
      </c>
      <c r="L4" s="644"/>
      <c r="M4" s="644"/>
      <c r="N4" s="644"/>
      <c r="O4" s="706">
        <v>5</v>
      </c>
      <c r="P4" s="706"/>
      <c r="Q4" s="696">
        <v>85</v>
      </c>
      <c r="R4" s="489"/>
      <c r="U4" s="647" t="s">
        <v>17</v>
      </c>
      <c r="V4" s="647"/>
      <c r="W4" s="58">
        <f>ROUND(SUMIFS($W$17:$W$81,$H$17:$H$81,Paramétrage!$I7,$Q$17:$Q$81,"&lt;&gt;Mut+ext"),0)</f>
        <v>2</v>
      </c>
      <c r="X4" s="58">
        <f>ROUND(SUMIF($H$17:$H$81,Paramétrage!$I7,$AA$17:$AA$81),0)</f>
        <v>36</v>
      </c>
      <c r="Z4" s="650" t="s">
        <v>32</v>
      </c>
      <c r="AA4" s="650"/>
      <c r="AB4" s="58">
        <f>SUMIF($M$17:$M$27,Paramétrage!$C6,$N$17:$N$27)+SUMIF($M$50:$M$66,Paramétrage!$C6,$N$50:$N$66)</f>
        <v>60</v>
      </c>
      <c r="AC4" s="58">
        <f>SUMIF($M$17:$M$27,Paramétrage!$C6,$AA$17:$AA$27)+SUMIF($M$50:$M$66,Paramétrage!$C6,$AA$50:$AA$66)</f>
        <v>0</v>
      </c>
    </row>
    <row r="5" spans="1:44" ht="19.5" customHeight="1" x14ac:dyDescent="0.2">
      <c r="A5" s="698" t="s">
        <v>306</v>
      </c>
      <c r="B5" s="698"/>
      <c r="D5" s="349" t="s">
        <v>157</v>
      </c>
      <c r="E5" s="699" t="s">
        <v>43</v>
      </c>
      <c r="F5" s="699"/>
      <c r="G5" s="699"/>
      <c r="H5" s="699"/>
      <c r="I5" s="699" t="s">
        <v>0</v>
      </c>
      <c r="J5" s="699"/>
      <c r="K5" s="700" t="s">
        <v>158</v>
      </c>
      <c r="L5" s="700"/>
      <c r="M5" s="700"/>
      <c r="N5" s="700"/>
      <c r="O5" s="719">
        <v>40</v>
      </c>
      <c r="P5" s="719"/>
      <c r="Q5" s="696"/>
      <c r="R5" s="489"/>
      <c r="U5" s="647" t="s">
        <v>18</v>
      </c>
      <c r="V5" s="647"/>
      <c r="W5" s="58">
        <f>ROUND(SUMIFS($W$17:$W$81,$H$17:$H$81,Paramétrage!$I8,$Q$17:$Q$81,"&lt;&gt;Mut+ext"),0)</f>
        <v>0</v>
      </c>
      <c r="X5" s="58">
        <f>ROUND(SUMIF($H$17:$H$81,Paramétrage!$I8,$AA$17:$AA$81),0)</f>
        <v>0</v>
      </c>
      <c r="Z5" s="650" t="s">
        <v>33</v>
      </c>
      <c r="AA5" s="650"/>
      <c r="AB5" s="58">
        <f>SUMIF($M$17:$M$27,Paramétrage!$C7,$N$17:$N$27)+SUMIF($M$50:$M$66,Paramétrage!$C7,$N$50:$N$66)</f>
        <v>454</v>
      </c>
      <c r="AC5" s="58">
        <f>SUMIF($M$17:$M$27,Paramétrage!$C7,$AA$17:$AA$27)+SUMIF($M$50:$M$66,Paramétrage!$C7,$AA$50:$AA$66)</f>
        <v>108</v>
      </c>
    </row>
    <row r="6" spans="1:44" ht="19.5" customHeight="1" x14ac:dyDescent="0.2">
      <c r="A6" s="698"/>
      <c r="B6" s="698"/>
      <c r="D6" s="349" t="s">
        <v>160</v>
      </c>
      <c r="E6" s="699" t="s">
        <v>43</v>
      </c>
      <c r="F6" s="699"/>
      <c r="G6" s="699"/>
      <c r="H6" s="699"/>
      <c r="I6" s="699" t="s">
        <v>0</v>
      </c>
      <c r="J6" s="699"/>
      <c r="K6" s="700" t="s">
        <v>161</v>
      </c>
      <c r="L6" s="700"/>
      <c r="M6" s="700"/>
      <c r="N6" s="700"/>
      <c r="O6" s="719">
        <v>40</v>
      </c>
      <c r="P6" s="719"/>
      <c r="Q6" s="696"/>
      <c r="R6" s="489"/>
      <c r="U6" s="647" t="s">
        <v>19</v>
      </c>
      <c r="V6" s="647"/>
      <c r="W6" s="58">
        <f>ROUND(SUMIFS($W$17:$W$81,$H$17:$H$81,Paramétrage!$I9,$Q$17:$Q$81,"&lt;&gt;Mut+ext"),0)</f>
        <v>3</v>
      </c>
      <c r="X6" s="58">
        <f>ROUND(SUMIF($H$17:$H$81,Paramétrage!$I9,$AA$17:$AA$81),0)</f>
        <v>60</v>
      </c>
      <c r="Z6" s="650" t="s">
        <v>34</v>
      </c>
      <c r="AA6" s="650"/>
      <c r="AB6" s="58">
        <f>SUMIF($M$17:$M$27,Paramétrage!$C8,$N$17:$N$27)+SUMIF($M$50:$M$66,Paramétrage!$C8,$N$50:$N$66)</f>
        <v>0</v>
      </c>
      <c r="AC6" s="58">
        <f>SUMIF($M$17:$M$27,Paramétrage!$C8,$AA$17:$AA$27)+SUMIF($M$50:$M$66,Paramétrage!$C8,$AA$50:$AA$66)</f>
        <v>0</v>
      </c>
    </row>
    <row r="7" spans="1:44" ht="19.5" customHeight="1" x14ac:dyDescent="0.2">
      <c r="A7" s="698"/>
      <c r="B7" s="698"/>
      <c r="D7" s="59" t="s">
        <v>164</v>
      </c>
      <c r="E7" s="60"/>
      <c r="F7" s="60"/>
      <c r="G7" s="60"/>
      <c r="H7" s="60"/>
      <c r="I7" s="61"/>
      <c r="J7" s="61"/>
      <c r="K7" s="61"/>
      <c r="L7" s="61"/>
      <c r="M7" s="61"/>
      <c r="N7" s="61"/>
      <c r="O7" s="350" t="s">
        <v>165</v>
      </c>
      <c r="P7" s="350" t="s">
        <v>166</v>
      </c>
      <c r="Q7" s="67" t="s">
        <v>50</v>
      </c>
      <c r="R7" s="498"/>
      <c r="U7" s="650" t="s">
        <v>23</v>
      </c>
      <c r="V7" s="650"/>
      <c r="W7" s="58">
        <f>ROUND(SUMIF($H$17:$H$81,Paramétrage!$I10,$W$17:$W$81),0)</f>
        <v>2</v>
      </c>
      <c r="X7" s="58">
        <f t="array" ref="X7">IF(ISERROR(SUM(IF(H:H=Paramétrage!$I10,N:N*W:W)))=TRUE,"saisie incomplète",SUM(IF(H:H=Paramétrage!$I10,N:N*W:W)))</f>
        <v>40</v>
      </c>
    </row>
    <row r="8" spans="1:44" ht="19.5" customHeight="1" x14ac:dyDescent="0.25">
      <c r="A8" s="698"/>
      <c r="B8" s="698"/>
      <c r="D8" s="68" t="s">
        <v>167</v>
      </c>
      <c r="E8" s="651" t="s">
        <v>43</v>
      </c>
      <c r="F8" s="651"/>
      <c r="G8" s="651"/>
      <c r="H8" s="651"/>
      <c r="I8" s="697" t="s">
        <v>52</v>
      </c>
      <c r="J8" s="697"/>
      <c r="K8" s="651"/>
      <c r="L8" s="651"/>
      <c r="M8" s="651"/>
      <c r="N8" s="651"/>
      <c r="O8" s="69">
        <v>0</v>
      </c>
      <c r="P8" s="69">
        <v>0</v>
      </c>
      <c r="Q8" s="70"/>
      <c r="R8" s="499"/>
      <c r="S8" s="351"/>
      <c r="T8" s="352"/>
      <c r="U8" s="659" t="s">
        <v>24</v>
      </c>
      <c r="V8" s="659"/>
      <c r="W8" s="58">
        <f>ROUND(SUMIF($H$17:$H$81,Paramétrage!$I11,$W$17:$W$81),0)</f>
        <v>0</v>
      </c>
      <c r="X8" s="58">
        <f t="array" ref="X8">IF(ISERROR(SUM(IF(H:H=Paramétrage!$I11,N:N*W:W)))=TRUE,"saisie incomplète",SUM(IF(H:H=Paramétrage!$I11,N:N*W:W)))</f>
        <v>0</v>
      </c>
    </row>
    <row r="9" spans="1:44" ht="19.5" customHeight="1" x14ac:dyDescent="0.2">
      <c r="C9" s="1"/>
      <c r="D9" s="68" t="s">
        <v>167</v>
      </c>
      <c r="E9" s="651" t="s">
        <v>55</v>
      </c>
      <c r="F9" s="651"/>
      <c r="G9" s="651"/>
      <c r="H9" s="651"/>
      <c r="I9" s="697" t="s">
        <v>56</v>
      </c>
      <c r="J9" s="697"/>
      <c r="K9" s="651"/>
      <c r="L9" s="651"/>
      <c r="M9" s="651"/>
      <c r="N9" s="651"/>
      <c r="O9" s="69">
        <v>0</v>
      </c>
      <c r="P9" s="69">
        <v>0</v>
      </c>
      <c r="Q9" s="70"/>
      <c r="R9" s="499"/>
      <c r="U9" s="650" t="s">
        <v>25</v>
      </c>
      <c r="V9" s="650"/>
      <c r="W9" s="58">
        <f>ROUND(SUMIF($H$17:$H$81,Paramétrage!$I12,$W$17:$W$81),0)</f>
        <v>0</v>
      </c>
      <c r="X9" s="58">
        <f t="array" ref="X9">IF(ISERROR(SUM(IF(H:H=Paramétrage!$I12,N:N*W:W)))=TRUE,"saisie incomplète",SUM(IF(H:H=Paramétrage!$I12,N:N*W:W)))</f>
        <v>0</v>
      </c>
    </row>
    <row r="10" spans="1:44" ht="19.5" customHeight="1" x14ac:dyDescent="0.2">
      <c r="C10" s="73"/>
      <c r="D10" s="68" t="s">
        <v>168</v>
      </c>
      <c r="E10" s="651" t="s">
        <v>43</v>
      </c>
      <c r="F10" s="651"/>
      <c r="G10" s="651"/>
      <c r="H10" s="651"/>
      <c r="I10" s="697" t="s">
        <v>58</v>
      </c>
      <c r="J10" s="697"/>
      <c r="K10" s="651"/>
      <c r="L10" s="651"/>
      <c r="M10" s="651"/>
      <c r="N10" s="651"/>
      <c r="O10" s="69">
        <v>0</v>
      </c>
      <c r="P10" s="69">
        <v>0</v>
      </c>
      <c r="Q10" s="70"/>
      <c r="R10" s="499"/>
      <c r="U10" s="650" t="s">
        <v>26</v>
      </c>
      <c r="V10" s="650"/>
      <c r="W10" s="58">
        <f>ROUND(SUMIF($H$17:$H$81,Paramétrage!$I13,$W$17:$W$81),0)</f>
        <v>0</v>
      </c>
      <c r="X10" s="58">
        <f t="array" ref="X10">IF(ISERROR(SUM(IF(H:H=Paramétrage!$I13,N:N*W:W)))=TRUE,"saisie incomplète",SUM(IF(H:H=Paramétrage!$I13,N:N*W:W)))</f>
        <v>0</v>
      </c>
    </row>
    <row r="11" spans="1:44" ht="19.5" customHeight="1" x14ac:dyDescent="0.2">
      <c r="D11" s="68" t="s">
        <v>168</v>
      </c>
      <c r="E11" s="697" t="s">
        <v>169</v>
      </c>
      <c r="F11" s="697"/>
      <c r="G11" s="697"/>
      <c r="H11" s="697"/>
      <c r="I11" s="699" t="s">
        <v>170</v>
      </c>
      <c r="J11" s="699"/>
      <c r="K11" s="651" t="s">
        <v>171</v>
      </c>
      <c r="L11" s="651"/>
      <c r="M11" s="651"/>
      <c r="N11" s="651"/>
      <c r="O11" s="69">
        <v>0</v>
      </c>
      <c r="P11" s="69">
        <v>0</v>
      </c>
      <c r="Q11" s="70"/>
      <c r="R11" s="499"/>
      <c r="U11" s="650" t="s">
        <v>27</v>
      </c>
      <c r="V11" s="650"/>
      <c r="W11" s="58">
        <f>ROUND(SUMIF($H$17:$H$81,Paramétrage!$I14,$W$17:$W$81),0)</f>
        <v>0</v>
      </c>
      <c r="X11" s="58">
        <f t="array" ref="X11">IF(ISERROR(SUM(IF(H:H=Paramétrage!$I14,N:N*W:W)))=TRUE,"saisie incomplète",SUM(IF(H:H=Paramétrage!$I14,N:N*W:W)))</f>
        <v>0</v>
      </c>
    </row>
    <row r="12" spans="1:44" ht="19.5" customHeight="1" x14ac:dyDescent="0.2">
      <c r="A12" s="1"/>
      <c r="B12" s="1"/>
      <c r="C12" s="1"/>
      <c r="U12" s="650" t="s">
        <v>28</v>
      </c>
      <c r="V12" s="650"/>
      <c r="W12" s="58">
        <f>ROUND(SUMIF($H$17:$H$81,Paramétrage!$I15,$W$17:$W$81),0)</f>
        <v>0</v>
      </c>
      <c r="X12" s="58">
        <f t="array" ref="X12">IF(ISERROR(SUM(IF(H:H=Paramétrage!$I15,N:N*W:W)))=TRUE,"saisie incomplète",SUM(IF(H:H=Paramétrage!$I15,N:N*W:W)))</f>
        <v>0</v>
      </c>
    </row>
    <row r="13" spans="1:44" ht="19.5" customHeight="1" x14ac:dyDescent="0.2">
      <c r="A13" s="1"/>
      <c r="B13" s="1"/>
      <c r="C13" s="1"/>
      <c r="U13" s="650" t="s">
        <v>59</v>
      </c>
      <c r="V13" s="650"/>
      <c r="W13" s="74">
        <f>SUM(AQ17:AQ74)</f>
        <v>9</v>
      </c>
      <c r="X13" s="74">
        <f>SUM(AR17:AR74)</f>
        <v>210</v>
      </c>
    </row>
    <row r="14" spans="1:44" ht="19.5" customHeight="1" x14ac:dyDescent="0.2">
      <c r="W14" s="54"/>
    </row>
    <row r="15" spans="1:44" ht="19.5" customHeight="1" x14ac:dyDescent="0.25">
      <c r="A15" s="75"/>
      <c r="B15" s="701" t="s">
        <v>60</v>
      </c>
      <c r="C15" s="701"/>
      <c r="D15" s="701"/>
      <c r="E15" s="662" t="s">
        <v>61</v>
      </c>
      <c r="F15" s="661" t="s">
        <v>62</v>
      </c>
      <c r="G15" s="667" t="s">
        <v>472</v>
      </c>
      <c r="H15" s="661" t="s">
        <v>63</v>
      </c>
      <c r="I15" s="702" t="s">
        <v>64</v>
      </c>
      <c r="J15" s="661" t="s">
        <v>65</v>
      </c>
      <c r="K15" s="661" t="s">
        <v>66</v>
      </c>
      <c r="L15" s="702" t="s">
        <v>67</v>
      </c>
      <c r="M15" s="661" t="s">
        <v>68</v>
      </c>
      <c r="N15" s="76" t="s">
        <v>69</v>
      </c>
      <c r="O15" s="661" t="s">
        <v>126</v>
      </c>
      <c r="P15" s="671" t="s">
        <v>71</v>
      </c>
      <c r="Q15" s="701" t="s">
        <v>72</v>
      </c>
      <c r="R15" s="667" t="s">
        <v>473</v>
      </c>
      <c r="S15" s="671" t="s">
        <v>73</v>
      </c>
      <c r="T15" s="671"/>
      <c r="U15" s="671"/>
      <c r="V15" s="671"/>
      <c r="W15" s="701" t="s">
        <v>13</v>
      </c>
      <c r="X15" s="77" t="s">
        <v>74</v>
      </c>
      <c r="Y15" s="76" t="s">
        <v>75</v>
      </c>
      <c r="Z15" s="76" t="s">
        <v>76</v>
      </c>
      <c r="AA15" s="78" t="s">
        <v>77</v>
      </c>
      <c r="AB15" s="701" t="s">
        <v>78</v>
      </c>
      <c r="AC15" s="701"/>
      <c r="AD15" s="701"/>
      <c r="AE15" s="661" t="s">
        <v>79</v>
      </c>
      <c r="AF15" s="671" t="s">
        <v>80</v>
      </c>
      <c r="AG15" s="703" t="s">
        <v>81</v>
      </c>
      <c r="AH15" s="704" t="s">
        <v>82</v>
      </c>
      <c r="AJ15" s="681" t="s">
        <v>126</v>
      </c>
      <c r="AK15" s="681" t="s">
        <v>71</v>
      </c>
      <c r="AL15" s="681" t="s">
        <v>13</v>
      </c>
      <c r="AM15" s="681" t="s">
        <v>74</v>
      </c>
      <c r="AN15" s="681" t="s">
        <v>75</v>
      </c>
      <c r="AO15" s="681" t="s">
        <v>76</v>
      </c>
      <c r="AP15" s="681" t="s">
        <v>77</v>
      </c>
      <c r="AQ15" s="681" t="s">
        <v>127</v>
      </c>
      <c r="AR15" s="681"/>
    </row>
    <row r="16" spans="1:44" ht="19.5" customHeight="1" x14ac:dyDescent="0.25">
      <c r="A16" s="75"/>
      <c r="B16" s="79" t="s">
        <v>83</v>
      </c>
      <c r="C16" s="80" t="s">
        <v>84</v>
      </c>
      <c r="D16" s="80" t="s">
        <v>85</v>
      </c>
      <c r="E16" s="662"/>
      <c r="F16" s="661"/>
      <c r="G16" s="668"/>
      <c r="H16" s="661"/>
      <c r="I16" s="702"/>
      <c r="J16" s="661"/>
      <c r="K16" s="661"/>
      <c r="L16" s="702"/>
      <c r="M16" s="661"/>
      <c r="N16" s="81">
        <f>ROUND(N49+N82,1)</f>
        <v>602.5</v>
      </c>
      <c r="O16" s="661"/>
      <c r="P16" s="671"/>
      <c r="Q16" s="701"/>
      <c r="R16" s="669"/>
      <c r="S16" s="671"/>
      <c r="T16" s="671"/>
      <c r="U16" s="671"/>
      <c r="V16" s="671"/>
      <c r="W16" s="701"/>
      <c r="X16" s="82">
        <f>X49+X82</f>
        <v>246</v>
      </c>
      <c r="Y16" s="83">
        <f>Y49+Y82</f>
        <v>0</v>
      </c>
      <c r="Z16" s="83">
        <f>Z49+Z82</f>
        <v>246</v>
      </c>
      <c r="AA16" s="84">
        <f>AA49+AA82</f>
        <v>246</v>
      </c>
      <c r="AB16" s="701"/>
      <c r="AC16" s="701"/>
      <c r="AD16" s="701"/>
      <c r="AE16" s="661"/>
      <c r="AF16" s="671"/>
      <c r="AG16" s="703"/>
      <c r="AH16" s="704"/>
      <c r="AJ16" s="681"/>
      <c r="AK16" s="681"/>
      <c r="AL16" s="681"/>
      <c r="AM16" s="681"/>
      <c r="AN16" s="681"/>
      <c r="AO16" s="681"/>
      <c r="AP16" s="681"/>
      <c r="AQ16" s="226" t="s">
        <v>39</v>
      </c>
      <c r="AR16" s="227" t="s">
        <v>129</v>
      </c>
    </row>
    <row r="17" spans="1:44" ht="19.5" customHeight="1" x14ac:dyDescent="0.2">
      <c r="A17" s="674" t="s">
        <v>254</v>
      </c>
      <c r="B17" s="675" t="s">
        <v>87</v>
      </c>
      <c r="C17" s="676" t="s">
        <v>255</v>
      </c>
      <c r="D17" s="677" t="s">
        <v>600</v>
      </c>
      <c r="E17" s="736">
        <v>5</v>
      </c>
      <c r="F17" s="86" t="s">
        <v>256</v>
      </c>
      <c r="G17" s="86"/>
      <c r="H17" s="88" t="s">
        <v>16</v>
      </c>
      <c r="I17" s="184" t="s">
        <v>714</v>
      </c>
      <c r="J17" s="90" t="s">
        <v>363</v>
      </c>
      <c r="K17" s="91" t="s">
        <v>90</v>
      </c>
      <c r="L17" s="92"/>
      <c r="M17" s="90" t="s">
        <v>91</v>
      </c>
      <c r="N17" s="93">
        <v>15</v>
      </c>
      <c r="O17" s="94">
        <v>5</v>
      </c>
      <c r="P17" s="95">
        <v>300</v>
      </c>
      <c r="Q17" s="96" t="s">
        <v>96</v>
      </c>
      <c r="R17" s="504"/>
      <c r="S17" s="679" t="s">
        <v>423</v>
      </c>
      <c r="T17" s="679"/>
      <c r="U17" s="679"/>
      <c r="V17" s="679"/>
      <c r="W17" s="98" t="str">
        <f>IF(OR(P17="",M17=Paramétrage!$C$10,M17=Paramétrage!$C$13,M17=Paramétrage!$C$16,M17=Paramétrage!$C$19,M17=Paramétrage!$C$23,M17=Paramétrage!$C$26,AND(M17&lt;&gt;Paramétrage!$C$9,Q17="Mut+ext")),"",ROUNDUP(O17/P17,0))</f>
        <v/>
      </c>
      <c r="X17" s="99">
        <f>IF(M17="",0,IF(OR(Q17="Mut+ext",VLOOKUP(M17,Paramétrage!$C$6:$E$28,2,0)=0),0,IF(P17="","saisir capacité",N17*W17*VLOOKUP(M17,Paramétrage!$C$6:$E$28,2,0))))</f>
        <v>0</v>
      </c>
      <c r="Y17" s="100"/>
      <c r="Z17" s="101">
        <f t="shared" ref="Z17:Z20" si="0">IF(ISERROR(X17+Y17)=1,X17,X17+Y17)</f>
        <v>0</v>
      </c>
      <c r="AA17" s="102">
        <f>IF(M17="",0,IF(ISERROR(Y17+X17*VLOOKUP(M17,Paramétrage!$C$6:$E$28,3,0))=1,Z17,Y17+X17*VLOOKUP(M17,Paramétrage!$C$6:$E$28,3,0)))</f>
        <v>0</v>
      </c>
      <c r="AB17" s="641"/>
      <c r="AC17" s="641"/>
      <c r="AD17" s="641"/>
      <c r="AE17" s="103"/>
      <c r="AF17" s="104"/>
      <c r="AG17" s="353">
        <f>IF(F17="",0,IF(K17="",0,IF(SUMIF(F17:F20,F17,O17:O20)=0,0,IF(K17="Obligatoire",AH17/O17,IF(L17="",AH17/SUMIF(F17:F20,F17,O17:O20),AH17/(SUMIF(F17:F20,F17,O17:O20)/L17))))))</f>
        <v>15</v>
      </c>
      <c r="AH17" s="354">
        <f>N17*O17</f>
        <v>75</v>
      </c>
      <c r="AJ17" s="234">
        <f>IF(SUMIF(F17:F20,F17,O17:O20)=0,0,$N$3*O17/SUMIF(F17:F20,F17,O17:O20))</f>
        <v>0</v>
      </c>
      <c r="AK17" s="235">
        <f>P17</f>
        <v>300</v>
      </c>
      <c r="AL17" s="236">
        <f t="shared" ref="AL17:AL20" si="1">IF(AK17=0,"",ROUNDUP(AJ17/AK17,0))</f>
        <v>0</v>
      </c>
      <c r="AM17" s="237">
        <f>IF(M17="",0,IF(OR(Q17="Mut+ext",VLOOKUP(M17,Paramétrage!$C$6:$E$28,2,0)=0),0,IF(P17="","saisir capacité",IF(Q17="Mut+ext",0,N17*AL17*VLOOKUP(M17,Paramétrage!$C$6:$E$28,2,0)))))</f>
        <v>0</v>
      </c>
      <c r="AN17" s="238"/>
      <c r="AO17" s="237">
        <f t="shared" ref="AO17:AO20" si="2">IF(ISERROR(AM17+AN17)=1,AM17,AM17+AN17)</f>
        <v>0</v>
      </c>
      <c r="AP17" s="237">
        <f>IF(M17="",0,IF(ISERROR(AN17+AM17*VLOOKUP(M17,Paramétrage!$C$6:$E$28,3,0))=1,AO17,AN17+AM17*VLOOKUP(M17,Paramétrage!$C$6:$E$28,3,0)))</f>
        <v>0</v>
      </c>
      <c r="AQ17" s="234">
        <f>IF(M17="",0,IF(OR(Q17="oui",VLOOKUP(M17,Paramétrage!$C$6:$E$28,2,0)=0),0,IF(W17="",0,W17-AL17)))</f>
        <v>0</v>
      </c>
      <c r="AR17" s="235">
        <f t="shared" ref="AR17:AR20" si="3">AA17-AP17-Y17</f>
        <v>0</v>
      </c>
    </row>
    <row r="18" spans="1:44" ht="19.5" customHeight="1" x14ac:dyDescent="0.2">
      <c r="A18" s="674"/>
      <c r="B18" s="675"/>
      <c r="C18" s="676"/>
      <c r="D18" s="677"/>
      <c r="E18" s="736"/>
      <c r="F18" s="86" t="s">
        <v>257</v>
      </c>
      <c r="G18" s="86"/>
      <c r="H18" s="107" t="s">
        <v>16</v>
      </c>
      <c r="I18" s="184" t="s">
        <v>713</v>
      </c>
      <c r="J18" s="90" t="s">
        <v>363</v>
      </c>
      <c r="K18" s="108" t="s">
        <v>90</v>
      </c>
      <c r="L18" s="92"/>
      <c r="M18" s="90" t="s">
        <v>91</v>
      </c>
      <c r="N18" s="109">
        <v>15</v>
      </c>
      <c r="O18" s="110">
        <v>5</v>
      </c>
      <c r="P18" s="95">
        <v>300</v>
      </c>
      <c r="Q18" s="96" t="s">
        <v>96</v>
      </c>
      <c r="R18" s="504"/>
      <c r="S18" s="679" t="s">
        <v>423</v>
      </c>
      <c r="T18" s="679"/>
      <c r="U18" s="679"/>
      <c r="V18" s="679"/>
      <c r="W18" s="98" t="str">
        <f>IF(OR(P18="",M18=Paramétrage!$C$10,M18=Paramétrage!$C$13,M18=Paramétrage!$C$16,M18=Paramétrage!$C$19,M18=Paramétrage!$C$23,M18=Paramétrage!$C$26,AND(M18&lt;&gt;Paramétrage!$C$9,Q18="Mut+ext")),"",ROUNDUP(O18/P18,0))</f>
        <v/>
      </c>
      <c r="X18" s="112">
        <f>IF(M18="",0,IF(OR(Q18="Mut+ext",VLOOKUP(M18,Paramétrage!$C$6:$E$28,2,0)=0),0,IF(P18="","saisir capacité",N18*W18*VLOOKUP(M18,Paramétrage!$C$6:$E$28,2,0))))</f>
        <v>0</v>
      </c>
      <c r="Y18" s="113"/>
      <c r="Z18" s="114">
        <f t="shared" si="0"/>
        <v>0</v>
      </c>
      <c r="AA18" s="115">
        <f>IF(M18="",0,IF(ISERROR(Y18+X18*VLOOKUP(M18,Paramétrage!$C$6:$E$28,3,0))=1,Z18,Y18+X18*VLOOKUP(M18,Paramétrage!$C$6:$E$28,3,0)))</f>
        <v>0</v>
      </c>
      <c r="AB18" s="641"/>
      <c r="AC18" s="641"/>
      <c r="AD18" s="641"/>
      <c r="AE18" s="116"/>
      <c r="AF18" s="104"/>
      <c r="AG18" s="353">
        <f>IF(F18="",0,IF(K18="",0,IF(SUMIF(F17:F20,F18,O17:O20)=0,0,IF(K18="Obligatoire",AH18/O18,IF(L18="",AH18/SUMIF(F17:F20,F18,O17:O20),AH18/(SUMIF(F17:F20,F18,O17:O20)/L18))))))</f>
        <v>15</v>
      </c>
      <c r="AH18" s="182">
        <f>N18*O18</f>
        <v>75</v>
      </c>
      <c r="AJ18" s="234">
        <f>IF(SUMIF(F17:F20,F18,O17:O20)=0,0,$N$3*O18/SUMIF(F17:F20,F18,O17:O20))</f>
        <v>0</v>
      </c>
      <c r="AK18" s="235">
        <f>P18</f>
        <v>300</v>
      </c>
      <c r="AL18" s="236">
        <f t="shared" si="1"/>
        <v>0</v>
      </c>
      <c r="AM18" s="237">
        <f>IF(M18="",0,IF(OR(Q18="Mut+ext",VLOOKUP(M18,Paramétrage!$C$6:$E$28,2,0)=0),0,IF(P18="","saisir capacité",IF(Q18="Mut+ext",0,N18*AL18*VLOOKUP(M18,Paramétrage!$C$6:$E$28,2,0)))))</f>
        <v>0</v>
      </c>
      <c r="AN18" s="238"/>
      <c r="AO18" s="237">
        <f t="shared" si="2"/>
        <v>0</v>
      </c>
      <c r="AP18" s="237">
        <f>IF(M18="",0,IF(ISERROR(AN18+AM18*VLOOKUP(M18,Paramétrage!$C$6:$E$28,3,0))=1,AO18,AN18+AM18*VLOOKUP(M18,Paramétrage!$C$6:$E$28,3,0)))</f>
        <v>0</v>
      </c>
      <c r="AQ18" s="234">
        <f>IF(M18="",0,IF(OR(Q18="oui",VLOOKUP(M18,Paramétrage!$C$6:$E$28,2,0)=0),0,IF(W18="",0,W18-AL18)))</f>
        <v>0</v>
      </c>
      <c r="AR18" s="235">
        <f t="shared" si="3"/>
        <v>0</v>
      </c>
    </row>
    <row r="19" spans="1:44" ht="19.5" customHeight="1" x14ac:dyDescent="0.2">
      <c r="A19" s="674"/>
      <c r="B19" s="675"/>
      <c r="C19" s="676"/>
      <c r="D19" s="677"/>
      <c r="E19" s="736"/>
      <c r="F19" s="86" t="s">
        <v>258</v>
      </c>
      <c r="G19" s="86"/>
      <c r="H19" s="107" t="s">
        <v>16</v>
      </c>
      <c r="I19" s="184" t="s">
        <v>692</v>
      </c>
      <c r="J19" s="90" t="s">
        <v>363</v>
      </c>
      <c r="K19" s="108" t="s">
        <v>90</v>
      </c>
      <c r="L19" s="92"/>
      <c r="M19" s="90" t="s">
        <v>95</v>
      </c>
      <c r="N19" s="109">
        <v>20</v>
      </c>
      <c r="O19" s="110">
        <v>5</v>
      </c>
      <c r="P19" s="95">
        <v>40</v>
      </c>
      <c r="Q19" s="96" t="s">
        <v>96</v>
      </c>
      <c r="R19" s="504"/>
      <c r="S19" s="679" t="s">
        <v>423</v>
      </c>
      <c r="T19" s="679"/>
      <c r="U19" s="679"/>
      <c r="V19" s="679"/>
      <c r="W19" s="98" t="str">
        <f>IF(OR(P19="",M19=Paramétrage!$C$10,M19=Paramétrage!$C$13,M19=Paramétrage!$C$16,M19=Paramétrage!$C$19,M19=Paramétrage!$C$23,M19=Paramétrage!$C$26,AND(M19&lt;&gt;Paramétrage!$C$9,Q19="Mut+ext")),"",ROUNDUP(O19/P19,0))</f>
        <v/>
      </c>
      <c r="X19" s="112">
        <f>IF(M19="",0,IF(OR(Q19="Mut+ext",VLOOKUP(M19,Paramétrage!$C$6:$E$28,2,0)=0),0,IF(P19="","saisir capacité",N19*W19*VLOOKUP(M19,Paramétrage!$C$6:$E$28,2,0))))</f>
        <v>0</v>
      </c>
      <c r="Y19" s="113"/>
      <c r="Z19" s="114">
        <f t="shared" si="0"/>
        <v>0</v>
      </c>
      <c r="AA19" s="115">
        <f>IF(M19="",0,IF(ISERROR(Y19+X19*VLOOKUP(M19,Paramétrage!$C$6:$E$28,3,0))=1,Z19,Y19+X19*VLOOKUP(M19,Paramétrage!$C$6:$E$28,3,0)))</f>
        <v>0</v>
      </c>
      <c r="AB19" s="641"/>
      <c r="AC19" s="641"/>
      <c r="AD19" s="641"/>
      <c r="AE19" s="116"/>
      <c r="AF19" s="104"/>
      <c r="AG19" s="353">
        <f>IF(F19="",0,IF(K19="",0,IF(SUMIF(F17:F20,F19,O17:O20)=0,0,IF(K19="Obligatoire",AH19/O19,IF(L19="",AH19/SUMIF(F17:F20,F19,O17:O20),AH19/(SUMIF(F17:F20,F19,O17:O20)/L19))))))</f>
        <v>20</v>
      </c>
      <c r="AH19" s="182">
        <f>N19*O19</f>
        <v>100</v>
      </c>
      <c r="AJ19" s="234">
        <f>IF(SUMIF(F17:F20,F19,O17:O20)=0,0,$N$3*O19/SUMIF(F17:F20,F19,O17:O20))</f>
        <v>0</v>
      </c>
      <c r="AK19" s="235">
        <f>P19</f>
        <v>40</v>
      </c>
      <c r="AL19" s="236">
        <f t="shared" si="1"/>
        <v>0</v>
      </c>
      <c r="AM19" s="237">
        <f>IF(M19="",0,IF(OR(Q19="Mut+ext",VLOOKUP(M19,Paramétrage!$C$6:$E$28,2,0)=0),0,IF(P19="","saisir capacité",IF(Q19="Mut+ext",0,N19*AL19*VLOOKUP(M19,Paramétrage!$C$6:$E$28,2,0)))))</f>
        <v>0</v>
      </c>
      <c r="AN19" s="238"/>
      <c r="AO19" s="237">
        <f t="shared" si="2"/>
        <v>0</v>
      </c>
      <c r="AP19" s="237">
        <f>IF(M19="",0,IF(ISERROR(AN19+AM19*VLOOKUP(M19,Paramétrage!$C$6:$E$28,3,0))=1,AO19,AN19+AM19*VLOOKUP(M19,Paramétrage!$C$6:$E$28,3,0)))</f>
        <v>0</v>
      </c>
      <c r="AQ19" s="234">
        <f>IF(M19="",0,IF(OR(Q19="oui",VLOOKUP(M19,Paramétrage!$C$6:$E$28,2,0)=0),0,IF(W19="",0,W19-AL19)))</f>
        <v>0</v>
      </c>
      <c r="AR19" s="235">
        <f t="shared" si="3"/>
        <v>0</v>
      </c>
    </row>
    <row r="20" spans="1:44" ht="19.5" customHeight="1" x14ac:dyDescent="0.2">
      <c r="A20" s="674"/>
      <c r="B20" s="675"/>
      <c r="C20" s="676"/>
      <c r="D20" s="677"/>
      <c r="E20" s="736"/>
      <c r="F20" s="86"/>
      <c r="G20" s="86"/>
      <c r="H20" s="86"/>
      <c r="I20" s="550"/>
      <c r="J20" s="90"/>
      <c r="K20" s="108"/>
      <c r="L20" s="92"/>
      <c r="M20" s="90"/>
      <c r="N20" s="109"/>
      <c r="O20" s="110"/>
      <c r="P20" s="95"/>
      <c r="Q20" s="96"/>
      <c r="R20" s="504"/>
      <c r="S20" s="687"/>
      <c r="T20" s="687"/>
      <c r="U20" s="687"/>
      <c r="V20" s="687"/>
      <c r="W20" s="98" t="str">
        <f>IF(OR(P20="",M20=Paramétrage!$C$10,M20=Paramétrage!$C$13,M20=Paramétrage!$C$16,M20=Paramétrage!$C$19,M20=Paramétrage!$C$23,M20=Paramétrage!$C$26,AND(M20&lt;&gt;Paramétrage!$C$9,Q20="Mut+ext")),"",ROUNDUP(O20/P20,0))</f>
        <v/>
      </c>
      <c r="X20" s="112">
        <f>IF(M20="",0,IF(OR(Q20="Mut+ext",VLOOKUP(M20,Paramétrage!$C$6:$E$28,2,0)=0),0,IF(P20="","saisir capacité",N20*W20*VLOOKUP(M20,Paramétrage!$C$6:$E$28,2,0))))</f>
        <v>0</v>
      </c>
      <c r="Y20" s="113"/>
      <c r="Z20" s="114">
        <f t="shared" si="0"/>
        <v>0</v>
      </c>
      <c r="AA20" s="115">
        <f>IF(M20="",0,IF(ISERROR(Y20+X20*VLOOKUP(M20,Paramétrage!$C$6:$E$28,3,0))=1,Z20,Y20+X20*VLOOKUP(M20,Paramétrage!$C$6:$E$28,3,0)))</f>
        <v>0</v>
      </c>
      <c r="AB20" s="641"/>
      <c r="AC20" s="641"/>
      <c r="AD20" s="641"/>
      <c r="AE20" s="116"/>
      <c r="AF20" s="104"/>
      <c r="AG20" s="353">
        <f>IF(F20="",0,IF(K20="",0,IF(SUMIF(F17:F20,F20,O17:O20)=0,0,IF(K20="Obligatoire",AH20/O20,IF(L20="",AH20/SUMIF(F17:F20,F20,O17:O20),AH20/(SUMIF(F17:F20,F20,O17:O20)/L20))))))</f>
        <v>0</v>
      </c>
      <c r="AH20" s="182">
        <f>N20*O20</f>
        <v>0</v>
      </c>
      <c r="AJ20" s="234">
        <f>IF(SUMIF(F17:F20,F20,O17:O20)=0,0,$N$3*O20/SUMIF(F17:F20,F20,O17:O20))</f>
        <v>0</v>
      </c>
      <c r="AK20" s="235">
        <f>P20</f>
        <v>0</v>
      </c>
      <c r="AL20" s="236" t="str">
        <f t="shared" si="1"/>
        <v/>
      </c>
      <c r="AM20" s="237">
        <f>IF(M20="",0,IF(OR(Q20="Mut+ext",VLOOKUP(M20,Paramétrage!$C$6:$E$28,2,0)=0),0,IF(P20="","saisir capacité",IF(Q20="Mut+ext",0,N20*AL20*VLOOKUP(M20,Paramétrage!$C$6:$E$28,2,0)))))</f>
        <v>0</v>
      </c>
      <c r="AN20" s="238"/>
      <c r="AO20" s="237">
        <f t="shared" si="2"/>
        <v>0</v>
      </c>
      <c r="AP20" s="237">
        <f>IF(M20="",0,IF(ISERROR(AN20+AM20*VLOOKUP(M20,Paramétrage!$C$6:$E$28,3,0))=1,AO20,AN20+AM20*VLOOKUP(M20,Paramétrage!$C$6:$E$28,3,0)))</f>
        <v>0</v>
      </c>
      <c r="AQ20" s="234">
        <f>IF(M20="",0,IF(OR(Q20="oui",VLOOKUP(M20,Paramétrage!$C$6:$E$28,2,0)=0),0,IF(W20="",0,W20-AL20)))</f>
        <v>0</v>
      </c>
      <c r="AR20" s="235">
        <f t="shared" si="3"/>
        <v>0</v>
      </c>
    </row>
    <row r="21" spans="1:44" ht="19.5" customHeight="1" x14ac:dyDescent="0.2">
      <c r="A21" s="674"/>
      <c r="B21" s="675"/>
      <c r="C21" s="676"/>
      <c r="D21" s="122"/>
      <c r="E21" s="122"/>
      <c r="F21" s="122"/>
      <c r="G21" s="122"/>
      <c r="H21" s="122"/>
      <c r="I21" s="356"/>
      <c r="J21" s="356"/>
      <c r="K21" s="125"/>
      <c r="L21" s="126"/>
      <c r="M21" s="357"/>
      <c r="N21" s="128">
        <f>AG21</f>
        <v>50</v>
      </c>
      <c r="O21" s="129"/>
      <c r="P21" s="129"/>
      <c r="Q21" s="358"/>
      <c r="R21" s="503"/>
      <c r="S21" s="131"/>
      <c r="T21" s="131"/>
      <c r="U21" s="131"/>
      <c r="V21" s="132"/>
      <c r="W21" s="130"/>
      <c r="X21" s="134">
        <f>SUM(X17:X20)</f>
        <v>0</v>
      </c>
      <c r="Y21" s="127">
        <f>SUM(Y17:Y20)</f>
        <v>0</v>
      </c>
      <c r="Z21" s="135">
        <f>X21+Y21</f>
        <v>0</v>
      </c>
      <c r="AA21" s="136">
        <f>SUM(AA17:AA20)</f>
        <v>0</v>
      </c>
      <c r="AB21" s="361"/>
      <c r="AC21" s="362"/>
      <c r="AD21" s="363"/>
      <c r="AE21" s="364"/>
      <c r="AF21" s="132"/>
      <c r="AG21" s="365">
        <f>SUM(AG17:AG20)</f>
        <v>50</v>
      </c>
      <c r="AH21" s="366">
        <f>SUM(AH17:AH20)</f>
        <v>250</v>
      </c>
    </row>
    <row r="22" spans="1:44" ht="19.5" customHeight="1" x14ac:dyDescent="0.2">
      <c r="A22" s="674"/>
      <c r="B22" s="675"/>
      <c r="C22" s="676" t="s">
        <v>259</v>
      </c>
      <c r="D22" s="677" t="s">
        <v>652</v>
      </c>
      <c r="E22" s="737">
        <v>8</v>
      </c>
      <c r="F22" s="86" t="s">
        <v>260</v>
      </c>
      <c r="G22" s="86" t="s">
        <v>548</v>
      </c>
      <c r="H22" s="88" t="s">
        <v>16</v>
      </c>
      <c r="I22" s="551" t="s">
        <v>239</v>
      </c>
      <c r="J22" s="90" t="s">
        <v>358</v>
      </c>
      <c r="K22" s="108" t="s">
        <v>94</v>
      </c>
      <c r="L22" s="92">
        <v>1</v>
      </c>
      <c r="M22" s="90" t="s">
        <v>95</v>
      </c>
      <c r="N22" s="109">
        <v>36</v>
      </c>
      <c r="O22" s="110">
        <v>5</v>
      </c>
      <c r="P22" s="95">
        <v>40</v>
      </c>
      <c r="Q22" s="96" t="s">
        <v>96</v>
      </c>
      <c r="R22" s="504"/>
      <c r="S22" s="687" t="s">
        <v>436</v>
      </c>
      <c r="T22" s="687"/>
      <c r="U22" s="687"/>
      <c r="V22" s="687"/>
      <c r="W22" s="98" t="str">
        <f>IF(OR(P22="",M22=Paramétrage!$C$10,M22=Paramétrage!$C$13,M22=Paramétrage!$C$16,M22=Paramétrage!$C$19,M22=Paramétrage!$C$23,M22=Paramétrage!$C$26,AND(M22&lt;&gt;Paramétrage!$C$9,Q22="Mut+ext")),"",ROUNDUP(O22/P22,0))</f>
        <v/>
      </c>
      <c r="X22" s="112">
        <f>IF(M22="",0,IF(OR(Q22="Mut+ext",VLOOKUP(M22,Paramétrage!$C$6:$E$28,2,0)=0),0,IF(P22="","saisir capacité",N22*W22*VLOOKUP(M22,Paramétrage!$C$6:$E$28,2,0))))</f>
        <v>0</v>
      </c>
      <c r="Y22" s="113"/>
      <c r="Z22" s="114">
        <f t="shared" ref="Z22:Z27" si="4">IF(ISERROR(X22+Y22)=1,X22,X22+Y22)</f>
        <v>0</v>
      </c>
      <c r="AA22" s="115">
        <f>IF(M22="",0,IF(ISERROR(Y22+X22*VLOOKUP(M22,Paramétrage!$C$6:$E$28,3,0))=1,Z22,Y22+X22*VLOOKUP(M22,Paramétrage!$C$6:$E$28,3,0)))</f>
        <v>0</v>
      </c>
      <c r="AB22" s="641"/>
      <c r="AC22" s="641"/>
      <c r="AD22" s="641"/>
      <c r="AE22" s="116"/>
      <c r="AF22" s="97"/>
      <c r="AG22" s="353">
        <f>IF(F22="",0,IF(K22="",0,IF(SUMIF(F22:F27,F22,O22:O27)=0,0,IF(K22="Obligatoire",AH22/O22,IF(L22="",AH22/SUMIF(F22:F27,F22,O22:O27),AH22/(SUMIF(F22:F27,F22,O22:O27)/L22))))))</f>
        <v>4</v>
      </c>
      <c r="AH22" s="354">
        <f t="shared" ref="AH22:AH27" si="5">N22*O22</f>
        <v>180</v>
      </c>
      <c r="AJ22" s="234">
        <f>IF(SUMIF(F22:F27,F22,O22:O27)=0,0,$N$3*O22/SUMIF(F22:F27,F22,O22:O27))</f>
        <v>0</v>
      </c>
      <c r="AK22" s="235">
        <f t="shared" ref="AK22:AK27" si="6">P22</f>
        <v>40</v>
      </c>
      <c r="AL22" s="236">
        <f t="shared" ref="AL22:AL27" si="7">IF(AK22=0,"",ROUNDUP(AJ22/AK22,0))</f>
        <v>0</v>
      </c>
      <c r="AM22" s="237">
        <f>IF(M22="",0,IF(OR(Q22="Mut+ext",VLOOKUP(M22,Paramétrage!$C$6:$E$28,2,0)=0),0,IF(P22="","saisir capacité",IF(Q22="Mut+ext",0,N22*AL22*VLOOKUP(M22,Paramétrage!$C$6:$E$28,2,0)))))</f>
        <v>0</v>
      </c>
      <c r="AN22" s="238"/>
      <c r="AO22" s="237">
        <f t="shared" ref="AO22:AO27" si="8">IF(ISERROR(AM22+AN22)=1,AM22,AM22+AN22)</f>
        <v>0</v>
      </c>
      <c r="AP22" s="237">
        <f>IF(M22="",0,IF(ISERROR(AN22+AM22*VLOOKUP(M22,Paramétrage!$C$6:$E$28,3,0))=1,AO22,AN22+AM22*VLOOKUP(M22,Paramétrage!$C$6:$E$28,3,0)))</f>
        <v>0</v>
      </c>
      <c r="AQ22" s="234">
        <f>IF(M22="",0,IF(OR(Q22="oui",VLOOKUP(M22,Paramétrage!$C$6:$E$28,2,0)=0),0,IF(W22="",0,W22-AL22)))</f>
        <v>0</v>
      </c>
      <c r="AR22" s="235">
        <f t="shared" ref="AR22:AR27" si="9">AA22-AP22-Y22</f>
        <v>0</v>
      </c>
    </row>
    <row r="23" spans="1:44" ht="19.5" customHeight="1" x14ac:dyDescent="0.2">
      <c r="A23" s="674"/>
      <c r="B23" s="675"/>
      <c r="C23" s="676"/>
      <c r="D23" s="677"/>
      <c r="E23" s="737"/>
      <c r="F23" s="86" t="s">
        <v>260</v>
      </c>
      <c r="G23" s="86" t="s">
        <v>549</v>
      </c>
      <c r="H23" s="88" t="s">
        <v>16</v>
      </c>
      <c r="I23" s="551" t="s">
        <v>308</v>
      </c>
      <c r="J23" s="90" t="s">
        <v>358</v>
      </c>
      <c r="K23" s="108" t="s">
        <v>94</v>
      </c>
      <c r="L23" s="92">
        <v>1</v>
      </c>
      <c r="M23" s="90" t="s">
        <v>95</v>
      </c>
      <c r="N23" s="109">
        <v>36</v>
      </c>
      <c r="O23" s="110">
        <v>40</v>
      </c>
      <c r="P23" s="95">
        <v>40</v>
      </c>
      <c r="Q23" s="96" t="s">
        <v>92</v>
      </c>
      <c r="R23" s="504"/>
      <c r="S23" s="687" t="s">
        <v>237</v>
      </c>
      <c r="T23" s="687"/>
      <c r="U23" s="687"/>
      <c r="V23" s="687"/>
      <c r="W23" s="98">
        <f>IF(OR(P23="",M23=Paramétrage!$C$10,M23=Paramétrage!$C$13,M23=Paramétrage!$C$16,M23=Paramétrage!$C$19,M23=Paramétrage!$C$23,M23=Paramétrage!$C$26,AND(M23&lt;&gt;Paramétrage!$C$9,Q23="Mut+ext")),"",ROUNDUP(O23/P23,0))</f>
        <v>1</v>
      </c>
      <c r="X23" s="112">
        <f>IF(M23="",0,IF(OR(Q23="Mut+ext",VLOOKUP(M23,Paramétrage!$C$6:$E$28,2,0)=0),0,IF(P23="","saisir capacité",N23*W23*VLOOKUP(M23,Paramétrage!$C$6:$E$28,2,0))))</f>
        <v>36</v>
      </c>
      <c r="Y23" s="113"/>
      <c r="Z23" s="114">
        <f t="shared" si="4"/>
        <v>36</v>
      </c>
      <c r="AA23" s="115">
        <f>IF(M23="",0,IF(ISERROR(Y23+X23*VLOOKUP(M23,Paramétrage!$C$6:$E$28,3,0))=1,Z23,Y23+X23*VLOOKUP(M23,Paramétrage!$C$6:$E$28,3,0)))</f>
        <v>36</v>
      </c>
      <c r="AB23" s="641" t="s">
        <v>238</v>
      </c>
      <c r="AC23" s="641"/>
      <c r="AD23" s="641"/>
      <c r="AE23" s="116"/>
      <c r="AF23" s="104"/>
      <c r="AG23" s="353">
        <f>IF(F23="",0,IF(K23="",0,IF(SUMIF(F22:F27,F23,O22:O27)=0,0,IF(K23="Obligatoire",AH23/O23,IF(L23="",AH23/SUMIF(F22:F27,F23,O22:O27),AH23/(SUMIF(F22:F27,F23,O22:O27)/L23))))))</f>
        <v>32</v>
      </c>
      <c r="AH23" s="182">
        <f t="shared" si="5"/>
        <v>1440</v>
      </c>
      <c r="AJ23" s="234">
        <f>IF(SUMIF(F22:F27,F23,O22:O27)=0,0,$N$3*O23/SUMIF(F22:F27,F23,O22:O27))</f>
        <v>0</v>
      </c>
      <c r="AK23" s="235">
        <f t="shared" si="6"/>
        <v>40</v>
      </c>
      <c r="AL23" s="236">
        <f t="shared" si="7"/>
        <v>0</v>
      </c>
      <c r="AM23" s="237">
        <f>IF(M23="",0,IF(OR(Q23="Mut+ext",VLOOKUP(M23,Paramétrage!$C$6:$E$28,2,0)=0),0,IF(P23="","saisir capacité",IF(Q23="Mut+ext",0,N23*AL23*VLOOKUP(M23,Paramétrage!$C$6:$E$28,2,0)))))</f>
        <v>0</v>
      </c>
      <c r="AN23" s="238"/>
      <c r="AO23" s="237">
        <f t="shared" si="8"/>
        <v>0</v>
      </c>
      <c r="AP23" s="237">
        <f>IF(M23="",0,IF(ISERROR(AN23+AM23*VLOOKUP(M23,Paramétrage!$C$6:$E$28,3,0))=1,AO23,AN23+AM23*VLOOKUP(M23,Paramétrage!$C$6:$E$28,3,0)))</f>
        <v>0</v>
      </c>
      <c r="AQ23" s="234">
        <f>IF(M23="",0,IF(OR(Q23="oui",VLOOKUP(M23,Paramétrage!$C$6:$E$28,2,0)=0),0,IF(W23="",0,W23-AL23)))</f>
        <v>1</v>
      </c>
      <c r="AR23" s="235">
        <f t="shared" si="9"/>
        <v>36</v>
      </c>
    </row>
    <row r="24" spans="1:44" ht="19.5" customHeight="1" x14ac:dyDescent="0.2">
      <c r="A24" s="674"/>
      <c r="B24" s="675"/>
      <c r="C24" s="676"/>
      <c r="D24" s="677"/>
      <c r="E24" s="737"/>
      <c r="F24" s="86" t="s">
        <v>261</v>
      </c>
      <c r="G24" s="86" t="s">
        <v>550</v>
      </c>
      <c r="H24" s="88" t="s">
        <v>16</v>
      </c>
      <c r="I24" s="551" t="s">
        <v>242</v>
      </c>
      <c r="J24" s="90" t="s">
        <v>358</v>
      </c>
      <c r="K24" s="108" t="s">
        <v>94</v>
      </c>
      <c r="L24" s="92">
        <v>1</v>
      </c>
      <c r="M24" s="90" t="s">
        <v>95</v>
      </c>
      <c r="N24" s="109">
        <v>36</v>
      </c>
      <c r="O24" s="110">
        <v>5</v>
      </c>
      <c r="P24" s="95">
        <v>40</v>
      </c>
      <c r="Q24" s="96" t="s">
        <v>96</v>
      </c>
      <c r="R24" s="504"/>
      <c r="S24" s="687" t="s">
        <v>436</v>
      </c>
      <c r="T24" s="687"/>
      <c r="U24" s="687"/>
      <c r="V24" s="687"/>
      <c r="W24" s="98" t="str">
        <f>IF(OR(P24="",M24=Paramétrage!$C$10,M24=Paramétrage!$C$13,M24=Paramétrage!$C$16,M24=Paramétrage!$C$19,M24=Paramétrage!$C$23,M24=Paramétrage!$C$26,AND(M24&lt;&gt;Paramétrage!$C$9,Q24="Mut+ext")),"",ROUNDUP(O24/P24,0))</f>
        <v/>
      </c>
      <c r="X24" s="112">
        <f>IF(M24="",0,IF(OR(Q24="Mut+ext",VLOOKUP(M24,Paramétrage!$C$6:$E$28,2,0)=0),0,IF(P24="","saisir capacité",N24*W24*VLOOKUP(M24,Paramétrage!$C$6:$E$28,2,0))))</f>
        <v>0</v>
      </c>
      <c r="Y24" s="113"/>
      <c r="Z24" s="114">
        <f t="shared" si="4"/>
        <v>0</v>
      </c>
      <c r="AA24" s="115">
        <f>IF(M24="",0,IF(ISERROR(Y24+X24*VLOOKUP(M24,Paramétrage!$C$6:$E$28,3,0))=1,Z24,Y24+X24*VLOOKUP(M24,Paramétrage!$C$6:$E$28,3,0)))</f>
        <v>0</v>
      </c>
      <c r="AB24" s="641"/>
      <c r="AC24" s="641"/>
      <c r="AD24" s="641"/>
      <c r="AE24" s="116"/>
      <c r="AF24" s="104"/>
      <c r="AG24" s="353">
        <f>IF(F24="",0,IF(K24="",0,IF(SUMIF(F22:F27,F24,O22:O27)=0,0,IF(K24="Obligatoire",AH24/O24,IF(L24="",AH24/SUMIF(F22:F27,F24,O22:O27),AH24/(SUMIF(F22:F27,F24,O22:O27)/L24))))))</f>
        <v>18</v>
      </c>
      <c r="AH24" s="182">
        <f t="shared" si="5"/>
        <v>180</v>
      </c>
      <c r="AJ24" s="234">
        <f>IF(SUMIF(F22:F27,F24,O22:O27)=0,0,$N$3*O24/SUMIF(F22:F27,F24,O22:O27))</f>
        <v>0</v>
      </c>
      <c r="AK24" s="235">
        <f t="shared" si="6"/>
        <v>40</v>
      </c>
      <c r="AL24" s="236">
        <f t="shared" si="7"/>
        <v>0</v>
      </c>
      <c r="AM24" s="237">
        <f>IF(M24="",0,IF(OR(Q24="Mut+ext",VLOOKUP(M24,Paramétrage!$C$6:$E$28,2,0)=0),0,IF(P24="","saisir capacité",IF(Q24="Mut+ext",0,N24*AL24*VLOOKUP(M24,Paramétrage!$C$6:$E$28,2,0)))))</f>
        <v>0</v>
      </c>
      <c r="AN24" s="238"/>
      <c r="AO24" s="237">
        <f t="shared" si="8"/>
        <v>0</v>
      </c>
      <c r="AP24" s="237">
        <f>IF(M24="",0,IF(ISERROR(AN24+AM24*VLOOKUP(M24,Paramétrage!$C$6:$E$28,3,0))=1,AO24,AN24+AM24*VLOOKUP(M24,Paramétrage!$C$6:$E$28,3,0)))</f>
        <v>0</v>
      </c>
      <c r="AQ24" s="234">
        <f>IF(M24="",0,IF(OR(Q24="oui",VLOOKUP(M24,Paramétrage!$C$6:$E$28,2,0)=0),0,IF(W24="",0,W24-AL24)))</f>
        <v>0</v>
      </c>
      <c r="AR24" s="235">
        <f t="shared" si="9"/>
        <v>0</v>
      </c>
    </row>
    <row r="25" spans="1:44" ht="19.5" customHeight="1" x14ac:dyDescent="0.2">
      <c r="A25" s="674"/>
      <c r="B25" s="675"/>
      <c r="C25" s="676"/>
      <c r="D25" s="677"/>
      <c r="E25" s="737"/>
      <c r="F25" s="86" t="s">
        <v>261</v>
      </c>
      <c r="G25" s="86" t="s">
        <v>551</v>
      </c>
      <c r="H25" s="88" t="s">
        <v>16</v>
      </c>
      <c r="I25" s="551" t="s">
        <v>309</v>
      </c>
      <c r="J25" s="90" t="s">
        <v>358</v>
      </c>
      <c r="K25" s="108" t="s">
        <v>94</v>
      </c>
      <c r="L25" s="92">
        <v>1</v>
      </c>
      <c r="M25" s="90" t="s">
        <v>95</v>
      </c>
      <c r="N25" s="109">
        <v>36</v>
      </c>
      <c r="O25" s="110">
        <v>5</v>
      </c>
      <c r="P25" s="95">
        <v>40</v>
      </c>
      <c r="Q25" s="96" t="s">
        <v>96</v>
      </c>
      <c r="R25" s="504"/>
      <c r="S25" s="687" t="s">
        <v>416</v>
      </c>
      <c r="T25" s="687"/>
      <c r="U25" s="687"/>
      <c r="V25" s="687"/>
      <c r="W25" s="98" t="str">
        <f>IF(OR(P25="",M25=Paramétrage!$C$10,M25=Paramétrage!$C$13,M25=Paramétrage!$C$16,M25=Paramétrage!$C$19,M25=Paramétrage!$C$23,M25=Paramétrage!$C$26,AND(M25&lt;&gt;Paramétrage!$C$9,Q25="Mut+ext")),"",ROUNDUP(O25/P25,0))</f>
        <v/>
      </c>
      <c r="X25" s="112">
        <f>IF(M25="",0,IF(OR(Q25="Mut+ext",VLOOKUP(M25,Paramétrage!$C$6:$E$28,2,0)=0),0,IF(P25="","saisir capacité",N25*W25*VLOOKUP(M25,Paramétrage!$C$6:$E$28,2,0))))</f>
        <v>0</v>
      </c>
      <c r="Y25" s="113"/>
      <c r="Z25" s="114">
        <f t="shared" si="4"/>
        <v>0</v>
      </c>
      <c r="AA25" s="115">
        <f>IF(M25="",0,IF(ISERROR(Y25+X25*VLOOKUP(M25,Paramétrage!$C$6:$E$28,3,0))=1,Z25,Y25+X25*VLOOKUP(M25,Paramétrage!$C$6:$E$28,3,0)))</f>
        <v>0</v>
      </c>
      <c r="AB25" s="641"/>
      <c r="AC25" s="641"/>
      <c r="AD25" s="641"/>
      <c r="AE25" s="116"/>
      <c r="AF25" s="104"/>
      <c r="AG25" s="353">
        <f>IF(F25="",0,IF(K25="",0,IF(SUMIF(F22:F27,F25,O22:O27)=0,0,IF(K25="Obligatoire",AH25/O25,IF(L25="",AH25/SUMIF(F22:F27,F25,O22:O27),AH25/(SUMIF(F22:F27,F25,O22:O27)/L25))))))</f>
        <v>18</v>
      </c>
      <c r="AH25" s="182">
        <f t="shared" si="5"/>
        <v>180</v>
      </c>
      <c r="AJ25" s="234">
        <f>IF(SUMIF(F22:F27,F25,O22:O27)=0,0,$N$3*O25/SUMIF(F22:F27,F25,O22:O27))</f>
        <v>0</v>
      </c>
      <c r="AK25" s="235">
        <f t="shared" si="6"/>
        <v>40</v>
      </c>
      <c r="AL25" s="236">
        <f t="shared" si="7"/>
        <v>0</v>
      </c>
      <c r="AM25" s="237">
        <f>IF(M25="",0,IF(OR(Q25="Mut+ext",VLOOKUP(M25,Paramétrage!$C$6:$E$28,2,0)=0),0,IF(P25="","saisir capacité",IF(Q25="Mut+ext",0,N25*AL25*VLOOKUP(M25,Paramétrage!$C$6:$E$28,2,0)))))</f>
        <v>0</v>
      </c>
      <c r="AN25" s="238"/>
      <c r="AO25" s="237">
        <f t="shared" si="8"/>
        <v>0</v>
      </c>
      <c r="AP25" s="237">
        <f>IF(M25="",0,IF(ISERROR(AN25+AM25*VLOOKUP(M25,Paramétrage!$C$6:$E$28,3,0))=1,AO25,AN25+AM25*VLOOKUP(M25,Paramétrage!$C$6:$E$28,3,0)))</f>
        <v>0</v>
      </c>
      <c r="AQ25" s="234">
        <f>IF(M25="",0,IF(OR(Q25="oui",VLOOKUP(M25,Paramétrage!$C$6:$E$28,2,0)=0),0,IF(W25="",0,W25-AL25)))</f>
        <v>0</v>
      </c>
      <c r="AR25" s="235">
        <f t="shared" si="9"/>
        <v>0</v>
      </c>
    </row>
    <row r="26" spans="1:44" ht="19.5" customHeight="1" x14ac:dyDescent="0.2">
      <c r="A26" s="674"/>
      <c r="B26" s="675"/>
      <c r="C26" s="676"/>
      <c r="D26" s="677"/>
      <c r="E26" s="737"/>
      <c r="F26" s="431" t="s">
        <v>262</v>
      </c>
      <c r="G26" s="431" t="s">
        <v>552</v>
      </c>
      <c r="H26" s="483" t="s">
        <v>16</v>
      </c>
      <c r="I26" s="552" t="s">
        <v>243</v>
      </c>
      <c r="J26" s="100" t="s">
        <v>358</v>
      </c>
      <c r="K26" s="264" t="s">
        <v>90</v>
      </c>
      <c r="L26" s="92"/>
      <c r="M26" s="100" t="s">
        <v>95</v>
      </c>
      <c r="N26" s="109">
        <v>30</v>
      </c>
      <c r="O26" s="110">
        <v>40</v>
      </c>
      <c r="P26" s="95">
        <v>40</v>
      </c>
      <c r="Q26" s="96" t="s">
        <v>92</v>
      </c>
      <c r="R26" s="504"/>
      <c r="S26" s="687" t="s">
        <v>237</v>
      </c>
      <c r="T26" s="687"/>
      <c r="U26" s="687"/>
      <c r="V26" s="687"/>
      <c r="W26" s="98">
        <f>IF(OR(P26="",M26=Paramétrage!$C$10,M26=Paramétrage!$C$13,M26=Paramétrage!$C$16,M26=Paramétrage!$C$19,M26=Paramétrage!$C$23,M26=Paramétrage!$C$26,AND(M26&lt;&gt;Paramétrage!$C$9,Q26="Mut+ext")),"",ROUNDUP(O26/P26,0))</f>
        <v>1</v>
      </c>
      <c r="X26" s="112">
        <f>IF(M26="",0,IF(OR(Q26="Mut+ext",VLOOKUP(M26,Paramétrage!$C$6:$E$28,2,0)=0),0,IF(P26="","saisir capacité",N26*W26*VLOOKUP(M26,Paramétrage!$C$6:$E$28,2,0))))</f>
        <v>30</v>
      </c>
      <c r="Y26" s="113"/>
      <c r="Z26" s="114">
        <f t="shared" si="4"/>
        <v>30</v>
      </c>
      <c r="AA26" s="115">
        <f>IF(M26="",0,IF(ISERROR(Y26+X26*VLOOKUP(M26,Paramétrage!$C$6:$E$28,3,0))=1,Z26,Y26+X26*VLOOKUP(M26,Paramétrage!$C$6:$E$28,3,0)))</f>
        <v>30</v>
      </c>
      <c r="AB26" s="641"/>
      <c r="AC26" s="641"/>
      <c r="AD26" s="641"/>
      <c r="AE26" s="116"/>
      <c r="AF26" s="104"/>
      <c r="AG26" s="353">
        <f>IF(F26="",0,IF(K26="",0,IF(SUMIF(F22:F27,F26,O22:O27)=0,0,IF(K26="Obligatoire",AH26/O26,IF(L26="",AH26/SUMIF(F22:F27,F26,O22:O27),AH26/(SUMIF(F22:F27,F26,O22:O27)/L26))))))</f>
        <v>30</v>
      </c>
      <c r="AH26" s="182">
        <f t="shared" si="5"/>
        <v>1200</v>
      </c>
      <c r="AJ26" s="234">
        <f>IF(SUMIF(F22:F27,F26,O22:O27)=0,0,$N$3*O26/SUMIF(F22:F27,F26,O22:O27))</f>
        <v>0</v>
      </c>
      <c r="AK26" s="235">
        <f t="shared" si="6"/>
        <v>40</v>
      </c>
      <c r="AL26" s="236">
        <f t="shared" si="7"/>
        <v>0</v>
      </c>
      <c r="AM26" s="237">
        <f>IF(M26="",0,IF(OR(Q26="Mut+ext",VLOOKUP(M26,Paramétrage!$C$6:$E$28,2,0)=0),0,IF(P26="","saisir capacité",IF(Q26="Mut+ext",0,N26*AL26*VLOOKUP(M26,Paramétrage!$C$6:$E$28,2,0)))))</f>
        <v>0</v>
      </c>
      <c r="AN26" s="238"/>
      <c r="AO26" s="237">
        <f t="shared" si="8"/>
        <v>0</v>
      </c>
      <c r="AP26" s="237">
        <f>IF(M26="",0,IF(ISERROR(AN26+AM26*VLOOKUP(M26,Paramétrage!$C$6:$E$28,3,0))=1,AO26,AN26+AM26*VLOOKUP(M26,Paramétrage!$C$6:$E$28,3,0)))</f>
        <v>0</v>
      </c>
      <c r="AQ26" s="234">
        <f>IF(M26="",0,IF(OR(Q26="oui",VLOOKUP(M26,Paramétrage!$C$6:$E$28,2,0)=0),0,IF(W26="",0,W26-AL26)))</f>
        <v>1</v>
      </c>
      <c r="AR26" s="235">
        <f t="shared" si="9"/>
        <v>30</v>
      </c>
    </row>
    <row r="27" spans="1:44" ht="19.5" customHeight="1" x14ac:dyDescent="0.2">
      <c r="A27" s="674"/>
      <c r="B27" s="675"/>
      <c r="C27" s="676"/>
      <c r="D27" s="677"/>
      <c r="E27" s="737"/>
      <c r="F27" s="86"/>
      <c r="G27" s="86"/>
      <c r="H27" s="86"/>
      <c r="I27" s="551"/>
      <c r="J27" s="90"/>
      <c r="K27" s="108"/>
      <c r="L27" s="92"/>
      <c r="M27" s="90"/>
      <c r="N27" s="109"/>
      <c r="O27" s="110"/>
      <c r="P27" s="95"/>
      <c r="Q27" s="96"/>
      <c r="R27" s="504"/>
      <c r="S27" s="687"/>
      <c r="T27" s="687"/>
      <c r="U27" s="687"/>
      <c r="V27" s="687"/>
      <c r="W27" s="98" t="str">
        <f>IF(OR(P27="",M27=Paramétrage!$C$10,M27=Paramétrage!$C$13,M27=Paramétrage!$C$16,M27=Paramétrage!$C$19,M27=Paramétrage!$C$23,M27=Paramétrage!$C$26,AND(M27&lt;&gt;Paramétrage!$C$9,Q27="Mut+ext")),"",ROUNDUP(O27/P27,0))</f>
        <v/>
      </c>
      <c r="X27" s="112">
        <f>IF(M27="",0,IF(OR(Q27="Mut+ext",VLOOKUP(M27,Paramétrage!$C$6:$E$28,2,0)=0),0,IF(P27="","saisir capacité",N27*W27*VLOOKUP(M27,Paramétrage!$C$6:$E$28,2,0))))</f>
        <v>0</v>
      </c>
      <c r="Y27" s="113"/>
      <c r="Z27" s="114">
        <f t="shared" si="4"/>
        <v>0</v>
      </c>
      <c r="AA27" s="115">
        <f>IF(M27="",0,IF(ISERROR(Y27+X27*VLOOKUP(M27,Paramétrage!$C$6:$E$28,3,0))=1,Z27,Y27+X27*VLOOKUP(M27,Paramétrage!$C$6:$E$28,3,0)))</f>
        <v>0</v>
      </c>
      <c r="AB27" s="641"/>
      <c r="AC27" s="641"/>
      <c r="AD27" s="641"/>
      <c r="AE27" s="116"/>
      <c r="AF27" s="104"/>
      <c r="AG27" s="353">
        <f>IF(F27="",0,IF(K27="",0,IF(SUMIF(F22:F27,F27,O22:O27)=0,0,IF(K27="Obligatoire",AH27/O27,IF(L27="",AH27/SUMIF(F22:F27,F27,O22:O27),AH27/(SUMIF(F22:F27,F27,O22:O27)/L27))))))</f>
        <v>0</v>
      </c>
      <c r="AH27" s="182">
        <f t="shared" si="5"/>
        <v>0</v>
      </c>
      <c r="AJ27" s="234">
        <f>IF(SUMIF(F22:F27,F27,O22:O27)=0,0,$N$3*O27/SUMIF(F22:F27,F27,O22:O27))</f>
        <v>0</v>
      </c>
      <c r="AK27" s="235">
        <f t="shared" si="6"/>
        <v>0</v>
      </c>
      <c r="AL27" s="236" t="str">
        <f t="shared" si="7"/>
        <v/>
      </c>
      <c r="AM27" s="237">
        <f>IF(M27="",0,IF(OR(Q27="Mut+ext",VLOOKUP(M27,Paramétrage!$C$6:$E$28,2,0)=0),0,IF(P27="","saisir capacité",IF(Q27="Mut+ext",0,N27*AL27*VLOOKUP(M27,Paramétrage!$C$6:$E$28,2,0)))))</f>
        <v>0</v>
      </c>
      <c r="AN27" s="238"/>
      <c r="AO27" s="237">
        <f t="shared" si="8"/>
        <v>0</v>
      </c>
      <c r="AP27" s="237">
        <f>IF(M27="",0,IF(ISERROR(AN27+AM27*VLOOKUP(M27,Paramétrage!$C$6:$E$28,3,0))=1,AO27,AN27+AM27*VLOOKUP(M27,Paramétrage!$C$6:$E$28,3,0)))</f>
        <v>0</v>
      </c>
      <c r="AQ27" s="234">
        <f>IF(M27="",0,IF(OR(Q27="oui",VLOOKUP(M27,Paramétrage!$C$6:$E$28,2,0)=0),0,IF(W27="",0,W27-AL27)))</f>
        <v>0</v>
      </c>
      <c r="AR27" s="235">
        <f t="shared" si="9"/>
        <v>0</v>
      </c>
    </row>
    <row r="28" spans="1:44" ht="19.5" customHeight="1" x14ac:dyDescent="0.2">
      <c r="A28" s="674"/>
      <c r="B28" s="675"/>
      <c r="C28" s="676"/>
      <c r="D28" s="122"/>
      <c r="E28" s="122"/>
      <c r="F28" s="122"/>
      <c r="G28" s="122"/>
      <c r="H28" s="122"/>
      <c r="I28" s="369"/>
      <c r="J28" s="369"/>
      <c r="K28" s="370"/>
      <c r="L28" s="126"/>
      <c r="M28" s="357"/>
      <c r="N28" s="128">
        <f>AG28</f>
        <v>102</v>
      </c>
      <c r="O28" s="129"/>
      <c r="P28" s="129"/>
      <c r="Q28" s="358"/>
      <c r="R28" s="503"/>
      <c r="S28" s="131"/>
      <c r="T28" s="131"/>
      <c r="U28" s="131"/>
      <c r="V28" s="132"/>
      <c r="W28" s="130"/>
      <c r="X28" s="134">
        <f>SUM(X22:X27)</f>
        <v>66</v>
      </c>
      <c r="Y28" s="127">
        <f>SUM(Y22:Y27)</f>
        <v>0</v>
      </c>
      <c r="Z28" s="135">
        <f>X28+Y28</f>
        <v>66</v>
      </c>
      <c r="AA28" s="371">
        <f>SUM(AA22:AA27)</f>
        <v>66</v>
      </c>
      <c r="AB28" s="362"/>
      <c r="AC28" s="362"/>
      <c r="AD28" s="372"/>
      <c r="AE28" s="364"/>
      <c r="AF28" s="132"/>
      <c r="AG28" s="365">
        <f>SUM(AG22:AG27)</f>
        <v>102</v>
      </c>
      <c r="AH28" s="366">
        <f>SUM(AH22:AH27)</f>
        <v>3180</v>
      </c>
    </row>
    <row r="29" spans="1:44" ht="19.5" customHeight="1" x14ac:dyDescent="0.2">
      <c r="A29" s="674"/>
      <c r="B29" s="675"/>
      <c r="C29" s="676" t="s">
        <v>263</v>
      </c>
      <c r="D29" s="677" t="s">
        <v>653</v>
      </c>
      <c r="E29" s="737">
        <v>5</v>
      </c>
      <c r="F29" s="86" t="s">
        <v>264</v>
      </c>
      <c r="G29" s="86" t="s">
        <v>553</v>
      </c>
      <c r="H29" s="88" t="s">
        <v>16</v>
      </c>
      <c r="I29" s="551" t="s">
        <v>732</v>
      </c>
      <c r="J29" s="90" t="s">
        <v>358</v>
      </c>
      <c r="K29" s="108" t="s">
        <v>90</v>
      </c>
      <c r="L29" s="92"/>
      <c r="M29" s="90" t="s">
        <v>95</v>
      </c>
      <c r="N29" s="109">
        <v>24</v>
      </c>
      <c r="O29" s="110">
        <v>40</v>
      </c>
      <c r="P29" s="95">
        <v>40</v>
      </c>
      <c r="Q29" s="96" t="s">
        <v>92</v>
      </c>
      <c r="R29" s="504"/>
      <c r="S29" s="687" t="s">
        <v>237</v>
      </c>
      <c r="T29" s="687"/>
      <c r="U29" s="687"/>
      <c r="V29" s="687"/>
      <c r="W29" s="98">
        <f>IF(OR(P29="",M29=Paramétrage!$C$10,M29=Paramétrage!$C$13,M29=Paramétrage!$C$16,M29=Paramétrage!$C$19,M29=Paramétrage!$C$23,M29=Paramétrage!$C$26,AND(M29&lt;&gt;Paramétrage!$C$9,Q29="Mut+ext")),"",ROUNDUP(O29/P29,0))</f>
        <v>1</v>
      </c>
      <c r="X29" s="112">
        <f>IF(M29="",0,IF(OR(Q29="Mut+ext",VLOOKUP(M29,Paramétrage!$C$6:$E$28,2,0)=0),0,IF(P29="","saisir capacité",N29*W29*VLOOKUP(M29,Paramétrage!$C$6:$E$28,2,0))))</f>
        <v>24</v>
      </c>
      <c r="Y29" s="113"/>
      <c r="Z29" s="114">
        <f t="shared" ref="Z29:Z32" si="10">IF(ISERROR(X29+Y29)=1,X29,X29+Y29)</f>
        <v>24</v>
      </c>
      <c r="AA29" s="115">
        <f>IF(M29="",0,IF(ISERROR(Y29+X29*VLOOKUP(M29,Paramétrage!$C$6:$E$28,3,0))=1,Z29,Y29+X29*VLOOKUP(M29,Paramétrage!$C$6:$E$28,3,0)))</f>
        <v>24</v>
      </c>
      <c r="AB29" s="641" t="s">
        <v>238</v>
      </c>
      <c r="AC29" s="641"/>
      <c r="AD29" s="641"/>
      <c r="AE29" s="116"/>
      <c r="AF29" s="97"/>
      <c r="AG29" s="353">
        <f>IF(F29="",0,IF(K29="",0,IF(SUMIF(F29:F32,F29,O29:O32)=0,0,IF(K29="Obligatoire",AH29/O29,IF(L29="",AH29/SUMIF(F29:F32,F29,O29:O32),AH29/(SUMIF(F29:F32,F29,O29:O32)/L29))))))</f>
        <v>24</v>
      </c>
      <c r="AH29" s="354">
        <f>N29*O29</f>
        <v>960</v>
      </c>
      <c r="AJ29" s="234">
        <f>IF(SUMIF(F29:F32,F29,O29:O32)=0,0,$N$3*O29/SUMIF(F29:F32,F29,O29:O32))</f>
        <v>0</v>
      </c>
      <c r="AK29" s="235">
        <f>P29</f>
        <v>40</v>
      </c>
      <c r="AL29" s="236">
        <f t="shared" ref="AL29:AL32" si="11">IF(AK29=0,"",ROUNDUP(AJ29/AK29,0))</f>
        <v>0</v>
      </c>
      <c r="AM29" s="237">
        <f>IF(M29="",0,IF(OR(Q29="Mut+ext",VLOOKUP(M29,Paramétrage!$C$6:$E$28,2,0)=0),0,IF(P29="","saisir capacité",IF(Q29="Mut+ext",0,N29*AL29*VLOOKUP(M29,Paramétrage!$C$6:$E$28,2,0)))))</f>
        <v>0</v>
      </c>
      <c r="AN29" s="238"/>
      <c r="AO29" s="237">
        <f t="shared" ref="AO29:AO32" si="12">IF(ISERROR(AM29+AN29)=1,AM29,AM29+AN29)</f>
        <v>0</v>
      </c>
      <c r="AP29" s="237">
        <f>IF(M29="",0,IF(ISERROR(AN29+AM29*VLOOKUP(M29,Paramétrage!$C$6:$E$28,3,0))=1,AO29,AN29+AM29*VLOOKUP(M29,Paramétrage!$C$6:$E$28,3,0)))</f>
        <v>0</v>
      </c>
      <c r="AQ29" s="234">
        <f>IF(M29="",0,IF(OR(Q29="oui",VLOOKUP(M29,Paramétrage!$C$6:$E$28,2,0)=0),0,IF(W29="",0,W29-AL29)))</f>
        <v>1</v>
      </c>
      <c r="AR29" s="235">
        <f t="shared" ref="AR29:AR32" si="13">AA29-AP29-Y29</f>
        <v>24</v>
      </c>
    </row>
    <row r="30" spans="1:44" ht="19.5" customHeight="1" x14ac:dyDescent="0.2">
      <c r="A30" s="674"/>
      <c r="B30" s="675"/>
      <c r="C30" s="676"/>
      <c r="D30" s="677"/>
      <c r="E30" s="737"/>
      <c r="F30" s="86" t="s">
        <v>265</v>
      </c>
      <c r="G30" s="86" t="s">
        <v>554</v>
      </c>
      <c r="H30" s="88" t="s">
        <v>16</v>
      </c>
      <c r="I30" s="551" t="s">
        <v>733</v>
      </c>
      <c r="J30" s="90" t="s">
        <v>358</v>
      </c>
      <c r="K30" s="108" t="s">
        <v>90</v>
      </c>
      <c r="L30" s="92"/>
      <c r="M30" s="90" t="s">
        <v>95</v>
      </c>
      <c r="N30" s="109">
        <v>24</v>
      </c>
      <c r="O30" s="110">
        <v>5</v>
      </c>
      <c r="P30" s="95">
        <v>40</v>
      </c>
      <c r="Q30" s="96" t="s">
        <v>96</v>
      </c>
      <c r="R30" s="504"/>
      <c r="S30" s="687" t="s">
        <v>310</v>
      </c>
      <c r="T30" s="687"/>
      <c r="U30" s="687"/>
      <c r="V30" s="687"/>
      <c r="W30" s="98" t="str">
        <f>IF(OR(P30="",M30=Paramétrage!$C$10,M30=Paramétrage!$C$13,M30=Paramétrage!$C$16,M30=Paramétrage!$C$19,M30=Paramétrage!$C$23,M30=Paramétrage!$C$26,AND(M30&lt;&gt;Paramétrage!$C$9,Q30="Mut+ext")),"",ROUNDUP(O30/P30,0))</f>
        <v/>
      </c>
      <c r="X30" s="112">
        <f>IF(M30="",0,IF(OR(Q30="Mut+ext",VLOOKUP(M30,Paramétrage!$C$6:$E$28,2,0)=0),0,IF(P30="","saisir capacité",N30*W30*VLOOKUP(M30,Paramétrage!$C$6:$E$28,2,0))))</f>
        <v>0</v>
      </c>
      <c r="Y30" s="113"/>
      <c r="Z30" s="114">
        <f t="shared" si="10"/>
        <v>0</v>
      </c>
      <c r="AA30" s="115">
        <f>IF(M30="",0,IF(ISERROR(Y30+X30*VLOOKUP(M30,Paramétrage!$C$6:$E$28,3,0))=1,Z30,Y30+X30*VLOOKUP(M30,Paramétrage!$C$6:$E$28,3,0)))</f>
        <v>0</v>
      </c>
      <c r="AB30" s="641"/>
      <c r="AC30" s="641"/>
      <c r="AD30" s="641"/>
      <c r="AE30" s="116"/>
      <c r="AF30" s="104"/>
      <c r="AG30" s="353">
        <f>IF(F30="",0,IF(K30="",0,IF(SUMIF(F29:F32,F30,O29:O32)=0,0,IF(K30="Obligatoire",AH30/O30,IF(L30="",AH30/SUMIF(F29:F32,F30,O29:O32),AH30/(SUMIF(F29:F32,F30,O29:O32)/L30))))))</f>
        <v>24</v>
      </c>
      <c r="AH30" s="182">
        <f>N30*O30</f>
        <v>120</v>
      </c>
      <c r="AJ30" s="234">
        <f>IF(SUMIF(F29:F32,F30,O29:O32)=0,0,$N$3*O30/SUMIF(F29:F32,F30,O29:O32))</f>
        <v>0</v>
      </c>
      <c r="AK30" s="235">
        <f>P30</f>
        <v>40</v>
      </c>
      <c r="AL30" s="236">
        <f t="shared" si="11"/>
        <v>0</v>
      </c>
      <c r="AM30" s="237">
        <f>IF(M30="",0,IF(OR(Q30="Mut+ext",VLOOKUP(M30,Paramétrage!$C$6:$E$28,2,0)=0),0,IF(P30="","saisir capacité",IF(Q30="Mut+ext",0,N30*AL30*VLOOKUP(M30,Paramétrage!$C$6:$E$28,2,0)))))</f>
        <v>0</v>
      </c>
      <c r="AN30" s="238"/>
      <c r="AO30" s="237">
        <f t="shared" si="12"/>
        <v>0</v>
      </c>
      <c r="AP30" s="237">
        <f>IF(M30="",0,IF(ISERROR(AN30+AM30*VLOOKUP(M30,Paramétrage!$C$6:$E$28,3,0))=1,AO30,AN30+AM30*VLOOKUP(M30,Paramétrage!$C$6:$E$28,3,0)))</f>
        <v>0</v>
      </c>
      <c r="AQ30" s="234">
        <f>IF(M30="",0,IF(OR(Q30="oui",VLOOKUP(M30,Paramétrage!$C$6:$E$28,2,0)=0),0,IF(W30="",0,W30-AL30)))</f>
        <v>0</v>
      </c>
      <c r="AR30" s="235">
        <f t="shared" si="13"/>
        <v>0</v>
      </c>
    </row>
    <row r="31" spans="1:44" ht="19.5" customHeight="1" x14ac:dyDescent="0.2">
      <c r="A31" s="674"/>
      <c r="B31" s="675"/>
      <c r="C31" s="676"/>
      <c r="D31" s="677"/>
      <c r="E31" s="737"/>
      <c r="F31" s="431" t="s">
        <v>266</v>
      </c>
      <c r="G31" s="431" t="s">
        <v>555</v>
      </c>
      <c r="H31" s="483" t="s">
        <v>16</v>
      </c>
      <c r="I31" s="553" t="s">
        <v>307</v>
      </c>
      <c r="J31" s="100" t="s">
        <v>358</v>
      </c>
      <c r="K31" s="264" t="s">
        <v>90</v>
      </c>
      <c r="L31" s="92"/>
      <c r="M31" s="100" t="s">
        <v>95</v>
      </c>
      <c r="N31" s="109">
        <v>18</v>
      </c>
      <c r="O31" s="110">
        <v>40</v>
      </c>
      <c r="P31" s="95">
        <v>40</v>
      </c>
      <c r="Q31" s="96" t="s">
        <v>92</v>
      </c>
      <c r="R31" s="504"/>
      <c r="S31" s="687" t="s">
        <v>237</v>
      </c>
      <c r="T31" s="687"/>
      <c r="U31" s="687"/>
      <c r="V31" s="687"/>
      <c r="W31" s="98">
        <f>IF(OR(P31="",M31=Paramétrage!$C$10,M31=Paramétrage!$C$13,M31=Paramétrage!$C$16,M31=Paramétrage!$C$19,M31=Paramétrage!$C$23,M31=Paramétrage!$C$26,AND(M31&lt;&gt;Paramétrage!$C$9,Q31="Mut+ext")),"",ROUNDUP(O31/P31,0))</f>
        <v>1</v>
      </c>
      <c r="X31" s="112">
        <f>IF(M31="",0,IF(OR(Q31="Mut+ext",VLOOKUP(M31,Paramétrage!$C$6:$E$28,2,0)=0),0,IF(P31="","saisir capacité",N31*W31*VLOOKUP(M31,Paramétrage!$C$6:$E$28,2,0))))</f>
        <v>18</v>
      </c>
      <c r="Y31" s="113"/>
      <c r="Z31" s="114">
        <f t="shared" si="10"/>
        <v>18</v>
      </c>
      <c r="AA31" s="115">
        <f>IF(M31="",0,IF(ISERROR(Y31+X31*VLOOKUP(M31,Paramétrage!$C$6:$E$28,3,0))=1,Z31,Y31+X31*VLOOKUP(M31,Paramétrage!$C$6:$E$28,3,0)))</f>
        <v>18</v>
      </c>
      <c r="AB31" s="641" t="s">
        <v>238</v>
      </c>
      <c r="AC31" s="641"/>
      <c r="AD31" s="641"/>
      <c r="AE31" s="116"/>
      <c r="AF31" s="104"/>
      <c r="AG31" s="353">
        <f>IF(F31="",0,IF(K31="",0,IF(SUMIF(F29:F32,F31,O29:O32)=0,0,IF(K31="Obligatoire",AH31/O31,IF(L31="",AH31/SUMIF(F29:F32,F31,O29:O32),AH31/(SUMIF(F29:F32,F31,O29:O32)/L31))))))</f>
        <v>18</v>
      </c>
      <c r="AH31" s="182">
        <f>N31*O31</f>
        <v>720</v>
      </c>
      <c r="AJ31" s="234">
        <f>IF(SUMIF(F29:F32,F31,O29:O32)=0,0,$N$3*O31/SUMIF(F29:F32,F31,O29:O32))</f>
        <v>0</v>
      </c>
      <c r="AK31" s="235">
        <f>P31</f>
        <v>40</v>
      </c>
      <c r="AL31" s="236">
        <f t="shared" si="11"/>
        <v>0</v>
      </c>
      <c r="AM31" s="237">
        <f>IF(M31="",0,IF(OR(Q31="Mut+ext",VLOOKUP(M31,Paramétrage!$C$6:$E$28,2,0)=0),0,IF(P31="","saisir capacité",IF(Q31="Mut+ext",0,N31*AL31*VLOOKUP(M31,Paramétrage!$C$6:$E$28,2,0)))))</f>
        <v>0</v>
      </c>
      <c r="AN31" s="238"/>
      <c r="AO31" s="237">
        <f t="shared" si="12"/>
        <v>0</v>
      </c>
      <c r="AP31" s="237">
        <f>IF(M31="",0,IF(ISERROR(AN31+AM31*VLOOKUP(M31,Paramétrage!$C$6:$E$28,3,0))=1,AO31,AN31+AM31*VLOOKUP(M31,Paramétrage!$C$6:$E$28,3,0)))</f>
        <v>0</v>
      </c>
      <c r="AQ31" s="234">
        <f>IF(M31="",0,IF(OR(Q31="oui",VLOOKUP(M31,Paramétrage!$C$6:$E$28,2,0)=0),0,IF(W31="",0,W31-AL31)))</f>
        <v>1</v>
      </c>
      <c r="AR31" s="235">
        <f t="shared" si="13"/>
        <v>18</v>
      </c>
    </row>
    <row r="32" spans="1:44" ht="19.5" customHeight="1" x14ac:dyDescent="0.2">
      <c r="A32" s="674"/>
      <c r="B32" s="675"/>
      <c r="C32" s="676"/>
      <c r="D32" s="677"/>
      <c r="E32" s="737"/>
      <c r="F32" s="86"/>
      <c r="G32" s="86"/>
      <c r="H32" s="86"/>
      <c r="I32" s="551"/>
      <c r="J32" s="90"/>
      <c r="K32" s="108"/>
      <c r="L32" s="92"/>
      <c r="M32" s="90"/>
      <c r="N32" s="109"/>
      <c r="O32" s="110"/>
      <c r="P32" s="95"/>
      <c r="Q32" s="96"/>
      <c r="R32" s="491"/>
      <c r="S32" s="687"/>
      <c r="T32" s="687"/>
      <c r="U32" s="687"/>
      <c r="V32" s="687"/>
      <c r="W32" s="98" t="str">
        <f>IF(OR(P32="",M32=Paramétrage!$C$10,M32=Paramétrage!$C$13,M32=Paramétrage!$C$16,M32=Paramétrage!$C$19,M32=Paramétrage!$C$23,M32=Paramétrage!$C$26,AND(M32&lt;&gt;Paramétrage!$C$9,Q32="Mut+ext")),"",ROUNDUP(O32/P32,0))</f>
        <v/>
      </c>
      <c r="X32" s="112">
        <f>IF(M32="",0,IF(OR(Q32="Mut+ext",VLOOKUP(M32,Paramétrage!$C$6:$E$28,2,0)=0),0,IF(P32="","saisir capacité",N32*W32*VLOOKUP(M32,Paramétrage!$C$6:$E$28,2,0))))</f>
        <v>0</v>
      </c>
      <c r="Y32" s="113"/>
      <c r="Z32" s="114">
        <f t="shared" si="10"/>
        <v>0</v>
      </c>
      <c r="AA32" s="115">
        <f>IF(M32="",0,IF(ISERROR(Y32+X32*VLOOKUP(M32,Paramétrage!$C$6:$E$28,3,0))=1,Z32,Y32+X32*VLOOKUP(M32,Paramétrage!$C$6:$E$28,3,0)))</f>
        <v>0</v>
      </c>
      <c r="AB32" s="641"/>
      <c r="AC32" s="641"/>
      <c r="AD32" s="641"/>
      <c r="AE32" s="116"/>
      <c r="AF32" s="104"/>
      <c r="AG32" s="353">
        <f>IF(F32="",0,IF(K32="",0,IF(SUMIF(F29:F32,F32,O29:O32)=0,0,IF(K32="Obligatoire",AH32/O32,IF(L32="",AH32/SUMIF(F29:F32,F32,O29:O32),AH32/(SUMIF(F29:F32,F32,O29:O32)/L32))))))</f>
        <v>0</v>
      </c>
      <c r="AH32" s="182">
        <f>N32*O32</f>
        <v>0</v>
      </c>
      <c r="AJ32" s="234">
        <f>IF(SUMIF(F29:F32,F32,O29:O32)=0,0,$N$3*O32/SUMIF(F29:F32,F32,O29:O32))</f>
        <v>0</v>
      </c>
      <c r="AK32" s="235">
        <f>P32</f>
        <v>0</v>
      </c>
      <c r="AL32" s="236" t="str">
        <f t="shared" si="11"/>
        <v/>
      </c>
      <c r="AM32" s="237">
        <f>IF(M32="",0,IF(OR(Q32="Mut+ext",VLOOKUP(M32,Paramétrage!$C$6:$E$28,2,0)=0),0,IF(P32="","saisir capacité",IF(Q32="Mut+ext",0,N32*AL32*VLOOKUP(M32,Paramétrage!$C$6:$E$28,2,0)))))</f>
        <v>0</v>
      </c>
      <c r="AN32" s="238"/>
      <c r="AO32" s="237">
        <f t="shared" si="12"/>
        <v>0</v>
      </c>
      <c r="AP32" s="237">
        <f>IF(M32="",0,IF(ISERROR(AN32+AM32*VLOOKUP(M32,Paramétrage!$C$6:$E$28,3,0))=1,AO32,AN32+AM32*VLOOKUP(M32,Paramétrage!$C$6:$E$28,3,0)))</f>
        <v>0</v>
      </c>
      <c r="AQ32" s="234">
        <f>IF(M32="",0,IF(OR(Q32="oui",VLOOKUP(M32,Paramétrage!$C$6:$E$28,2,0)=0),0,IF(W32="",0,W32-AL32)))</f>
        <v>0</v>
      </c>
      <c r="AR32" s="235">
        <f t="shared" si="13"/>
        <v>0</v>
      </c>
    </row>
    <row r="33" spans="1:1027" ht="19.5" customHeight="1" x14ac:dyDescent="0.2">
      <c r="A33" s="674"/>
      <c r="B33" s="675"/>
      <c r="C33" s="676"/>
      <c r="D33" s="122"/>
      <c r="E33" s="122"/>
      <c r="F33" s="122"/>
      <c r="G33" s="122"/>
      <c r="H33" s="122"/>
      <c r="I33" s="369"/>
      <c r="J33" s="369"/>
      <c r="K33" s="370"/>
      <c r="L33" s="126"/>
      <c r="M33" s="357"/>
      <c r="N33" s="128">
        <f>AG33</f>
        <v>66</v>
      </c>
      <c r="O33" s="129"/>
      <c r="P33" s="129"/>
      <c r="Q33" s="358"/>
      <c r="R33" s="131"/>
      <c r="S33" s="131"/>
      <c r="T33" s="131"/>
      <c r="U33" s="131"/>
      <c r="V33" s="132"/>
      <c r="W33" s="130"/>
      <c r="X33" s="134">
        <f>SUM(X29:X32)</f>
        <v>42</v>
      </c>
      <c r="Y33" s="127">
        <v>0</v>
      </c>
      <c r="Z33" s="135">
        <f>X33+Y33</f>
        <v>42</v>
      </c>
      <c r="AA33" s="371">
        <f>SUM(AA29:AA32)</f>
        <v>42</v>
      </c>
      <c r="AB33" s="362"/>
      <c r="AC33" s="362"/>
      <c r="AD33" s="372"/>
      <c r="AE33" s="364"/>
      <c r="AF33" s="132"/>
      <c r="AG33" s="365">
        <f>SUM(AG29:AG32)</f>
        <v>66</v>
      </c>
      <c r="AH33" s="366">
        <f>SUM(AH29:AH32)</f>
        <v>1800</v>
      </c>
    </row>
    <row r="34" spans="1:1027" ht="19.5" customHeight="1" x14ac:dyDescent="0.2">
      <c r="A34" s="674"/>
      <c r="B34" s="684" t="s">
        <v>116</v>
      </c>
      <c r="C34" s="676" t="s">
        <v>267</v>
      </c>
      <c r="D34" s="677" t="s">
        <v>141</v>
      </c>
      <c r="E34" s="678">
        <v>6</v>
      </c>
      <c r="F34" s="86" t="s">
        <v>268</v>
      </c>
      <c r="G34" s="86"/>
      <c r="H34" s="88" t="s">
        <v>19</v>
      </c>
      <c r="I34" s="604" t="s">
        <v>311</v>
      </c>
      <c r="J34" s="90" t="s">
        <v>358</v>
      </c>
      <c r="K34" s="108" t="s">
        <v>94</v>
      </c>
      <c r="L34" s="92">
        <v>2</v>
      </c>
      <c r="M34" s="90" t="s">
        <v>95</v>
      </c>
      <c r="N34" s="109">
        <v>20</v>
      </c>
      <c r="O34" s="110">
        <v>40</v>
      </c>
      <c r="P34" s="95">
        <v>40</v>
      </c>
      <c r="Q34" s="96" t="s">
        <v>92</v>
      </c>
      <c r="R34" s="504"/>
      <c r="S34" s="687" t="s">
        <v>312</v>
      </c>
      <c r="T34" s="687"/>
      <c r="U34" s="687"/>
      <c r="V34" s="687"/>
      <c r="W34" s="374">
        <f>IF(OR(P34="",M34=Paramétrage!$C$10,M34=Paramétrage!$C$13,M34=Paramétrage!$C$16,M34=Paramétrage!$C$19,M34=Paramétrage!$C$23,M34=Paramétrage!$C$26,AND(M34&lt;&gt;Paramétrage!$C$9,Q34="Mut+ext")),"",ROUNDUP(O34/P34,0))</f>
        <v>1</v>
      </c>
      <c r="X34" s="375">
        <f>IF(M34="",0,IF(OR(Q34="Mut+ext",VLOOKUP(M34,Paramétrage!$C$6:$E$28,2,0)=0),0,IF(P34="","saisir capacité",N34*W34*VLOOKUP(M34,Paramétrage!$C$6:$E$28,2,0))))</f>
        <v>20</v>
      </c>
      <c r="Y34" s="113"/>
      <c r="Z34" s="376">
        <f t="shared" ref="Z34:Z39" si="14">IF(ISERROR(X34+Y34)=1,X34,X34+Y34)</f>
        <v>20</v>
      </c>
      <c r="AA34" s="377">
        <f>IF(M34="",0,IF(ISERROR(Y34+X34*VLOOKUP(M34,Paramétrage!$C$6:$E$28,3,0))=1,Z34,Y34+X34*VLOOKUP(M34,Paramétrage!$C$6:$E$28,3,0)))</f>
        <v>20</v>
      </c>
      <c r="AB34" s="641"/>
      <c r="AC34" s="641"/>
      <c r="AD34" s="641"/>
      <c r="AE34" s="116"/>
      <c r="AF34" s="97"/>
      <c r="AG34" s="353">
        <f>IF(F34="",0,IF(K34="",0,IF(SUMIF(F34:F39,F34,O34:O39)=0,0,IF(K34="Obligatoire",AH34/O34,IF(L34="",AH34/SUMIF(F34:F39,F34,O34:O39),AH34/(SUMIF(F34:F39,F34,O34:O39)/L34))))))</f>
        <v>17.777777777777779</v>
      </c>
      <c r="AH34" s="182">
        <f t="shared" ref="AH34:AH39" si="15">N34*O34</f>
        <v>800</v>
      </c>
      <c r="AJ34" s="234">
        <f t="shared" ref="AJ34:AJ39" si="16">IF(SUMIF($F$34:$F$39,F34,$O$34:$O$39)=0,0,$N$3*O34/SUMIF($F$34:$F$39,F34,$O$34:$O$39))</f>
        <v>0</v>
      </c>
      <c r="AK34" s="235">
        <f t="shared" ref="AK34:AK39" si="17">P34</f>
        <v>40</v>
      </c>
      <c r="AL34" s="236">
        <f t="shared" ref="AL34:AL39" si="18">IF(AK34=0,"",ROUNDUP(AJ34/AK34,0))</f>
        <v>0</v>
      </c>
      <c r="AM34" s="237">
        <f>IF(M34="",0,IF(OR(Q34="Mut+ext",VLOOKUP(M34,Paramétrage!$C$6:$E$28,2,0)=0),0,IF(P34="","saisir capacité",IF(Q34="Mut+ext",0,N34*AL34*VLOOKUP(M34,Paramétrage!$C$6:$E$28,2,0)))))</f>
        <v>0</v>
      </c>
      <c r="AN34" s="238"/>
      <c r="AO34" s="237">
        <f t="shared" ref="AO34:AO39" si="19">IF(ISERROR(AM34+AN34)=1,AM34,AM34+AN34)</f>
        <v>0</v>
      </c>
      <c r="AP34" s="237">
        <f>IF(M34="",0,IF(ISERROR(AN34+AM34*VLOOKUP(M34,Paramétrage!$C$6:$E$28,3,0))=1,AO34,AN34+AM34*VLOOKUP(M34,Paramétrage!$C$6:$E$28,3,0)))</f>
        <v>0</v>
      </c>
      <c r="AQ34" s="234">
        <f>IF(M34="",0,IF(OR(Q34="oui",VLOOKUP(M34,Paramétrage!$C$6:$E$28,2,0)=0),0,IF(W34="",0,W34-AL34)))</f>
        <v>1</v>
      </c>
      <c r="AR34" s="235">
        <f t="shared" ref="AR34:AR39" si="20">AA34-AP34-Y34</f>
        <v>20</v>
      </c>
    </row>
    <row r="35" spans="1:1027" ht="19.5" customHeight="1" x14ac:dyDescent="0.2">
      <c r="A35" s="674"/>
      <c r="B35" s="684"/>
      <c r="C35" s="676"/>
      <c r="D35" s="677"/>
      <c r="E35" s="678"/>
      <c r="F35" s="86" t="s">
        <v>268</v>
      </c>
      <c r="G35" s="86"/>
      <c r="H35" s="88" t="s">
        <v>23</v>
      </c>
      <c r="I35" s="425" t="s">
        <v>144</v>
      </c>
      <c r="J35" s="90"/>
      <c r="K35" s="108" t="s">
        <v>94</v>
      </c>
      <c r="L35" s="92">
        <v>2</v>
      </c>
      <c r="M35" s="90" t="s">
        <v>121</v>
      </c>
      <c r="N35" s="109">
        <v>20</v>
      </c>
      <c r="O35" s="110"/>
      <c r="P35" s="95">
        <v>24</v>
      </c>
      <c r="Q35" s="96" t="s">
        <v>96</v>
      </c>
      <c r="R35" s="504"/>
      <c r="S35" s="687" t="s">
        <v>122</v>
      </c>
      <c r="T35" s="687"/>
      <c r="U35" s="687"/>
      <c r="V35" s="687"/>
      <c r="W35" s="374">
        <f>IF(OR(P35="",M35=Paramétrage!$C$10,M35=Paramétrage!$C$13,M35=Paramétrage!$C$16,M35=Paramétrage!$C$19,M35=Paramétrage!$C$23,M35=Paramétrage!$C$26,AND(M35&lt;&gt;Paramétrage!$C$9,Q35="Mut+ext")),"",ROUNDUP(O35/P35,0))</f>
        <v>0</v>
      </c>
      <c r="X35" s="375">
        <f>IF(M35="",0,IF(OR(Q35="Mut+ext",VLOOKUP(M35,Paramétrage!$C$6:$E$28,2,0)=0),0,IF(P35="","saisir capacité",N35*W35*VLOOKUP(M35,Paramétrage!$C$6:$E$28,2,0))))</f>
        <v>0</v>
      </c>
      <c r="Y35" s="113"/>
      <c r="Z35" s="376">
        <f t="shared" si="14"/>
        <v>0</v>
      </c>
      <c r="AA35" s="377">
        <f>IF(M35="",0,IF(ISERROR(Y35+X35*VLOOKUP(M35,Paramétrage!$C$6:$E$28,3,0))=1,Z35,Y35+X35*VLOOKUP(M35,Paramétrage!$C$6:$E$28,3,0)))</f>
        <v>0</v>
      </c>
      <c r="AB35" s="641"/>
      <c r="AC35" s="641"/>
      <c r="AD35" s="641"/>
      <c r="AE35" s="116"/>
      <c r="AF35" s="104"/>
      <c r="AG35" s="353">
        <f>IF(F35="",0,IF(K35="",0,IF(SUMIF(F34:F39,F35,O34:O39)=0,0,IF(K35="Obligatoire",AH35/O35,IF(L35="",AH35/SUMIF(F34:F39,F35,O34:O39),AH35/(SUMIF(F34:F39,F35,O34:O39)/L35))))))</f>
        <v>0</v>
      </c>
      <c r="AH35" s="182">
        <f t="shared" si="15"/>
        <v>0</v>
      </c>
      <c r="AJ35" s="234">
        <f t="shared" si="16"/>
        <v>0</v>
      </c>
      <c r="AK35" s="235">
        <f t="shared" si="17"/>
        <v>24</v>
      </c>
      <c r="AL35" s="236">
        <f t="shared" si="18"/>
        <v>0</v>
      </c>
      <c r="AM35" s="237">
        <f>IF(M35="",0,IF(OR(Q35="Mut+ext",VLOOKUP(M35,Paramétrage!$C$6:$E$28,2,0)=0),0,IF(P35="","saisir capacité",IF(Q35="Mut+ext",0,N35*AL35*VLOOKUP(M35,Paramétrage!$C$6:$E$28,2,0)))))</f>
        <v>0</v>
      </c>
      <c r="AN35" s="238"/>
      <c r="AO35" s="237">
        <f t="shared" si="19"/>
        <v>0</v>
      </c>
      <c r="AP35" s="237">
        <f>IF(M35="",0,IF(ISERROR(AN35+AM35*VLOOKUP(M35,Paramétrage!$C$6:$E$28,3,0))=1,AO35,AN35+AM35*VLOOKUP(M35,Paramétrage!$C$6:$E$28,3,0)))</f>
        <v>0</v>
      </c>
      <c r="AQ35" s="234">
        <f>IF(M35="",0,IF(OR(Q35="oui",VLOOKUP(M35,Paramétrage!$C$6:$E$28,2,0)=0),0,IF(W35="",0,W35-AL35)))</f>
        <v>0</v>
      </c>
      <c r="AR35" s="235">
        <f t="shared" si="20"/>
        <v>0</v>
      </c>
    </row>
    <row r="36" spans="1:1027" ht="19.5" customHeight="1" x14ac:dyDescent="0.2">
      <c r="A36" s="674"/>
      <c r="B36" s="684"/>
      <c r="C36" s="676"/>
      <c r="D36" s="677"/>
      <c r="E36" s="678"/>
      <c r="F36" s="86" t="s">
        <v>268</v>
      </c>
      <c r="G36" s="86"/>
      <c r="H36" s="88" t="s">
        <v>28</v>
      </c>
      <c r="I36" s="425" t="s">
        <v>145</v>
      </c>
      <c r="J36" s="90"/>
      <c r="K36" s="108" t="s">
        <v>94</v>
      </c>
      <c r="L36" s="92">
        <v>2</v>
      </c>
      <c r="M36" s="90" t="s">
        <v>121</v>
      </c>
      <c r="N36" s="109">
        <v>20</v>
      </c>
      <c r="O36" s="110"/>
      <c r="P36" s="95">
        <v>40</v>
      </c>
      <c r="Q36" s="96" t="s">
        <v>96</v>
      </c>
      <c r="R36" s="504"/>
      <c r="S36" s="687" t="s">
        <v>122</v>
      </c>
      <c r="T36" s="687"/>
      <c r="U36" s="687"/>
      <c r="V36" s="687"/>
      <c r="W36" s="374">
        <f>IF(OR(P36="",M36=Paramétrage!$C$10,M36=Paramétrage!$C$13,M36=Paramétrage!$C$16,M36=Paramétrage!$C$19,M36=Paramétrage!$C$23,M36=Paramétrage!$C$26,AND(M36&lt;&gt;Paramétrage!$C$9,Q36="Mut+ext")),"",ROUNDUP(O36/P36,0))</f>
        <v>0</v>
      </c>
      <c r="X36" s="375">
        <f>IF(M36="",0,IF(OR(Q36="Mut+ext",VLOOKUP(M36,Paramétrage!$C$6:$E$28,2,0)=0),0,IF(P36="","saisir capacité",N36*W36*VLOOKUP(M36,Paramétrage!$C$6:$E$28,2,0))))</f>
        <v>0</v>
      </c>
      <c r="Y36" s="113"/>
      <c r="Z36" s="376">
        <f t="shared" si="14"/>
        <v>0</v>
      </c>
      <c r="AA36" s="377">
        <f>IF(M36="",0,IF(ISERROR(Y36+X36*VLOOKUP(M36,Paramétrage!$C$6:$E$28,3,0))=1,Z36,Y36+X36*VLOOKUP(M36,Paramétrage!$C$6:$E$28,3,0)))</f>
        <v>0</v>
      </c>
      <c r="AB36" s="641"/>
      <c r="AC36" s="641"/>
      <c r="AD36" s="641"/>
      <c r="AE36" s="116"/>
      <c r="AF36" s="104"/>
      <c r="AG36" s="353">
        <f>IF(F36="",0,IF(K36="",0,IF(SUMIF(F34:F39,F36,O34:O39)=0,0,IF(K36="Obligatoire",AH36/O36,IF(L36="",AH36/SUMIF(F34:F39,F36,O34:O39),AH36/(SUMIF(F34:F39,F36,O34:O39)/L36))))))</f>
        <v>0</v>
      </c>
      <c r="AH36" s="182">
        <f t="shared" si="15"/>
        <v>0</v>
      </c>
      <c r="AJ36" s="234">
        <f t="shared" si="16"/>
        <v>0</v>
      </c>
      <c r="AK36" s="235">
        <f t="shared" si="17"/>
        <v>40</v>
      </c>
      <c r="AL36" s="236">
        <f t="shared" si="18"/>
        <v>0</v>
      </c>
      <c r="AM36" s="237">
        <f>IF(M36="",0,IF(OR(Q36="Mut+ext",VLOOKUP(M36,Paramétrage!$C$6:$E$28,2,0)=0),0,IF(P36="","saisir capacité",IF(Q36="Mut+ext",0,N36*AL36*VLOOKUP(M36,Paramétrage!$C$6:$E$28,2,0)))))</f>
        <v>0</v>
      </c>
      <c r="AN36" s="238"/>
      <c r="AO36" s="237">
        <f t="shared" si="19"/>
        <v>0</v>
      </c>
      <c r="AP36" s="237">
        <f>IF(M36="",0,IF(ISERROR(AN36+AM36*VLOOKUP(M36,Paramétrage!$C$6:$E$28,3,0))=1,AO36,AN36+AM36*VLOOKUP(M36,Paramétrage!$C$6:$E$28,3,0)))</f>
        <v>0</v>
      </c>
      <c r="AQ36" s="234">
        <f>IF(M36="",0,IF(OR(Q36="oui",VLOOKUP(M36,Paramétrage!$C$6:$E$28,2,0)=0),0,IF(W36="",0,W36-AL36)))</f>
        <v>0</v>
      </c>
      <c r="AR36" s="235">
        <f t="shared" si="20"/>
        <v>0</v>
      </c>
    </row>
    <row r="37" spans="1:1027" ht="19.5" customHeight="1" x14ac:dyDescent="0.2">
      <c r="A37" s="674"/>
      <c r="B37" s="684"/>
      <c r="C37" s="676"/>
      <c r="D37" s="677"/>
      <c r="E37" s="678"/>
      <c r="F37" s="86" t="s">
        <v>268</v>
      </c>
      <c r="G37" s="86"/>
      <c r="H37" s="88" t="s">
        <v>19</v>
      </c>
      <c r="I37" s="604" t="s">
        <v>695</v>
      </c>
      <c r="J37" s="90"/>
      <c r="K37" s="108" t="s">
        <v>94</v>
      </c>
      <c r="L37" s="92">
        <v>2</v>
      </c>
      <c r="M37" s="90" t="s">
        <v>95</v>
      </c>
      <c r="N37" s="109">
        <v>20</v>
      </c>
      <c r="O37" s="110">
        <v>5</v>
      </c>
      <c r="P37" s="95">
        <v>40</v>
      </c>
      <c r="Q37" s="96" t="s">
        <v>96</v>
      </c>
      <c r="R37" s="504"/>
      <c r="S37" s="687" t="s">
        <v>423</v>
      </c>
      <c r="T37" s="687"/>
      <c r="U37" s="687"/>
      <c r="V37" s="687"/>
      <c r="W37" s="374" t="str">
        <f>IF(OR(P37="",M37=Paramétrage!$C$10,M37=Paramétrage!$C$13,M37=Paramétrage!$C$16,M37=Paramétrage!$C$19,M37=Paramétrage!$C$23,M37=Paramétrage!$C$26,AND(M37&lt;&gt;Paramétrage!$C$9,Q37="Mut+ext")),"",ROUNDUP(O37/P37,0))</f>
        <v/>
      </c>
      <c r="X37" s="375">
        <f>IF(M37="",0,IF(OR(Q37="Mut+ext",VLOOKUP(M37,Paramétrage!$C$6:$E$28,2,0)=0),0,IF(P37="","saisir capacité",N37*W37*VLOOKUP(M37,Paramétrage!$C$6:$E$28,2,0))))</f>
        <v>0</v>
      </c>
      <c r="Y37" s="113"/>
      <c r="Z37" s="376">
        <f t="shared" si="14"/>
        <v>0</v>
      </c>
      <c r="AA37" s="377">
        <f>IF(M37="",0,IF(ISERROR(Y37+X37*VLOOKUP(M37,Paramétrage!$C$6:$E$28,3,0))=1,Z37,Y37+X37*VLOOKUP(M37,Paramétrage!$C$6:$E$28,3,0)))</f>
        <v>0</v>
      </c>
      <c r="AB37" s="641"/>
      <c r="AC37" s="641"/>
      <c r="AD37" s="641"/>
      <c r="AE37" s="116"/>
      <c r="AF37" s="104"/>
      <c r="AG37" s="353">
        <f>IF(F37="",0,IF(K37="",0,IF(SUMIF(F34:F39,F37,O34:O39)=0,0,IF(K37="Obligatoire",AH37/O37,IF(L37="",AH37/SUMIF(F34:F39,F37,O34:O39),AH37/(SUMIF(F34:F39,F37,O34:O39)/L37))))))</f>
        <v>2.2222222222222223</v>
      </c>
      <c r="AH37" s="182">
        <f t="shared" si="15"/>
        <v>100</v>
      </c>
      <c r="AJ37" s="234">
        <f t="shared" si="16"/>
        <v>0</v>
      </c>
      <c r="AK37" s="235">
        <f t="shared" si="17"/>
        <v>40</v>
      </c>
      <c r="AL37" s="236">
        <f t="shared" si="18"/>
        <v>0</v>
      </c>
      <c r="AM37" s="237">
        <f>IF(M37="",0,IF(OR(Q37="Mut+ext",VLOOKUP(M37,Paramétrage!$C$6:$E$28,2,0)=0),0,IF(P37="","saisir capacité",IF(Q37="Mut+ext",0,N37*AL37*VLOOKUP(M37,Paramétrage!$C$6:$E$28,2,0)))))</f>
        <v>0</v>
      </c>
      <c r="AN37" s="238"/>
      <c r="AO37" s="237">
        <f t="shared" si="19"/>
        <v>0</v>
      </c>
      <c r="AP37" s="237">
        <f>IF(M37="",0,IF(ISERROR(AN37+AM37*VLOOKUP(M37,Paramétrage!$C$6:$E$28,3,0))=1,AO37,AN37+AM37*VLOOKUP(M37,Paramétrage!$C$6:$E$28,3,0)))</f>
        <v>0</v>
      </c>
      <c r="AQ37" s="234">
        <f>IF(M37="",0,IF(OR(Q37="oui",VLOOKUP(M37,Paramétrage!$C$6:$E$28,2,0)=0),0,IF(W37="",0,W37-AL37)))</f>
        <v>0</v>
      </c>
      <c r="AR37" s="235">
        <f t="shared" si="20"/>
        <v>0</v>
      </c>
    </row>
    <row r="38" spans="1:1027" ht="19.5" customHeight="1" x14ac:dyDescent="0.2">
      <c r="A38" s="674"/>
      <c r="B38" s="684"/>
      <c r="C38" s="676"/>
      <c r="D38" s="677"/>
      <c r="E38" s="678"/>
      <c r="F38" s="86" t="s">
        <v>268</v>
      </c>
      <c r="G38" s="86"/>
      <c r="H38" s="88" t="s">
        <v>19</v>
      </c>
      <c r="I38" s="604" t="s">
        <v>420</v>
      </c>
      <c r="J38" s="90" t="s">
        <v>358</v>
      </c>
      <c r="K38" s="108" t="s">
        <v>94</v>
      </c>
      <c r="L38" s="92">
        <v>2</v>
      </c>
      <c r="M38" s="90" t="s">
        <v>95</v>
      </c>
      <c r="N38" s="109">
        <v>20</v>
      </c>
      <c r="O38" s="110">
        <v>40</v>
      </c>
      <c r="P38" s="95">
        <v>40</v>
      </c>
      <c r="Q38" s="96" t="s">
        <v>92</v>
      </c>
      <c r="R38" s="504"/>
      <c r="S38" s="687" t="s">
        <v>312</v>
      </c>
      <c r="T38" s="687"/>
      <c r="U38" s="687"/>
      <c r="V38" s="687"/>
      <c r="W38" s="374">
        <f>IF(OR(P38="",M38=Paramétrage!$C$10,M38=Paramétrage!$C$13,M38=Paramétrage!$C$16,M38=Paramétrage!$C$19,M38=Paramétrage!$C$23,M38=Paramétrage!$C$26,AND(M38&lt;&gt;Paramétrage!$C$9,Q38="Mut+ext")),"",ROUNDUP(O38/P38,0))</f>
        <v>1</v>
      </c>
      <c r="X38" s="375">
        <f>IF(M38="",0,IF(OR(Q38="Mut+ext",VLOOKUP(M38,Paramétrage!$C$6:$E$28,2,0)=0),0,IF(P38="","saisir capacité",N38*W38*VLOOKUP(M38,Paramétrage!$C$6:$E$28,2,0))))</f>
        <v>20</v>
      </c>
      <c r="Y38" s="113"/>
      <c r="Z38" s="376">
        <f t="shared" si="14"/>
        <v>20</v>
      </c>
      <c r="AA38" s="377">
        <f>IF(M38="",0,IF(ISERROR(Y38+X38*VLOOKUP(M38,Paramétrage!$C$6:$E$28,3,0))=1,Z38,Y38+X38*VLOOKUP(M38,Paramétrage!$C$6:$E$28,3,0)))</f>
        <v>20</v>
      </c>
      <c r="AB38" s="641"/>
      <c r="AC38" s="641"/>
      <c r="AD38" s="641"/>
      <c r="AE38" s="116"/>
      <c r="AF38" s="104"/>
      <c r="AG38" s="353">
        <f>IF(F38="",0,IF(K38="",0,IF(SUMIF(F34:F39,F38,O34:O39)=0,0,IF(K38="Obligatoire",AH38/O38,IF(L38="",AH38/SUMIF(F34:F39,F38,O34:O39),AH38/(SUMIF(F34:F39,F38,O34:O39)/L38))))))</f>
        <v>17.777777777777779</v>
      </c>
      <c r="AH38" s="182">
        <f t="shared" si="15"/>
        <v>800</v>
      </c>
      <c r="AJ38" s="234">
        <f t="shared" si="16"/>
        <v>0</v>
      </c>
      <c r="AK38" s="235">
        <f t="shared" si="17"/>
        <v>40</v>
      </c>
      <c r="AL38" s="236">
        <f t="shared" si="18"/>
        <v>0</v>
      </c>
      <c r="AM38" s="237">
        <f>IF(M38="",0,IF(OR(Q38="Mut+ext",VLOOKUP(M38,Paramétrage!$C$6:$E$28,2,0)=0),0,IF(P38="","saisir capacité",IF(Q38="Mut+ext",0,N38*AL38*VLOOKUP(M38,Paramétrage!$C$6:$E$28,2,0)))))</f>
        <v>0</v>
      </c>
      <c r="AN38" s="238"/>
      <c r="AO38" s="237">
        <f t="shared" si="19"/>
        <v>0</v>
      </c>
      <c r="AP38" s="237">
        <f>IF(M38="",0,IF(ISERROR(AN38+AM38*VLOOKUP(M38,Paramétrage!$C$6:$E$28,3,0))=1,AO38,AN38+AM38*VLOOKUP(M38,Paramétrage!$C$6:$E$28,3,0)))</f>
        <v>0</v>
      </c>
      <c r="AQ38" s="234">
        <f>IF(M38="",0,IF(OR(Q38="oui",VLOOKUP(M38,Paramétrage!$C$6:$E$28,2,0)=0),0,IF(W38="",0,W38-AL38)))</f>
        <v>1</v>
      </c>
      <c r="AR38" s="235">
        <f t="shared" si="20"/>
        <v>20</v>
      </c>
    </row>
    <row r="39" spans="1:1027" ht="19.5" customHeight="1" x14ac:dyDescent="0.2">
      <c r="A39" s="674"/>
      <c r="B39" s="684"/>
      <c r="C39" s="676"/>
      <c r="D39" s="677"/>
      <c r="E39" s="678"/>
      <c r="F39" s="86" t="s">
        <v>268</v>
      </c>
      <c r="G39" s="86"/>
      <c r="H39" s="88" t="s">
        <v>19</v>
      </c>
      <c r="I39" s="604" t="s">
        <v>731</v>
      </c>
      <c r="J39" s="90"/>
      <c r="K39" s="108" t="s">
        <v>94</v>
      </c>
      <c r="L39" s="92">
        <v>2</v>
      </c>
      <c r="M39" s="90" t="s">
        <v>95</v>
      </c>
      <c r="N39" s="109">
        <v>20</v>
      </c>
      <c r="O39" s="110">
        <v>5</v>
      </c>
      <c r="P39" s="95">
        <v>40</v>
      </c>
      <c r="Q39" s="96" t="s">
        <v>96</v>
      </c>
      <c r="R39" s="491"/>
      <c r="S39" s="687" t="s">
        <v>423</v>
      </c>
      <c r="T39" s="687"/>
      <c r="U39" s="687"/>
      <c r="V39" s="687"/>
      <c r="W39" s="374" t="str">
        <f>IF(OR(P39="",M39=Paramétrage!$C$10,M39=Paramétrage!$C$13,M39=Paramétrage!$C$16,M39=Paramétrage!$C$19,M39=Paramétrage!$C$23,M39=Paramétrage!$C$26,AND(M39&lt;&gt;Paramétrage!$C$9,Q39="Mut+ext")),"",ROUNDUP(O39/P39,0))</f>
        <v/>
      </c>
      <c r="X39" s="375">
        <f>IF(M39="",0,IF(OR(Q39="Mut+ext",VLOOKUP(M39,Paramétrage!$C$6:$E$28,2,0)=0),0,IF(P39="","saisir capacité",N39*W39*VLOOKUP(M39,Paramétrage!$C$6:$E$28,2,0))))</f>
        <v>0</v>
      </c>
      <c r="Y39" s="113"/>
      <c r="Z39" s="376">
        <f t="shared" si="14"/>
        <v>0</v>
      </c>
      <c r="AA39" s="377">
        <f>IF(M39="",0,IF(ISERROR(Y39+X39*VLOOKUP(M39,Paramétrage!$C$6:$E$28,3,0))=1,Z39,Y39+X39*VLOOKUP(M39,Paramétrage!$C$6:$E$28,3,0)))</f>
        <v>0</v>
      </c>
      <c r="AB39" s="641"/>
      <c r="AC39" s="641"/>
      <c r="AD39" s="641"/>
      <c r="AE39" s="116"/>
      <c r="AF39" s="104"/>
      <c r="AG39" s="353">
        <f>IF(F39="",0,IF(K39="",0,IF(SUMIF(F34:F39,F39,O34:O39)=0,0,IF(K39="Obligatoire",AH39/O39,IF(L39="",AH39/SUMIF(F34:F39,F39,O34:O39),AH39/(SUMIF(F34:F39,F39,O34:O39)/L39))))))</f>
        <v>2.2222222222222223</v>
      </c>
      <c r="AH39" s="182">
        <f t="shared" si="15"/>
        <v>100</v>
      </c>
      <c r="AJ39" s="234">
        <f t="shared" si="16"/>
        <v>0</v>
      </c>
      <c r="AK39" s="235">
        <f t="shared" si="17"/>
        <v>40</v>
      </c>
      <c r="AL39" s="236">
        <f t="shared" si="18"/>
        <v>0</v>
      </c>
      <c r="AM39" s="237">
        <f>IF(M39="",0,IF(OR(Q39="Mut+ext",VLOOKUP(M39,Paramétrage!$C$6:$E$28,2,0)=0),0,IF(P39="","saisir capacité",IF(Q39="Mut+ext",0,N39*AL39*VLOOKUP(M39,Paramétrage!$C$6:$E$28,2,0)))))</f>
        <v>0</v>
      </c>
      <c r="AN39" s="238"/>
      <c r="AO39" s="237">
        <f t="shared" si="19"/>
        <v>0</v>
      </c>
      <c r="AP39" s="237">
        <f>IF(M39="",0,IF(ISERROR(AN39+AM39*VLOOKUP(M39,Paramétrage!$C$6:$E$28,3,0))=1,AO39,AN39+AM39*VLOOKUP(M39,Paramétrage!$C$6:$E$28,3,0)))</f>
        <v>0</v>
      </c>
      <c r="AQ39" s="234">
        <f>IF(M39="",0,IF(OR(Q39="oui",VLOOKUP(M39,Paramétrage!$C$6:$E$28,2,0)=0),0,IF(W39="",0,W39-AL39)))</f>
        <v>0</v>
      </c>
      <c r="AR39" s="235">
        <f t="shared" si="20"/>
        <v>0</v>
      </c>
    </row>
    <row r="40" spans="1:1027" ht="19.5" customHeight="1" x14ac:dyDescent="0.2">
      <c r="A40" s="674"/>
      <c r="B40" s="684"/>
      <c r="C40" s="676"/>
      <c r="D40" s="186"/>
      <c r="E40" s="186"/>
      <c r="F40" s="186"/>
      <c r="G40" s="186"/>
      <c r="H40" s="186"/>
      <c r="I40" s="380"/>
      <c r="J40" s="381"/>
      <c r="K40" s="380"/>
      <c r="L40" s="190"/>
      <c r="M40" s="191"/>
      <c r="N40" s="192">
        <f>AG40</f>
        <v>40</v>
      </c>
      <c r="O40" s="193">
        <f>SUM(O34:O39)</f>
        <v>90</v>
      </c>
      <c r="P40" s="191"/>
      <c r="Q40" s="382"/>
      <c r="R40" s="195"/>
      <c r="S40" s="195"/>
      <c r="T40" s="195"/>
      <c r="U40" s="195"/>
      <c r="V40" s="196"/>
      <c r="W40" s="194"/>
      <c r="X40" s="198">
        <f>SUM(X34:X39)</f>
        <v>40</v>
      </c>
      <c r="Y40" s="191">
        <v>0</v>
      </c>
      <c r="Z40" s="199">
        <f>X40+Y40</f>
        <v>40</v>
      </c>
      <c r="AA40" s="385">
        <f>SUM(AA34:AA39)</f>
        <v>40</v>
      </c>
      <c r="AB40" s="386"/>
      <c r="AC40" s="387"/>
      <c r="AD40" s="388"/>
      <c r="AE40" s="389"/>
      <c r="AF40" s="196"/>
      <c r="AG40" s="365">
        <f>SUM(AG34:AG39)</f>
        <v>40</v>
      </c>
      <c r="AH40" s="366">
        <f>SUM(AH34:AH39)</f>
        <v>1800</v>
      </c>
    </row>
    <row r="41" spans="1:1027" ht="19.5" customHeight="1" x14ac:dyDescent="0.2">
      <c r="A41" s="674"/>
      <c r="B41" s="684"/>
      <c r="C41" s="676" t="s">
        <v>272</v>
      </c>
      <c r="D41" s="676" t="s">
        <v>118</v>
      </c>
      <c r="E41" s="689">
        <v>3</v>
      </c>
      <c r="F41" s="431" t="s">
        <v>273</v>
      </c>
      <c r="G41" s="431"/>
      <c r="H41" s="483" t="s">
        <v>23</v>
      </c>
      <c r="I41" s="552" t="s">
        <v>456</v>
      </c>
      <c r="J41" s="100"/>
      <c r="K41" s="264" t="s">
        <v>90</v>
      </c>
      <c r="L41" s="92"/>
      <c r="M41" s="100" t="s">
        <v>121</v>
      </c>
      <c r="N41" s="109">
        <v>20</v>
      </c>
      <c r="O41" s="110">
        <v>5</v>
      </c>
      <c r="P41" s="95">
        <v>40</v>
      </c>
      <c r="Q41" s="96" t="s">
        <v>96</v>
      </c>
      <c r="R41" s="504"/>
      <c r="S41" s="687" t="s">
        <v>465</v>
      </c>
      <c r="T41" s="687"/>
      <c r="U41" s="687"/>
      <c r="V41" s="687"/>
      <c r="W41" s="474">
        <f>IF(OR(P41="",M41=Paramétrage!$C$10,M41=Paramétrage!$C$13,M41=Paramétrage!$C$16,M41=Paramétrage!$C$19,M41=Paramétrage!$C$23,M41=Paramétrage!$C$26,AND(M41&lt;&gt;Paramétrage!$C$9,Q41="Mut+ext")),"",ROUNDUP(O41/P41,0))</f>
        <v>1</v>
      </c>
      <c r="X41" s="308">
        <f>IF(M41="",0,IF(OR(Q41="Mut+ext",VLOOKUP(M41,Paramétrage!$C$6:$E$28,2,0)=0),0,IF(P41="","saisir capacité",N41*W41*VLOOKUP(M41,Paramétrage!$C$6:$E$28,2,0))))</f>
        <v>0</v>
      </c>
      <c r="Y41" s="113"/>
      <c r="Z41" s="475">
        <f t="shared" ref="Z41:Z42" si="21">IF(ISERROR(X41+Y41)=1,X41,X41+Y41)</f>
        <v>0</v>
      </c>
      <c r="AA41" s="476">
        <f>IF(M41="",0,IF(ISERROR(Y41+X41*VLOOKUP(M41,Paramétrage!$C$6:$E$28,3,0))=1,Z41,Y41+X41*VLOOKUP(M41,Paramétrage!$C$6:$E$28,3,0)))</f>
        <v>0</v>
      </c>
      <c r="AB41" s="717" t="s">
        <v>466</v>
      </c>
      <c r="AC41" s="717"/>
      <c r="AD41" s="717"/>
      <c r="AE41" s="116"/>
      <c r="AF41" s="97"/>
      <c r="AG41" s="477">
        <f>IF(F41="",0,IF(K41="",0,IF(SUMIF(F41:F42,F41,O41:O42)=0,0,IF(K41="Obligatoire",AH41/O41,IF(L41="",AH41/SUMIF(F41:F42,F41,O41:O42),AH41/(SUMIF(F41:F42,F41,O41:O42)/L41))))))</f>
        <v>20</v>
      </c>
      <c r="AH41" s="478">
        <f t="shared" ref="AH41:AH42" si="22">N41*O41</f>
        <v>100</v>
      </c>
      <c r="AI41" s="479"/>
      <c r="AJ41" s="479"/>
      <c r="AK41" s="479"/>
      <c r="AL41" s="479"/>
      <c r="AM41" s="479"/>
      <c r="AN41" s="479"/>
      <c r="AO41" s="479"/>
      <c r="AP41" s="479"/>
      <c r="AQ41" s="479"/>
      <c r="AR41" s="479"/>
      <c r="AS41" s="479"/>
      <c r="AT41" s="479"/>
      <c r="AU41" s="479"/>
      <c r="AV41" s="479"/>
      <c r="AW41" s="479"/>
      <c r="AX41" s="479"/>
      <c r="AY41" s="479"/>
      <c r="AZ41" s="479"/>
      <c r="BA41" s="479"/>
      <c r="BB41" s="479"/>
      <c r="BC41" s="479"/>
      <c r="BD41" s="479"/>
      <c r="BE41" s="479"/>
      <c r="BF41" s="479"/>
      <c r="BG41" s="479"/>
      <c r="BH41" s="479"/>
      <c r="BI41" s="479"/>
      <c r="BJ41" s="479"/>
      <c r="BK41" s="479"/>
      <c r="BL41" s="479"/>
      <c r="BM41" s="479"/>
      <c r="BN41" s="479"/>
      <c r="BO41" s="479"/>
      <c r="BP41" s="479"/>
      <c r="BQ41" s="479"/>
      <c r="BR41" s="479"/>
      <c r="BS41" s="479"/>
      <c r="BT41" s="479"/>
      <c r="BU41" s="479"/>
      <c r="BV41" s="479"/>
      <c r="BW41" s="479"/>
      <c r="BX41" s="479"/>
      <c r="BY41" s="479"/>
      <c r="BZ41" s="479"/>
      <c r="CA41" s="479"/>
      <c r="CB41" s="479"/>
      <c r="CC41" s="479"/>
      <c r="CD41" s="479"/>
      <c r="CE41" s="479"/>
      <c r="CF41" s="479"/>
      <c r="CG41" s="479"/>
      <c r="CH41" s="479"/>
      <c r="CI41" s="479"/>
      <c r="CJ41" s="479"/>
      <c r="CK41" s="479"/>
      <c r="CL41" s="479"/>
      <c r="CM41" s="479"/>
      <c r="CN41" s="479"/>
      <c r="CO41" s="479"/>
      <c r="CP41" s="479"/>
      <c r="CQ41" s="479"/>
      <c r="CR41" s="479"/>
      <c r="CS41" s="479"/>
      <c r="CT41" s="479"/>
      <c r="CU41" s="479"/>
      <c r="CV41" s="479"/>
      <c r="CW41" s="479"/>
      <c r="CX41" s="479"/>
      <c r="CY41" s="479"/>
      <c r="CZ41" s="479"/>
      <c r="DA41" s="479"/>
      <c r="DB41" s="479"/>
      <c r="DC41" s="479"/>
      <c r="DD41" s="479"/>
      <c r="DE41" s="479"/>
      <c r="DF41" s="479"/>
      <c r="DG41" s="479"/>
      <c r="DH41" s="479"/>
      <c r="DI41" s="479"/>
      <c r="DJ41" s="479"/>
      <c r="DK41" s="479"/>
      <c r="DL41" s="479"/>
      <c r="DM41" s="479"/>
      <c r="DN41" s="479"/>
      <c r="DO41" s="479"/>
      <c r="DP41" s="479"/>
      <c r="DQ41" s="479"/>
      <c r="DR41" s="479"/>
      <c r="DS41" s="479"/>
      <c r="DT41" s="479"/>
      <c r="DU41" s="479"/>
      <c r="DV41" s="479"/>
      <c r="DW41" s="479"/>
      <c r="DX41" s="479"/>
      <c r="DY41" s="479"/>
      <c r="DZ41" s="479"/>
      <c r="EA41" s="479"/>
      <c r="EB41" s="479"/>
      <c r="EC41" s="479"/>
      <c r="ED41" s="479"/>
      <c r="EE41" s="479"/>
      <c r="EF41" s="479"/>
      <c r="EG41" s="479"/>
      <c r="EH41" s="479"/>
      <c r="EI41" s="479"/>
      <c r="EJ41" s="479"/>
      <c r="EK41" s="479"/>
      <c r="EL41" s="479"/>
      <c r="EM41" s="479"/>
      <c r="EN41" s="479"/>
      <c r="EO41" s="479"/>
      <c r="EP41" s="479"/>
      <c r="EQ41" s="479"/>
      <c r="ER41" s="479"/>
      <c r="ES41" s="479"/>
      <c r="ET41" s="479"/>
      <c r="EU41" s="479"/>
      <c r="EV41" s="479"/>
      <c r="EW41" s="479"/>
      <c r="EX41" s="479"/>
      <c r="EY41" s="479"/>
      <c r="EZ41" s="479"/>
      <c r="FA41" s="479"/>
      <c r="FB41" s="479"/>
      <c r="FC41" s="479"/>
      <c r="FD41" s="479"/>
      <c r="FE41" s="479"/>
      <c r="FF41" s="479"/>
      <c r="FG41" s="479"/>
      <c r="FH41" s="479"/>
      <c r="FI41" s="479"/>
      <c r="FJ41" s="479"/>
      <c r="FK41" s="479"/>
      <c r="FL41" s="479"/>
      <c r="FM41" s="479"/>
      <c r="FN41" s="479"/>
      <c r="FO41" s="479"/>
      <c r="FP41" s="479"/>
      <c r="FQ41" s="479"/>
      <c r="FR41" s="479"/>
      <c r="FS41" s="479"/>
      <c r="FT41" s="479"/>
      <c r="FU41" s="479"/>
      <c r="FV41" s="479"/>
      <c r="FW41" s="479"/>
      <c r="FX41" s="479"/>
      <c r="FY41" s="479"/>
      <c r="FZ41" s="479"/>
      <c r="GA41" s="479"/>
      <c r="GB41" s="479"/>
      <c r="GC41" s="479"/>
      <c r="GD41" s="479"/>
      <c r="GE41" s="479"/>
      <c r="GF41" s="479"/>
      <c r="GG41" s="479"/>
      <c r="GH41" s="479"/>
      <c r="GI41" s="479"/>
      <c r="GJ41" s="479"/>
      <c r="GK41" s="479"/>
      <c r="GL41" s="479"/>
      <c r="GM41" s="479"/>
      <c r="GN41" s="479"/>
      <c r="GO41" s="479"/>
      <c r="GP41" s="479"/>
      <c r="GQ41" s="479"/>
      <c r="GR41" s="479"/>
      <c r="GS41" s="479"/>
      <c r="GT41" s="479"/>
      <c r="GU41" s="479"/>
      <c r="GV41" s="479"/>
      <c r="GW41" s="479"/>
      <c r="GX41" s="479"/>
      <c r="GY41" s="479"/>
      <c r="GZ41" s="479"/>
      <c r="HA41" s="479"/>
      <c r="HB41" s="479"/>
      <c r="HC41" s="479"/>
      <c r="HD41" s="479"/>
      <c r="HE41" s="479"/>
      <c r="HF41" s="479"/>
      <c r="HG41" s="479"/>
      <c r="HH41" s="479"/>
      <c r="HI41" s="479"/>
      <c r="HJ41" s="479"/>
      <c r="HK41" s="479"/>
      <c r="HL41" s="479"/>
      <c r="HM41" s="479"/>
      <c r="HN41" s="479"/>
      <c r="HO41" s="479"/>
      <c r="HP41" s="479"/>
      <c r="HQ41" s="479"/>
      <c r="HR41" s="479"/>
      <c r="HS41" s="479"/>
      <c r="HT41" s="479"/>
      <c r="HU41" s="479"/>
      <c r="HV41" s="479"/>
      <c r="HW41" s="479"/>
      <c r="HX41" s="479"/>
      <c r="HY41" s="479"/>
      <c r="HZ41" s="479"/>
      <c r="IA41" s="479"/>
      <c r="IB41" s="479"/>
      <c r="IC41" s="479"/>
      <c r="ID41" s="479"/>
      <c r="IE41" s="479"/>
      <c r="IF41" s="479"/>
      <c r="IG41" s="479"/>
      <c r="IH41" s="479"/>
      <c r="II41" s="479"/>
      <c r="IJ41" s="479"/>
      <c r="IK41" s="479"/>
      <c r="IL41" s="479"/>
      <c r="IM41" s="479"/>
      <c r="IN41" s="479"/>
      <c r="IO41" s="479"/>
      <c r="IP41" s="479"/>
      <c r="IQ41" s="479"/>
      <c r="IR41" s="479"/>
      <c r="IS41" s="479"/>
      <c r="IT41" s="479"/>
      <c r="IU41" s="479"/>
      <c r="IV41" s="479"/>
      <c r="IW41" s="479"/>
      <c r="IX41" s="479"/>
      <c r="IY41" s="479"/>
      <c r="IZ41" s="479"/>
      <c r="JA41" s="479"/>
      <c r="JB41" s="479"/>
      <c r="JC41" s="479"/>
      <c r="JD41" s="479"/>
      <c r="JE41" s="479"/>
      <c r="JF41" s="479"/>
      <c r="JG41" s="479"/>
      <c r="JH41" s="479"/>
      <c r="JI41" s="479"/>
      <c r="JJ41" s="479"/>
      <c r="JK41" s="479"/>
      <c r="JL41" s="479"/>
      <c r="JM41" s="479"/>
      <c r="JN41" s="479"/>
      <c r="JO41" s="479"/>
      <c r="JP41" s="479"/>
      <c r="JQ41" s="479"/>
      <c r="JR41" s="479"/>
      <c r="JS41" s="479"/>
      <c r="JT41" s="479"/>
      <c r="JU41" s="479"/>
      <c r="JV41" s="479"/>
      <c r="JW41" s="479"/>
      <c r="JX41" s="479"/>
      <c r="JY41" s="479"/>
      <c r="JZ41" s="479"/>
      <c r="KA41" s="479"/>
      <c r="KB41" s="479"/>
      <c r="KC41" s="479"/>
      <c r="KD41" s="479"/>
      <c r="KE41" s="479"/>
      <c r="KF41" s="479"/>
      <c r="KG41" s="479"/>
      <c r="KH41" s="479"/>
      <c r="KI41" s="479"/>
      <c r="KJ41" s="479"/>
      <c r="KK41" s="479"/>
      <c r="KL41" s="479"/>
      <c r="KM41" s="479"/>
      <c r="KN41" s="479"/>
      <c r="KO41" s="479"/>
      <c r="KP41" s="479"/>
      <c r="KQ41" s="479"/>
      <c r="KR41" s="479"/>
      <c r="KS41" s="479"/>
      <c r="KT41" s="479"/>
      <c r="KU41" s="479"/>
      <c r="KV41" s="479"/>
      <c r="KW41" s="479"/>
      <c r="KX41" s="479"/>
      <c r="KY41" s="479"/>
      <c r="KZ41" s="479"/>
      <c r="LA41" s="479"/>
      <c r="LB41" s="479"/>
      <c r="LC41" s="479"/>
      <c r="LD41" s="479"/>
      <c r="LE41" s="479"/>
      <c r="LF41" s="479"/>
      <c r="LG41" s="479"/>
      <c r="LH41" s="479"/>
      <c r="LI41" s="479"/>
      <c r="LJ41" s="479"/>
      <c r="LK41" s="479"/>
      <c r="LL41" s="479"/>
      <c r="LM41" s="479"/>
      <c r="LN41" s="479"/>
      <c r="LO41" s="479"/>
      <c r="LP41" s="479"/>
      <c r="LQ41" s="479"/>
      <c r="LR41" s="479"/>
      <c r="LS41" s="479"/>
      <c r="LT41" s="479"/>
      <c r="LU41" s="479"/>
      <c r="LV41" s="479"/>
      <c r="LW41" s="479"/>
      <c r="LX41" s="479"/>
      <c r="LY41" s="479"/>
      <c r="LZ41" s="479"/>
      <c r="MA41" s="479"/>
      <c r="MB41" s="479"/>
      <c r="MC41" s="479"/>
      <c r="MD41" s="479"/>
      <c r="ME41" s="479"/>
      <c r="MF41" s="479"/>
      <c r="MG41" s="479"/>
      <c r="MH41" s="479"/>
      <c r="MI41" s="479"/>
      <c r="MJ41" s="479"/>
      <c r="MK41" s="479"/>
      <c r="ML41" s="479"/>
      <c r="MM41" s="479"/>
      <c r="MN41" s="479"/>
      <c r="MO41" s="479"/>
      <c r="MP41" s="479"/>
      <c r="MQ41" s="479"/>
      <c r="MR41" s="479"/>
      <c r="MS41" s="479"/>
      <c r="MT41" s="479"/>
      <c r="MU41" s="479"/>
      <c r="MV41" s="479"/>
      <c r="MW41" s="479"/>
      <c r="MX41" s="479"/>
      <c r="MY41" s="479"/>
      <c r="MZ41" s="479"/>
      <c r="NA41" s="479"/>
      <c r="NB41" s="479"/>
      <c r="NC41" s="479"/>
      <c r="ND41" s="479"/>
      <c r="NE41" s="479"/>
      <c r="NF41" s="479"/>
      <c r="NG41" s="479"/>
      <c r="NH41" s="479"/>
      <c r="NI41" s="479"/>
      <c r="NJ41" s="479"/>
      <c r="NK41" s="479"/>
      <c r="NL41" s="479"/>
      <c r="NM41" s="479"/>
      <c r="NN41" s="479"/>
      <c r="NO41" s="479"/>
      <c r="NP41" s="479"/>
      <c r="NQ41" s="479"/>
      <c r="NR41" s="479"/>
      <c r="NS41" s="479"/>
      <c r="NT41" s="479"/>
      <c r="NU41" s="479"/>
      <c r="NV41" s="479"/>
      <c r="NW41" s="479"/>
      <c r="NX41" s="479"/>
      <c r="NY41" s="479"/>
      <c r="NZ41" s="479"/>
      <c r="OA41" s="479"/>
      <c r="OB41" s="479"/>
      <c r="OC41" s="479"/>
      <c r="OD41" s="479"/>
      <c r="OE41" s="479"/>
      <c r="OF41" s="479"/>
      <c r="OG41" s="479"/>
      <c r="OH41" s="479"/>
      <c r="OI41" s="479"/>
      <c r="OJ41" s="479"/>
      <c r="OK41" s="479"/>
      <c r="OL41" s="479"/>
      <c r="OM41" s="479"/>
      <c r="ON41" s="479"/>
      <c r="OO41" s="479"/>
      <c r="OP41" s="479"/>
      <c r="OQ41" s="479"/>
      <c r="OR41" s="479"/>
      <c r="OS41" s="479"/>
      <c r="OT41" s="479"/>
      <c r="OU41" s="479"/>
      <c r="OV41" s="479"/>
      <c r="OW41" s="479"/>
      <c r="OX41" s="479"/>
      <c r="OY41" s="479"/>
      <c r="OZ41" s="479"/>
      <c r="PA41" s="479"/>
      <c r="PB41" s="479"/>
      <c r="PC41" s="479"/>
      <c r="PD41" s="479"/>
      <c r="PE41" s="479"/>
      <c r="PF41" s="479"/>
      <c r="PG41" s="479"/>
      <c r="PH41" s="479"/>
      <c r="PI41" s="479"/>
      <c r="PJ41" s="479"/>
      <c r="PK41" s="479"/>
      <c r="PL41" s="479"/>
      <c r="PM41" s="479"/>
      <c r="PN41" s="479"/>
      <c r="PO41" s="479"/>
      <c r="PP41" s="479"/>
      <c r="PQ41" s="479"/>
      <c r="PR41" s="479"/>
      <c r="PS41" s="479"/>
      <c r="PT41" s="479"/>
      <c r="PU41" s="479"/>
      <c r="PV41" s="479"/>
      <c r="PW41" s="479"/>
      <c r="PX41" s="479"/>
      <c r="PY41" s="479"/>
      <c r="PZ41" s="479"/>
      <c r="QA41" s="479"/>
      <c r="QB41" s="479"/>
      <c r="QC41" s="479"/>
      <c r="QD41" s="479"/>
      <c r="QE41" s="479"/>
      <c r="QF41" s="479"/>
      <c r="QG41" s="479"/>
      <c r="QH41" s="479"/>
      <c r="QI41" s="479"/>
      <c r="QJ41" s="479"/>
      <c r="QK41" s="479"/>
      <c r="QL41" s="479"/>
      <c r="QM41" s="479"/>
      <c r="QN41" s="479"/>
      <c r="QO41" s="479"/>
      <c r="QP41" s="479"/>
      <c r="QQ41" s="479"/>
      <c r="QR41" s="479"/>
      <c r="QS41" s="479"/>
      <c r="QT41" s="479"/>
      <c r="QU41" s="479"/>
      <c r="QV41" s="479"/>
      <c r="QW41" s="479"/>
      <c r="QX41" s="479"/>
      <c r="QY41" s="479"/>
      <c r="QZ41" s="479"/>
      <c r="RA41" s="479"/>
      <c r="RB41" s="479"/>
      <c r="RC41" s="479"/>
      <c r="RD41" s="479"/>
      <c r="RE41" s="479"/>
      <c r="RF41" s="479"/>
      <c r="RG41" s="479"/>
      <c r="RH41" s="479"/>
      <c r="RI41" s="479"/>
      <c r="RJ41" s="479"/>
      <c r="RK41" s="479"/>
      <c r="RL41" s="479"/>
      <c r="RM41" s="479"/>
      <c r="RN41" s="479"/>
      <c r="RO41" s="479"/>
      <c r="RP41" s="479"/>
      <c r="RQ41" s="479"/>
      <c r="RR41" s="479"/>
      <c r="RS41" s="479"/>
      <c r="RT41" s="479"/>
      <c r="RU41" s="479"/>
      <c r="RV41" s="479"/>
      <c r="RW41" s="479"/>
      <c r="RX41" s="479"/>
      <c r="RY41" s="479"/>
      <c r="RZ41" s="479"/>
      <c r="SA41" s="479"/>
      <c r="SB41" s="479"/>
      <c r="SC41" s="479"/>
      <c r="SD41" s="479"/>
      <c r="SE41" s="479"/>
      <c r="SF41" s="479"/>
      <c r="SG41" s="479"/>
      <c r="SH41" s="479"/>
      <c r="SI41" s="479"/>
      <c r="SJ41" s="479"/>
      <c r="SK41" s="479"/>
      <c r="SL41" s="479"/>
      <c r="SM41" s="479"/>
      <c r="SN41" s="479"/>
      <c r="SO41" s="479"/>
      <c r="SP41" s="479"/>
      <c r="SQ41" s="479"/>
      <c r="SR41" s="479"/>
      <c r="SS41" s="479"/>
      <c r="ST41" s="479"/>
      <c r="SU41" s="479"/>
      <c r="SV41" s="479"/>
      <c r="SW41" s="479"/>
      <c r="SX41" s="479"/>
      <c r="SY41" s="479"/>
      <c r="SZ41" s="479"/>
      <c r="TA41" s="479"/>
      <c r="TB41" s="479"/>
      <c r="TC41" s="479"/>
      <c r="TD41" s="479"/>
      <c r="TE41" s="479"/>
      <c r="TF41" s="479"/>
      <c r="TG41" s="479"/>
      <c r="TH41" s="479"/>
      <c r="TI41" s="479"/>
      <c r="TJ41" s="479"/>
      <c r="TK41" s="479"/>
      <c r="TL41" s="479"/>
      <c r="TM41" s="479"/>
      <c r="TN41" s="479"/>
      <c r="TO41" s="479"/>
      <c r="TP41" s="479"/>
      <c r="TQ41" s="479"/>
      <c r="TR41" s="479"/>
      <c r="TS41" s="479"/>
      <c r="TT41" s="479"/>
      <c r="TU41" s="479"/>
      <c r="TV41" s="479"/>
      <c r="TW41" s="479"/>
      <c r="TX41" s="479"/>
      <c r="TY41" s="479"/>
      <c r="TZ41" s="479"/>
      <c r="UA41" s="479"/>
      <c r="UB41" s="479"/>
      <c r="UC41" s="479"/>
      <c r="UD41" s="479"/>
      <c r="UE41" s="479"/>
      <c r="UF41" s="479"/>
      <c r="UG41" s="479"/>
      <c r="UH41" s="479"/>
      <c r="UI41" s="479"/>
      <c r="UJ41" s="479"/>
      <c r="UK41" s="479"/>
      <c r="UL41" s="479"/>
      <c r="UM41" s="479"/>
      <c r="UN41" s="479"/>
      <c r="UO41" s="479"/>
      <c r="UP41" s="479"/>
      <c r="UQ41" s="479"/>
      <c r="UR41" s="479"/>
      <c r="US41" s="479"/>
      <c r="UT41" s="479"/>
      <c r="UU41" s="479"/>
      <c r="UV41" s="479"/>
      <c r="UW41" s="479"/>
      <c r="UX41" s="479"/>
      <c r="UY41" s="479"/>
      <c r="UZ41" s="479"/>
      <c r="VA41" s="479"/>
      <c r="VB41" s="479"/>
      <c r="VC41" s="479"/>
      <c r="VD41" s="479"/>
      <c r="VE41" s="479"/>
      <c r="VF41" s="479"/>
      <c r="VG41" s="479"/>
      <c r="VH41" s="479"/>
      <c r="VI41" s="479"/>
      <c r="VJ41" s="479"/>
      <c r="VK41" s="479"/>
      <c r="VL41" s="479"/>
      <c r="VM41" s="479"/>
      <c r="VN41" s="479"/>
      <c r="VO41" s="479"/>
      <c r="VP41" s="479"/>
      <c r="VQ41" s="479"/>
      <c r="VR41" s="479"/>
      <c r="VS41" s="479"/>
      <c r="VT41" s="479"/>
      <c r="VU41" s="479"/>
      <c r="VV41" s="479"/>
      <c r="VW41" s="479"/>
      <c r="VX41" s="479"/>
      <c r="VY41" s="479"/>
      <c r="VZ41" s="479"/>
      <c r="WA41" s="479"/>
      <c r="WB41" s="479"/>
      <c r="WC41" s="479"/>
      <c r="WD41" s="479"/>
      <c r="WE41" s="479"/>
      <c r="WF41" s="479"/>
      <c r="WG41" s="479"/>
      <c r="WH41" s="479"/>
      <c r="WI41" s="479"/>
      <c r="WJ41" s="479"/>
      <c r="WK41" s="479"/>
      <c r="WL41" s="479"/>
      <c r="WM41" s="479"/>
      <c r="WN41" s="479"/>
      <c r="WO41" s="479"/>
      <c r="WP41" s="479"/>
      <c r="WQ41" s="479"/>
      <c r="WR41" s="479"/>
      <c r="WS41" s="479"/>
      <c r="WT41" s="479"/>
      <c r="WU41" s="479"/>
      <c r="WV41" s="479"/>
      <c r="WW41" s="479"/>
      <c r="WX41" s="479"/>
      <c r="WY41" s="479"/>
      <c r="WZ41" s="479"/>
      <c r="XA41" s="479"/>
      <c r="XB41" s="479"/>
      <c r="XC41" s="479"/>
      <c r="XD41" s="479"/>
      <c r="XE41" s="479"/>
      <c r="XF41" s="479"/>
      <c r="XG41" s="479"/>
      <c r="XH41" s="479"/>
      <c r="XI41" s="479"/>
      <c r="XJ41" s="479"/>
      <c r="XK41" s="479"/>
      <c r="XL41" s="479"/>
      <c r="XM41" s="479"/>
      <c r="XN41" s="479"/>
      <c r="XO41" s="479"/>
      <c r="XP41" s="479"/>
      <c r="XQ41" s="479"/>
      <c r="XR41" s="479"/>
      <c r="XS41" s="479"/>
      <c r="XT41" s="479"/>
      <c r="XU41" s="479"/>
      <c r="XV41" s="479"/>
      <c r="XW41" s="479"/>
      <c r="XX41" s="479"/>
      <c r="XY41" s="479"/>
      <c r="XZ41" s="479"/>
      <c r="YA41" s="479"/>
      <c r="YB41" s="479"/>
      <c r="YC41" s="479"/>
      <c r="YD41" s="479"/>
      <c r="YE41" s="479"/>
      <c r="YF41" s="479"/>
      <c r="YG41" s="479"/>
      <c r="YH41" s="479"/>
      <c r="YI41" s="479"/>
      <c r="YJ41" s="479"/>
      <c r="YK41" s="479"/>
      <c r="YL41" s="479"/>
      <c r="YM41" s="479"/>
      <c r="YN41" s="479"/>
      <c r="YO41" s="479"/>
      <c r="YP41" s="479"/>
      <c r="YQ41" s="479"/>
      <c r="YR41" s="479"/>
      <c r="YS41" s="479"/>
      <c r="YT41" s="479"/>
      <c r="YU41" s="479"/>
      <c r="YV41" s="479"/>
      <c r="YW41" s="479"/>
      <c r="YX41" s="479"/>
      <c r="YY41" s="479"/>
      <c r="YZ41" s="479"/>
      <c r="ZA41" s="479"/>
      <c r="ZB41" s="479"/>
      <c r="ZC41" s="479"/>
      <c r="ZD41" s="479"/>
      <c r="ZE41" s="479"/>
      <c r="ZF41" s="479"/>
      <c r="ZG41" s="479"/>
      <c r="ZH41" s="479"/>
      <c r="ZI41" s="479"/>
      <c r="ZJ41" s="479"/>
      <c r="ZK41" s="479"/>
      <c r="ZL41" s="479"/>
      <c r="ZM41" s="479"/>
      <c r="ZN41" s="479"/>
      <c r="ZO41" s="479"/>
      <c r="ZP41" s="479"/>
      <c r="ZQ41" s="479"/>
      <c r="ZR41" s="479"/>
      <c r="ZS41" s="479"/>
      <c r="ZT41" s="479"/>
      <c r="ZU41" s="479"/>
      <c r="ZV41" s="479"/>
      <c r="ZW41" s="479"/>
      <c r="ZX41" s="479"/>
      <c r="ZY41" s="479"/>
      <c r="ZZ41" s="479"/>
      <c r="AAA41" s="479"/>
      <c r="AAB41" s="479"/>
      <c r="AAC41" s="479"/>
      <c r="AAD41" s="479"/>
      <c r="AAE41" s="479"/>
      <c r="AAF41" s="479"/>
      <c r="AAG41" s="479"/>
      <c r="AAH41" s="479"/>
      <c r="AAI41" s="479"/>
      <c r="AAJ41" s="479"/>
      <c r="AAK41" s="479"/>
      <c r="AAL41" s="479"/>
      <c r="AAM41" s="479"/>
      <c r="AAN41" s="479"/>
      <c r="AAO41" s="479"/>
      <c r="AAP41" s="479"/>
      <c r="AAQ41" s="479"/>
      <c r="AAR41" s="479"/>
      <c r="AAS41" s="479"/>
      <c r="AAT41" s="479"/>
      <c r="AAU41" s="479"/>
      <c r="AAV41" s="479"/>
      <c r="AAW41" s="479"/>
      <c r="AAX41" s="479"/>
      <c r="AAY41" s="479"/>
      <c r="AAZ41" s="479"/>
      <c r="ABA41" s="479"/>
      <c r="ABB41" s="479"/>
      <c r="ABC41" s="479"/>
      <c r="ABD41" s="479"/>
      <c r="ABE41" s="479"/>
      <c r="ABF41" s="479"/>
      <c r="ABG41" s="479"/>
      <c r="ABH41" s="479"/>
      <c r="ABI41" s="479"/>
      <c r="ABJ41" s="479"/>
      <c r="ABK41" s="479"/>
      <c r="ABL41" s="479"/>
      <c r="ABM41" s="479"/>
      <c r="ABN41" s="479"/>
      <c r="ABO41" s="479"/>
      <c r="ABP41" s="479"/>
      <c r="ABQ41" s="479"/>
      <c r="ABR41" s="479"/>
      <c r="ABS41" s="479"/>
      <c r="ABT41" s="479"/>
      <c r="ABU41" s="479"/>
      <c r="ABV41" s="479"/>
      <c r="ABW41" s="479"/>
      <c r="ABX41" s="479"/>
      <c r="ABY41" s="479"/>
      <c r="ABZ41" s="479"/>
      <c r="ACA41" s="479"/>
      <c r="ACB41" s="479"/>
      <c r="ACC41" s="479"/>
      <c r="ACD41" s="479"/>
      <c r="ACE41" s="479"/>
      <c r="ACF41" s="479"/>
      <c r="ACG41" s="479"/>
      <c r="ACH41" s="479"/>
      <c r="ACI41" s="479"/>
      <c r="ACJ41" s="479"/>
      <c r="ACK41" s="479"/>
      <c r="ACL41" s="479"/>
      <c r="ACM41" s="479"/>
      <c r="ACN41" s="479"/>
      <c r="ACO41" s="479"/>
      <c r="ACP41" s="479"/>
      <c r="ACQ41" s="479"/>
      <c r="ACR41" s="479"/>
      <c r="ACS41" s="479"/>
      <c r="ACT41" s="479"/>
      <c r="ACU41" s="479"/>
      <c r="ACV41" s="479"/>
      <c r="ACW41" s="479"/>
      <c r="ACX41" s="479"/>
      <c r="ACY41" s="479"/>
      <c r="ACZ41" s="479"/>
      <c r="ADA41" s="479"/>
      <c r="ADB41" s="479"/>
      <c r="ADC41" s="479"/>
      <c r="ADD41" s="479"/>
      <c r="ADE41" s="479"/>
      <c r="ADF41" s="479"/>
      <c r="ADG41" s="479"/>
      <c r="ADH41" s="479"/>
      <c r="ADI41" s="479"/>
      <c r="ADJ41" s="479"/>
      <c r="ADK41" s="479"/>
      <c r="ADL41" s="479"/>
      <c r="ADM41" s="479"/>
      <c r="ADN41" s="479"/>
      <c r="ADO41" s="479"/>
      <c r="ADP41" s="479"/>
      <c r="ADQ41" s="479"/>
      <c r="ADR41" s="479"/>
      <c r="ADS41" s="479"/>
      <c r="ADT41" s="479"/>
      <c r="ADU41" s="479"/>
      <c r="ADV41" s="479"/>
      <c r="ADW41" s="479"/>
      <c r="ADX41" s="479"/>
      <c r="ADY41" s="479"/>
      <c r="ADZ41" s="479"/>
      <c r="AEA41" s="479"/>
      <c r="AEB41" s="479"/>
      <c r="AEC41" s="479"/>
      <c r="AED41" s="479"/>
      <c r="AEE41" s="479"/>
      <c r="AEF41" s="479"/>
      <c r="AEG41" s="479"/>
      <c r="AEH41" s="479"/>
      <c r="AEI41" s="479"/>
      <c r="AEJ41" s="479"/>
      <c r="AEK41" s="479"/>
      <c r="AEL41" s="479"/>
      <c r="AEM41" s="479"/>
      <c r="AEN41" s="479"/>
      <c r="AEO41" s="479"/>
      <c r="AEP41" s="479"/>
      <c r="AEQ41" s="479"/>
      <c r="AER41" s="479"/>
      <c r="AES41" s="479"/>
      <c r="AET41" s="479"/>
      <c r="AEU41" s="479"/>
      <c r="AEV41" s="479"/>
      <c r="AEW41" s="479"/>
      <c r="AEX41" s="479"/>
      <c r="AEY41" s="479"/>
      <c r="AEZ41" s="479"/>
      <c r="AFA41" s="479"/>
      <c r="AFB41" s="479"/>
      <c r="AFC41" s="479"/>
      <c r="AFD41" s="479"/>
      <c r="AFE41" s="479"/>
      <c r="AFF41" s="479"/>
      <c r="AFG41" s="479"/>
      <c r="AFH41" s="479"/>
      <c r="AFI41" s="479"/>
      <c r="AFJ41" s="479"/>
      <c r="AFK41" s="479"/>
      <c r="AFL41" s="479"/>
      <c r="AFM41" s="479"/>
      <c r="AFN41" s="479"/>
      <c r="AFO41" s="479"/>
      <c r="AFP41" s="479"/>
      <c r="AFQ41" s="479"/>
      <c r="AFR41" s="479"/>
      <c r="AFS41" s="479"/>
      <c r="AFT41" s="479"/>
      <c r="AFU41" s="479"/>
      <c r="AFV41" s="479"/>
      <c r="AFW41" s="479"/>
      <c r="AFX41" s="479"/>
      <c r="AFY41" s="479"/>
      <c r="AFZ41" s="479"/>
      <c r="AGA41" s="479"/>
      <c r="AGB41" s="479"/>
      <c r="AGC41" s="479"/>
      <c r="AGD41" s="479"/>
      <c r="AGE41" s="479"/>
      <c r="AGF41" s="479"/>
      <c r="AGG41" s="479"/>
      <c r="AGH41" s="479"/>
      <c r="AGI41" s="479"/>
      <c r="AGJ41" s="479"/>
      <c r="AGK41" s="479"/>
      <c r="AGL41" s="479"/>
      <c r="AGM41" s="479"/>
      <c r="AGN41" s="479"/>
      <c r="AGO41" s="479"/>
      <c r="AGP41" s="479"/>
      <c r="AGQ41" s="479"/>
      <c r="AGR41" s="479"/>
      <c r="AGS41" s="479"/>
      <c r="AGT41" s="479"/>
      <c r="AGU41" s="479"/>
      <c r="AGV41" s="479"/>
      <c r="AGW41" s="479"/>
      <c r="AGX41" s="479"/>
      <c r="AGY41" s="479"/>
      <c r="AGZ41" s="479"/>
      <c r="AHA41" s="479"/>
      <c r="AHB41" s="479"/>
      <c r="AHC41" s="479"/>
      <c r="AHD41" s="479"/>
      <c r="AHE41" s="479"/>
      <c r="AHF41" s="479"/>
      <c r="AHG41" s="479"/>
      <c r="AHH41" s="479"/>
      <c r="AHI41" s="479"/>
      <c r="AHJ41" s="479"/>
      <c r="AHK41" s="479"/>
      <c r="AHL41" s="479"/>
      <c r="AHM41" s="479"/>
      <c r="AHN41" s="479"/>
      <c r="AHO41" s="479"/>
      <c r="AHP41" s="479"/>
      <c r="AHQ41" s="479"/>
      <c r="AHR41" s="479"/>
      <c r="AHS41" s="479"/>
      <c r="AHT41" s="479"/>
      <c r="AHU41" s="479"/>
      <c r="AHV41" s="479"/>
      <c r="AHW41" s="479"/>
      <c r="AHX41" s="479"/>
      <c r="AHY41" s="479"/>
      <c r="AHZ41" s="479"/>
      <c r="AIA41" s="479"/>
      <c r="AIB41" s="479"/>
      <c r="AIC41" s="479"/>
      <c r="AID41" s="479"/>
      <c r="AIE41" s="479"/>
      <c r="AIF41" s="479"/>
      <c r="AIG41" s="479"/>
      <c r="AIH41" s="479"/>
      <c r="AII41" s="479"/>
      <c r="AIJ41" s="479"/>
      <c r="AIK41" s="479"/>
      <c r="AIL41" s="479"/>
      <c r="AIM41" s="479"/>
      <c r="AIN41" s="479"/>
      <c r="AIO41" s="479"/>
      <c r="AIP41" s="479"/>
      <c r="AIQ41" s="479"/>
      <c r="AIR41" s="479"/>
      <c r="AIS41" s="479"/>
      <c r="AIT41" s="479"/>
      <c r="AIU41" s="479"/>
      <c r="AIV41" s="479"/>
      <c r="AIW41" s="479"/>
      <c r="AIX41" s="479"/>
      <c r="AIY41" s="479"/>
      <c r="AIZ41" s="479"/>
      <c r="AJA41" s="479"/>
      <c r="AJB41" s="479"/>
      <c r="AJC41" s="479"/>
      <c r="AJD41" s="479"/>
      <c r="AJE41" s="479"/>
      <c r="AJF41" s="479"/>
      <c r="AJG41" s="479"/>
      <c r="AJH41" s="479"/>
      <c r="AJI41" s="479"/>
      <c r="AJJ41" s="479"/>
      <c r="AJK41" s="479"/>
      <c r="AJL41" s="479"/>
      <c r="AJM41" s="479"/>
      <c r="AJN41" s="479"/>
      <c r="AJO41" s="479"/>
      <c r="AJP41" s="479"/>
      <c r="AJQ41" s="479"/>
      <c r="AJR41" s="479"/>
      <c r="AJS41" s="479"/>
      <c r="AJT41" s="479"/>
      <c r="AJU41" s="479"/>
      <c r="AJV41" s="479"/>
      <c r="AJW41" s="479"/>
      <c r="AJX41" s="479"/>
      <c r="AJY41" s="479"/>
      <c r="AJZ41" s="479"/>
      <c r="AKA41" s="479"/>
      <c r="AKB41" s="479"/>
      <c r="AKC41" s="479"/>
      <c r="AKD41" s="479"/>
      <c r="AKE41" s="479"/>
      <c r="AKF41" s="479"/>
      <c r="AKG41" s="479"/>
      <c r="AKH41" s="479"/>
      <c r="AKI41" s="479"/>
      <c r="AKJ41" s="479"/>
      <c r="AKK41" s="479"/>
      <c r="AKL41" s="479"/>
      <c r="AKM41" s="479"/>
      <c r="AKN41" s="479"/>
      <c r="AKO41" s="479"/>
      <c r="AKP41" s="479"/>
      <c r="AKQ41" s="479"/>
      <c r="AKR41" s="479"/>
      <c r="AKS41" s="479"/>
      <c r="AKT41" s="479"/>
      <c r="AKU41" s="479"/>
      <c r="AKV41" s="479"/>
      <c r="AKW41" s="479"/>
      <c r="AKX41" s="479"/>
      <c r="AKY41" s="479"/>
      <c r="AKZ41" s="479"/>
      <c r="ALA41" s="479"/>
      <c r="ALB41" s="479"/>
      <c r="ALC41" s="479"/>
      <c r="ALD41" s="479"/>
      <c r="ALE41" s="479"/>
      <c r="ALF41" s="479"/>
      <c r="ALG41" s="479"/>
      <c r="ALH41" s="479"/>
      <c r="ALI41" s="479"/>
      <c r="ALJ41" s="479"/>
      <c r="ALK41" s="479"/>
      <c r="ALL41" s="479"/>
      <c r="ALM41" s="479"/>
      <c r="ALN41" s="479"/>
      <c r="ALO41" s="479"/>
      <c r="ALP41" s="479"/>
      <c r="ALQ41" s="479"/>
      <c r="ALR41" s="479"/>
      <c r="ALS41" s="479"/>
      <c r="ALT41" s="479"/>
      <c r="ALU41" s="479"/>
      <c r="ALV41" s="479"/>
      <c r="ALW41" s="479"/>
      <c r="ALX41" s="479"/>
      <c r="ALY41" s="479"/>
      <c r="ALZ41" s="479"/>
      <c r="AMA41" s="479"/>
      <c r="AMB41" s="479"/>
      <c r="AMC41" s="479"/>
      <c r="AMD41" s="479"/>
      <c r="AME41" s="479"/>
      <c r="AMF41" s="479"/>
      <c r="AMG41" s="479"/>
      <c r="AMH41" s="479"/>
      <c r="AMI41" s="479"/>
      <c r="AMJ41" s="479"/>
      <c r="AMK41" s="479"/>
      <c r="AML41" s="479"/>
      <c r="AMM41" s="479"/>
    </row>
    <row r="42" spans="1:1027" ht="19.5" customHeight="1" x14ac:dyDescent="0.2">
      <c r="A42" s="674"/>
      <c r="B42" s="684"/>
      <c r="C42" s="676"/>
      <c r="D42" s="676"/>
      <c r="E42" s="689"/>
      <c r="F42" s="86"/>
      <c r="G42" s="86"/>
      <c r="H42" s="88"/>
      <c r="I42" s="551"/>
      <c r="J42" s="90"/>
      <c r="K42" s="108"/>
      <c r="L42" s="92"/>
      <c r="M42" s="90"/>
      <c r="N42" s="109"/>
      <c r="O42" s="110"/>
      <c r="P42" s="95"/>
      <c r="Q42" s="96"/>
      <c r="R42" s="491"/>
      <c r="S42" s="687"/>
      <c r="T42" s="687"/>
      <c r="U42" s="687"/>
      <c r="V42" s="687"/>
      <c r="W42" s="374" t="str">
        <f>IF(OR(P42="",M42=Paramétrage!$C$10,M42=Paramétrage!$C$13,M42=Paramétrage!$C$16,M42=Paramétrage!$C$19,M42=Paramétrage!$C$23,M42=Paramétrage!$C$26,AND(M42&lt;&gt;Paramétrage!$C$9,Q42="Mut+ext")),"",ROUNDUP(O42/P42,0))</f>
        <v/>
      </c>
      <c r="X42" s="375">
        <f>IF(M42="",0,IF(OR(Q42="Mut+ext",VLOOKUP(M42,Paramétrage!$C$6:$E$28,2,0)=0),0,IF(P42="","saisir capacité",N42*W42*VLOOKUP(M42,Paramétrage!$C$6:$E$28,2,0))))</f>
        <v>0</v>
      </c>
      <c r="Y42" s="113"/>
      <c r="Z42" s="376">
        <f t="shared" si="21"/>
        <v>0</v>
      </c>
      <c r="AA42" s="377">
        <f>IF(M42="",0,IF(ISERROR(Y42+X42*VLOOKUP(M42,Paramétrage!$C$6:$E$28,3,0))=1,Z42,Y42+X42*VLOOKUP(M42,Paramétrage!$C$6:$E$28,3,0)))</f>
        <v>0</v>
      </c>
      <c r="AB42" s="641"/>
      <c r="AC42" s="641"/>
      <c r="AD42" s="641"/>
      <c r="AE42" s="116"/>
      <c r="AF42" s="104"/>
      <c r="AG42" s="353">
        <f>IF(F42="",0,IF(K42="",0,IF(SUMIF(F41:F42,F42,O41:O42)=0,0,IF(K42="Obligatoire",AH42/O42,IF(L42="",AH42/SUMIF(F41:F42,F42,O41:O42),AH42/(SUMIF(F41:F42,F42,O41:O42)/L42))))))</f>
        <v>0</v>
      </c>
      <c r="AH42" s="182">
        <f t="shared" si="22"/>
        <v>0</v>
      </c>
    </row>
    <row r="43" spans="1:1027" ht="19.5" customHeight="1" x14ac:dyDescent="0.2">
      <c r="A43" s="674"/>
      <c r="B43" s="684"/>
      <c r="C43" s="676"/>
      <c r="D43" s="186"/>
      <c r="E43" s="186"/>
      <c r="F43" s="186"/>
      <c r="G43" s="186"/>
      <c r="H43" s="186"/>
      <c r="I43" s="380"/>
      <c r="J43" s="381"/>
      <c r="K43" s="380"/>
      <c r="L43" s="190"/>
      <c r="M43" s="191"/>
      <c r="N43" s="192">
        <f>AG43</f>
        <v>20</v>
      </c>
      <c r="O43" s="193"/>
      <c r="P43" s="191"/>
      <c r="Q43" s="382"/>
      <c r="R43" s="195"/>
      <c r="S43" s="195"/>
      <c r="T43" s="195"/>
      <c r="U43" s="195"/>
      <c r="V43" s="196"/>
      <c r="W43" s="194"/>
      <c r="X43" s="198">
        <f>SUM(X41:X42)</f>
        <v>0</v>
      </c>
      <c r="Y43" s="191">
        <f>SUM(Y41:Y42)</f>
        <v>0</v>
      </c>
      <c r="Z43" s="199">
        <f>X43+Y43</f>
        <v>0</v>
      </c>
      <c r="AA43" s="200">
        <f>SUM(AA41:AA42)</f>
        <v>0</v>
      </c>
      <c r="AB43" s="386"/>
      <c r="AC43" s="387"/>
      <c r="AD43" s="388"/>
      <c r="AE43" s="203"/>
      <c r="AF43" s="196"/>
      <c r="AG43" s="365">
        <f>SUM(AG41:AG42)</f>
        <v>20</v>
      </c>
      <c r="AH43" s="366">
        <f>SUM(AH41:AH42)</f>
        <v>100</v>
      </c>
    </row>
    <row r="44" spans="1:1027" ht="19.5" customHeight="1" x14ac:dyDescent="0.2">
      <c r="A44" s="674"/>
      <c r="B44" s="684"/>
      <c r="C44" s="676" t="s">
        <v>274</v>
      </c>
      <c r="D44" s="676" t="s">
        <v>223</v>
      </c>
      <c r="E44" s="689">
        <v>3</v>
      </c>
      <c r="F44" s="86" t="s">
        <v>276</v>
      </c>
      <c r="G44" s="86"/>
      <c r="H44" s="88" t="s">
        <v>17</v>
      </c>
      <c r="I44" s="551" t="s">
        <v>654</v>
      </c>
      <c r="J44" s="90" t="s">
        <v>358</v>
      </c>
      <c r="K44" s="108" t="s">
        <v>94</v>
      </c>
      <c r="L44" s="92">
        <v>1</v>
      </c>
      <c r="M44" s="90" t="s">
        <v>225</v>
      </c>
      <c r="N44" s="109">
        <v>18</v>
      </c>
      <c r="O44" s="110">
        <v>35</v>
      </c>
      <c r="P44" s="95">
        <v>35</v>
      </c>
      <c r="Q44" s="96" t="s">
        <v>92</v>
      </c>
      <c r="R44" s="504"/>
      <c r="S44" s="687" t="s">
        <v>657</v>
      </c>
      <c r="T44" s="687"/>
      <c r="U44" s="687"/>
      <c r="V44" s="687"/>
      <c r="W44" s="374">
        <f>IF(OR(P44="",M44=Paramétrage!$C$10,M44=Paramétrage!$C$13,M44=Paramétrage!$C$16,M44=Paramétrage!$C$19,M44=Paramétrage!$C$23,M44=Paramétrage!$C$26,AND(M44&lt;&gt;Paramétrage!$C$9,Q44="Mut+ext")),"",ROUNDUP(O44/P44,0))</f>
        <v>1</v>
      </c>
      <c r="X44" s="375">
        <f>IF(M44="",0,IF(OR(Q44="Mut+ext",VLOOKUP(M44,Paramétrage!$C$6:$E$28,2,0)=0),0,IF(P44="","saisir capacité",N44*W44*VLOOKUP(M44,Paramétrage!$C$6:$E$28,2,0))))</f>
        <v>18</v>
      </c>
      <c r="Y44" s="113"/>
      <c r="Z44" s="376">
        <f t="shared" ref="Z44:Z47" si="23">IF(ISERROR(X44+Y44)=1,X44,X44+Y44)</f>
        <v>18</v>
      </c>
      <c r="AA44" s="377">
        <f>IF(M44="",0,IF(ISERROR(Y44+X44*VLOOKUP(M44,Paramétrage!$C$6:$E$28,3,0))=1,Z44,Y44+X44*VLOOKUP(M44,Paramétrage!$C$6:$E$28,3,0)))</f>
        <v>18</v>
      </c>
      <c r="AB44" s="641" t="s">
        <v>238</v>
      </c>
      <c r="AC44" s="641"/>
      <c r="AD44" s="641"/>
      <c r="AE44" s="116"/>
      <c r="AF44" s="97"/>
      <c r="AG44" s="353">
        <f>IF(F44="",0,IF(K44="",0,IF(SUMIF(F44:F47,F44,O44:O47)=0,0,IF(K44="Obligatoire",AH44/O44,IF(L44="",AH44/SUMIF(F44:F47,F44,O44:O47),AH44/(SUMIF(F44:F47,F44,O44:O47)/L44))))))</f>
        <v>15.75</v>
      </c>
      <c r="AH44" s="182">
        <f t="shared" ref="AH44:AH47" si="24">N44*O44</f>
        <v>630</v>
      </c>
    </row>
    <row r="45" spans="1:1027" ht="19.5" customHeight="1" x14ac:dyDescent="0.2">
      <c r="A45" s="674"/>
      <c r="B45" s="684"/>
      <c r="C45" s="676"/>
      <c r="D45" s="676"/>
      <c r="E45" s="689"/>
      <c r="F45" s="589" t="s">
        <v>275</v>
      </c>
      <c r="G45" s="86"/>
      <c r="H45" s="88" t="s">
        <v>17</v>
      </c>
      <c r="I45" s="552" t="s">
        <v>608</v>
      </c>
      <c r="J45" s="90" t="s">
        <v>363</v>
      </c>
      <c r="K45" s="108" t="s">
        <v>94</v>
      </c>
      <c r="L45" s="92">
        <v>1</v>
      </c>
      <c r="M45" s="90" t="s">
        <v>95</v>
      </c>
      <c r="N45" s="109">
        <v>10</v>
      </c>
      <c r="O45" s="110">
        <v>5</v>
      </c>
      <c r="P45" s="95">
        <v>40</v>
      </c>
      <c r="Q45" s="96" t="s">
        <v>96</v>
      </c>
      <c r="R45" s="504"/>
      <c r="S45" s="738" t="s">
        <v>734</v>
      </c>
      <c r="T45" s="738"/>
      <c r="U45" s="738"/>
      <c r="V45" s="738"/>
      <c r="W45" s="374" t="str">
        <f>IF(OR(P45="",M45=Paramétrage!$C$10,M45=Paramétrage!$C$13,M45=Paramétrage!$C$16,M45=Paramétrage!$C$19,M45=Paramétrage!$C$23,M45=Paramétrage!$C$26,AND(M45&lt;&gt;Paramétrage!$C$9,Q45="Mut+ext")),"",ROUNDUP(O45/P45,0))</f>
        <v/>
      </c>
      <c r="X45" s="375">
        <f>IF(M45="",0,IF(OR(Q45="Mut+ext",VLOOKUP(M45,Paramétrage!$C$6:$E$28,2,0)=0),0,IF(P45="","saisir capacité",N45*W45*VLOOKUP(M45,Paramétrage!$C$6:$E$28,2,0))))</f>
        <v>0</v>
      </c>
      <c r="Y45" s="113"/>
      <c r="Z45" s="376">
        <f t="shared" si="23"/>
        <v>0</v>
      </c>
      <c r="AA45" s="377">
        <f>IF(M45="",0,IF(ISERROR(Y45+X45*VLOOKUP(M45,Paramétrage!$C$6:$E$28,3,0))=1,Z45,Y45+X45*VLOOKUP(M45,Paramétrage!$C$6:$E$28,3,0)))</f>
        <v>0</v>
      </c>
      <c r="AB45" s="641"/>
      <c r="AC45" s="641"/>
      <c r="AD45" s="641"/>
      <c r="AE45" s="116"/>
      <c r="AF45" s="104"/>
      <c r="AG45" s="353">
        <f>IF(F45="",0,IF(K45="",0,IF(SUMIF(F44:F47,F45,O44:O47)=0,0,IF(K45="Obligatoire",AH45/O45,IF(L45="",AH45/SUMIF(F44:F47,F45,O44:O47),AH45/(SUMIF(F44:F47,F45,O44:O47)/L45))))))</f>
        <v>10</v>
      </c>
      <c r="AH45" s="182">
        <f t="shared" si="24"/>
        <v>50</v>
      </c>
    </row>
    <row r="46" spans="1:1027" ht="19.5" customHeight="1" x14ac:dyDescent="0.2">
      <c r="A46" s="674"/>
      <c r="B46" s="684"/>
      <c r="C46" s="676"/>
      <c r="D46" s="676"/>
      <c r="E46" s="689"/>
      <c r="F46" s="86" t="s">
        <v>275</v>
      </c>
      <c r="G46" s="86"/>
      <c r="H46" s="88" t="s">
        <v>17</v>
      </c>
      <c r="I46" s="89" t="s">
        <v>764</v>
      </c>
      <c r="J46" s="90"/>
      <c r="K46" s="108" t="s">
        <v>94</v>
      </c>
      <c r="L46" s="92">
        <v>1</v>
      </c>
      <c r="M46" s="90"/>
      <c r="N46" s="109"/>
      <c r="O46" s="110"/>
      <c r="P46" s="95"/>
      <c r="Q46" s="96" t="s">
        <v>96</v>
      </c>
      <c r="R46" s="491"/>
      <c r="S46" s="687" t="s">
        <v>423</v>
      </c>
      <c r="T46" s="687"/>
      <c r="U46" s="687"/>
      <c r="V46" s="687"/>
      <c r="W46" s="374" t="str">
        <f>IF(OR(P46="",M46=Paramétrage!$C$10,M46=Paramétrage!$C$13,M46=Paramétrage!$C$16,M46=Paramétrage!$C$19,M46=Paramétrage!$C$23,M46=Paramétrage!$C$26,AND(M46&lt;&gt;Paramétrage!$C$9,Q46="Mut+ext")),"",ROUNDUP(O46/P46,0))</f>
        <v/>
      </c>
      <c r="X46" s="375">
        <f>IF(M46="",0,IF(OR(Q46="Mut+ext",VLOOKUP(M46,Paramétrage!$C$6:$E$28,2,0)=0),0,IF(P46="","saisir capacité",N46*W46*VLOOKUP(M46,Paramétrage!$C$6:$E$28,2,0))))</f>
        <v>0</v>
      </c>
      <c r="Y46" s="113"/>
      <c r="Z46" s="376">
        <f t="shared" ref="Z46" si="25">IF(ISERROR(X46+Y46)=1,X46,X46+Y46)</f>
        <v>0</v>
      </c>
      <c r="AA46" s="377">
        <f>IF(M46="",0,IF(ISERROR(Y46+X46*VLOOKUP(M46,Paramétrage!$C$6:$E$28,3,0))=1,Z46,Y46+X46*VLOOKUP(M46,Paramétrage!$C$6:$E$28,3,0)))</f>
        <v>0</v>
      </c>
      <c r="AB46" s="641"/>
      <c r="AC46" s="641"/>
      <c r="AD46" s="641"/>
      <c r="AE46" s="116"/>
      <c r="AF46" s="104"/>
      <c r="AG46" s="353">
        <f>IF(F46="",0,IF(K46="",0,IF(SUMIF(F43:F46,F46,O43:O46)=0,0,IF(K46="Obligatoire",AH46/O46,IF(L46="",AH46/SUMIF(F43:F46,F46,O43:O46),AH46/(SUMIF(F43:F46,F46,O43:O46)/L46))))))</f>
        <v>0</v>
      </c>
      <c r="AH46" s="182">
        <f t="shared" ref="AH46" si="26">N46*O46</f>
        <v>0</v>
      </c>
    </row>
    <row r="47" spans="1:1027" ht="19.5" customHeight="1" x14ac:dyDescent="0.2">
      <c r="A47" s="674"/>
      <c r="B47" s="684"/>
      <c r="C47" s="676"/>
      <c r="D47" s="676"/>
      <c r="E47" s="689"/>
      <c r="F47" s="86" t="s">
        <v>276</v>
      </c>
      <c r="G47" s="86"/>
      <c r="H47" s="88" t="s">
        <v>17</v>
      </c>
      <c r="I47" s="89" t="s">
        <v>746</v>
      </c>
      <c r="J47" s="90" t="s">
        <v>363</v>
      </c>
      <c r="K47" s="108" t="s">
        <v>94</v>
      </c>
      <c r="L47" s="92">
        <v>1</v>
      </c>
      <c r="M47" s="90" t="s">
        <v>95</v>
      </c>
      <c r="N47" s="109">
        <v>20</v>
      </c>
      <c r="O47" s="110">
        <v>5</v>
      </c>
      <c r="P47" s="95">
        <v>40</v>
      </c>
      <c r="Q47" s="96" t="s">
        <v>96</v>
      </c>
      <c r="R47" s="491"/>
      <c r="S47" s="687" t="s">
        <v>423</v>
      </c>
      <c r="T47" s="687"/>
      <c r="U47" s="687"/>
      <c r="V47" s="687"/>
      <c r="W47" s="374" t="str">
        <f>IF(OR(P47="",M47=Paramétrage!$C$10,M47=Paramétrage!$C$13,M47=Paramétrage!$C$16,M47=Paramétrage!$C$19,M47=Paramétrage!$C$23,M47=Paramétrage!$C$26,AND(M47&lt;&gt;Paramétrage!$C$9,Q47="Mut+ext")),"",ROUNDUP(O47/P47,0))</f>
        <v/>
      </c>
      <c r="X47" s="375">
        <f>IF(M47="",0,IF(OR(Q47="Mut+ext",VLOOKUP(M47,Paramétrage!$C$6:$E$28,2,0)=0),0,IF(P47="","saisir capacité",N47*W47*VLOOKUP(M47,Paramétrage!$C$6:$E$28,2,0))))</f>
        <v>0</v>
      </c>
      <c r="Y47" s="113"/>
      <c r="Z47" s="376">
        <f t="shared" si="23"/>
        <v>0</v>
      </c>
      <c r="AA47" s="377">
        <f>IF(M47="",0,IF(ISERROR(Y47+X47*VLOOKUP(M47,Paramétrage!$C$6:$E$28,3,0))=1,Z47,Y47+X47*VLOOKUP(M47,Paramétrage!$C$6:$E$28,3,0)))</f>
        <v>0</v>
      </c>
      <c r="AB47" s="641"/>
      <c r="AC47" s="641"/>
      <c r="AD47" s="641"/>
      <c r="AE47" s="116"/>
      <c r="AF47" s="104"/>
      <c r="AG47" s="353">
        <f>IF(F47="",0,IF(K47="",0,IF(SUMIF(F44:F47,F47,O44:O47)=0,0,IF(K47="Obligatoire",AH47/O47,IF(L47="",AH47/SUMIF(F44:F47,F47,O44:O47),AH47/(SUMIF(F44:F47,F47,O44:O47)/L47))))))</f>
        <v>2.5</v>
      </c>
      <c r="AH47" s="182">
        <f t="shared" si="24"/>
        <v>100</v>
      </c>
    </row>
    <row r="48" spans="1:1027" ht="19.5" customHeight="1" x14ac:dyDescent="0.2">
      <c r="A48" s="674"/>
      <c r="B48" s="684"/>
      <c r="C48" s="676"/>
      <c r="D48" s="186"/>
      <c r="E48" s="186"/>
      <c r="F48" s="378"/>
      <c r="G48" s="379"/>
      <c r="H48" s="379"/>
      <c r="I48" s="380"/>
      <c r="J48" s="381"/>
      <c r="K48" s="380"/>
      <c r="L48" s="190"/>
      <c r="M48" s="191"/>
      <c r="N48" s="192">
        <f>AG48</f>
        <v>28.25</v>
      </c>
      <c r="O48" s="193"/>
      <c r="P48" s="191"/>
      <c r="Q48" s="382"/>
      <c r="R48" s="195"/>
      <c r="S48" s="195"/>
      <c r="T48" s="195"/>
      <c r="U48" s="195"/>
      <c r="V48" s="196"/>
      <c r="W48" s="194"/>
      <c r="X48" s="198">
        <f>SUM(X44:X47)</f>
        <v>18</v>
      </c>
      <c r="Y48" s="191">
        <f>SUM(Y44:Y47)</f>
        <v>0</v>
      </c>
      <c r="Z48" s="199">
        <f>X48+Y48</f>
        <v>18</v>
      </c>
      <c r="AA48" s="200">
        <f>SUM(AA44:AA47)</f>
        <v>18</v>
      </c>
      <c r="AB48" s="386"/>
      <c r="AC48" s="387"/>
      <c r="AD48" s="388"/>
      <c r="AE48" s="203"/>
      <c r="AF48" s="196"/>
      <c r="AG48" s="365">
        <f>SUM(AG44:AG47)</f>
        <v>28.25</v>
      </c>
      <c r="AH48" s="366">
        <f>SUM(AH44:AH47)</f>
        <v>780</v>
      </c>
    </row>
    <row r="49" spans="1:44" ht="19.5" customHeight="1" x14ac:dyDescent="0.2">
      <c r="A49" s="674"/>
      <c r="B49" s="208" t="s">
        <v>277</v>
      </c>
      <c r="C49" s="209"/>
      <c r="D49" s="209"/>
      <c r="E49" s="218">
        <f>E17+E22+E29+E34+E41+E44</f>
        <v>30</v>
      </c>
      <c r="F49" s="211"/>
      <c r="G49" s="209"/>
      <c r="H49" s="209"/>
      <c r="I49" s="209"/>
      <c r="J49" s="213"/>
      <c r="K49" s="209"/>
      <c r="L49" s="209"/>
      <c r="M49" s="213"/>
      <c r="N49" s="214">
        <f>N48+N43+N40+N33+N28+N21</f>
        <v>306.25</v>
      </c>
      <c r="O49" s="215"/>
      <c r="P49" s="402"/>
      <c r="Q49" s="403"/>
      <c r="R49" s="500"/>
      <c r="S49" s="215"/>
      <c r="T49" s="215"/>
      <c r="U49" s="215"/>
      <c r="V49" s="217"/>
      <c r="W49" s="406"/>
      <c r="X49" s="212">
        <f>X21+X28+X33+X40+X48</f>
        <v>166</v>
      </c>
      <c r="Y49" s="218">
        <f>Y21+Y28+Y33+Y40+Y48</f>
        <v>0</v>
      </c>
      <c r="Z49" s="218">
        <f>Z21+Z28+Z33+Z40+Z48</f>
        <v>166</v>
      </c>
      <c r="AA49" s="219">
        <f>AA21+AA28+AA33+AA40+AA48</f>
        <v>166</v>
      </c>
      <c r="AB49" s="221"/>
      <c r="AC49" s="221"/>
      <c r="AD49" s="222"/>
      <c r="AE49" s="222"/>
      <c r="AF49" s="217"/>
      <c r="AG49" s="408">
        <f>SUM(AG17:AG48)/2</f>
        <v>306.25</v>
      </c>
      <c r="AH49" s="409">
        <f>SUM(AH17:AH40)</f>
        <v>14060</v>
      </c>
    </row>
    <row r="50" spans="1:44" ht="19.5" customHeight="1" x14ac:dyDescent="0.2">
      <c r="A50" s="682" t="s">
        <v>278</v>
      </c>
      <c r="B50" s="683" t="s">
        <v>87</v>
      </c>
      <c r="C50" s="676" t="s">
        <v>279</v>
      </c>
      <c r="D50" s="677" t="s">
        <v>610</v>
      </c>
      <c r="E50" s="678">
        <v>5</v>
      </c>
      <c r="F50" s="228" t="s">
        <v>280</v>
      </c>
      <c r="G50" s="228"/>
      <c r="H50" s="88" t="s">
        <v>16</v>
      </c>
      <c r="I50" s="89" t="s">
        <v>699</v>
      </c>
      <c r="J50" s="90"/>
      <c r="K50" s="91" t="s">
        <v>90</v>
      </c>
      <c r="L50" s="92"/>
      <c r="M50" s="90" t="s">
        <v>91</v>
      </c>
      <c r="N50" s="93">
        <v>15</v>
      </c>
      <c r="O50" s="94">
        <v>5</v>
      </c>
      <c r="P50" s="95">
        <v>300</v>
      </c>
      <c r="Q50" s="96" t="s">
        <v>96</v>
      </c>
      <c r="R50" s="504"/>
      <c r="S50" s="687" t="s">
        <v>423</v>
      </c>
      <c r="T50" s="687"/>
      <c r="U50" s="687"/>
      <c r="V50" s="687"/>
      <c r="W50" s="230" t="str">
        <f>IF(OR(P50="",M50=Paramétrage!$C$10,M50=Paramétrage!$C$13,M50=Paramétrage!$C$16,M50=Paramétrage!$C$19,M50=Paramétrage!$C$23,M50=Paramétrage!$C$26,AND(M50&lt;&gt;Paramétrage!$C$9,Q50="Mut+ext")),"",ROUNDUP(O50/P50,0))</f>
        <v/>
      </c>
      <c r="X50" s="231">
        <f>IF(M50="",0,IF(OR(Q50="Mut+ext",VLOOKUP(M50,Paramétrage!$C$6:$E$28,2,0)=0),0,IF(P50="","saisir capacité",N50*W50*VLOOKUP(M50,Paramétrage!$C$6:$E$28,2,0))))</f>
        <v>0</v>
      </c>
      <c r="Y50" s="113"/>
      <c r="Z50" s="232">
        <f t="shared" ref="Z50:Z53" si="27">IF(ISERROR(X50+Y50)=1,X50,X50+Y50)</f>
        <v>0</v>
      </c>
      <c r="AA50" s="233">
        <f>IF(M50="",0,IF(ISERROR(Y50+X50*VLOOKUP(M50,Paramétrage!$C$6:$E$28,3,0))=1,Z50,Y50+X50*VLOOKUP(M50,Paramétrage!$C$6:$E$28,3,0)))</f>
        <v>0</v>
      </c>
      <c r="AB50" s="641"/>
      <c r="AC50" s="641"/>
      <c r="AD50" s="641"/>
      <c r="AE50" s="116"/>
      <c r="AF50" s="97"/>
      <c r="AG50" s="353">
        <f>IF(F50="",0,IF(K50="",0,IF(SUMIF(F50:F53,F50,O50:O53)=0,0,IF(K50="Obligatoire",AH50/O50,IF(L50="",AH50/SUMIF(F50:F53,F50,O50:O53),AH50/(SUMIF(F50:F53,F50,O50:O53)/L50))))))</f>
        <v>15</v>
      </c>
      <c r="AH50" s="354">
        <f t="shared" ref="AH50:AH53" si="28">N50*O50</f>
        <v>75</v>
      </c>
      <c r="AJ50" s="234">
        <f>IF(SUMIF(F50:F53,F50,O50:O53)=0,0,$N$3*O50/SUMIF(F50:F53,F50,O50:O53))</f>
        <v>0</v>
      </c>
      <c r="AK50" s="235">
        <f t="shared" ref="AK50:AK53" si="29">P50</f>
        <v>300</v>
      </c>
      <c r="AL50" s="236">
        <f t="shared" ref="AL50:AL53" si="30">IF(AK50=0,"",ROUNDUP(AJ50/AK50,0))</f>
        <v>0</v>
      </c>
      <c r="AM50" s="237">
        <f>IF(M50="",0,IF(OR(Q50="Mut+ext",VLOOKUP(M50,Paramétrage!$C$6:$E$28,2,0)=0),0,IF(P50="","saisir capacité",IF(Q50="Mut+ext",0,N50*AL50*VLOOKUP(M50,Paramétrage!$C$6:$E$28,2,0)))))</f>
        <v>0</v>
      </c>
      <c r="AN50" s="238"/>
      <c r="AO50" s="237">
        <f t="shared" ref="AO50:AO53" si="31">IF(ISERROR(AM50+AN50)=1,AM50,AM50+AN50)</f>
        <v>0</v>
      </c>
      <c r="AP50" s="237">
        <f>IF(M50="",0,IF(ISERROR(AN50+AM50*VLOOKUP(M50,Paramétrage!$C$6:$E$28,3,0))=1,AO50,AN50+AM50*VLOOKUP(M50,Paramétrage!$C$6:$E$28,3,0)))</f>
        <v>0</v>
      </c>
      <c r="AQ50" s="234">
        <f>IF(M50="",0,IF(OR(Q50="oui",VLOOKUP(M50,Paramétrage!$C$6:$E$28,2,0)=0),0,IF(W50="",0,W50-AL50)))</f>
        <v>0</v>
      </c>
      <c r="AR50" s="235">
        <f t="shared" ref="AR50:AR53" si="32">AA50-AP50-Y50</f>
        <v>0</v>
      </c>
    </row>
    <row r="51" spans="1:44" ht="19.5" customHeight="1" x14ac:dyDescent="0.2">
      <c r="A51" s="682"/>
      <c r="B51" s="683"/>
      <c r="C51" s="676"/>
      <c r="D51" s="677"/>
      <c r="E51" s="678"/>
      <c r="F51" s="86" t="s">
        <v>281</v>
      </c>
      <c r="G51" s="86"/>
      <c r="H51" s="107" t="s">
        <v>16</v>
      </c>
      <c r="I51" s="441" t="s">
        <v>700</v>
      </c>
      <c r="J51" s="90"/>
      <c r="K51" s="108" t="s">
        <v>90</v>
      </c>
      <c r="L51" s="92"/>
      <c r="M51" s="90" t="s">
        <v>91</v>
      </c>
      <c r="N51" s="109">
        <v>15</v>
      </c>
      <c r="O51" s="110">
        <v>5</v>
      </c>
      <c r="P51" s="95">
        <v>300</v>
      </c>
      <c r="Q51" s="96" t="s">
        <v>96</v>
      </c>
      <c r="R51" s="504"/>
      <c r="S51" s="687" t="s">
        <v>423</v>
      </c>
      <c r="T51" s="687"/>
      <c r="U51" s="687"/>
      <c r="V51" s="687"/>
      <c r="W51" s="230" t="str">
        <f>IF(OR(P51="",M51=Paramétrage!$C$10,M51=Paramétrage!$C$13,M51=Paramétrage!$C$16,M51=Paramétrage!$C$19,M51=Paramétrage!$C$23,M51=Paramétrage!$C$26,AND(M51&lt;&gt;Paramétrage!$C$9,Q51="Mut+ext")),"",ROUNDUP(O51/P51,0))</f>
        <v/>
      </c>
      <c r="X51" s="231">
        <f>IF(M51="",0,IF(OR(Q51="Mut+ext",VLOOKUP(M51,Paramétrage!$C$6:$E$28,2,0)=0),0,IF(P51="","saisir capacité",N51*W51*VLOOKUP(M51,Paramétrage!$C$6:$E$28,2,0))))</f>
        <v>0</v>
      </c>
      <c r="Y51" s="113"/>
      <c r="Z51" s="232">
        <f t="shared" si="27"/>
        <v>0</v>
      </c>
      <c r="AA51" s="233">
        <f>IF(M51="",0,IF(ISERROR(Y51+X51*VLOOKUP(M51,Paramétrage!$C$6:$E$28,3,0))=1,Z51,Y51+X51*VLOOKUP(M51,Paramétrage!$C$6:$E$28,3,0)))</f>
        <v>0</v>
      </c>
      <c r="AB51" s="641"/>
      <c r="AC51" s="641"/>
      <c r="AD51" s="641"/>
      <c r="AE51" s="116"/>
      <c r="AF51" s="104"/>
      <c r="AG51" s="353">
        <f>IF(F51="",0,IF(K51="",0,IF(SUMIF(F50:F53,F51,O50:O53)=0,0,IF(K51="Obligatoire",AH51/O51,IF(L51="",AH51/SUMIF(F50:F53,F51,O50:O53),AH51/(SUMIF(F50:F53,F51,O50:O53)/L51))))))</f>
        <v>15</v>
      </c>
      <c r="AH51" s="182">
        <f t="shared" si="28"/>
        <v>75</v>
      </c>
      <c r="AJ51" s="234">
        <f>IF(SUMIF(F50:F53,F51,O50:O53)=0,0,$N$3*O51/SUMIF(F50:F53,F51,O50:O53))</f>
        <v>0</v>
      </c>
      <c r="AK51" s="235">
        <f t="shared" si="29"/>
        <v>300</v>
      </c>
      <c r="AL51" s="236">
        <f t="shared" si="30"/>
        <v>0</v>
      </c>
      <c r="AM51" s="237">
        <f>IF(M51="",0,IF(OR(Q51="Mut+ext",VLOOKUP(M51,Paramétrage!$C$6:$E$28,2,0)=0),0,IF(P51="","saisir capacité",IF(Q51="Mut+ext",0,N51*AL51*VLOOKUP(M51,Paramétrage!$C$6:$E$28,2,0)))))</f>
        <v>0</v>
      </c>
      <c r="AN51" s="238"/>
      <c r="AO51" s="237">
        <f t="shared" si="31"/>
        <v>0</v>
      </c>
      <c r="AP51" s="237">
        <f>IF(M51="",0,IF(ISERROR(AN51+AM51*VLOOKUP(M51,Paramétrage!$C$6:$E$28,3,0))=1,AO51,AN51+AM51*VLOOKUP(M51,Paramétrage!$C$6:$E$28,3,0)))</f>
        <v>0</v>
      </c>
      <c r="AQ51" s="234">
        <f>IF(M51="",0,IF(OR(Q51="oui",VLOOKUP(M51,Paramétrage!$C$6:$E$28,2,0)=0),0,IF(W51="",0,W51-AL51)))</f>
        <v>0</v>
      </c>
      <c r="AR51" s="235">
        <f t="shared" si="32"/>
        <v>0</v>
      </c>
    </row>
    <row r="52" spans="1:44" ht="19.5" customHeight="1" x14ac:dyDescent="0.2">
      <c r="A52" s="682"/>
      <c r="B52" s="683"/>
      <c r="C52" s="676"/>
      <c r="D52" s="677"/>
      <c r="E52" s="678"/>
      <c r="F52" s="86" t="s">
        <v>282</v>
      </c>
      <c r="G52" s="86"/>
      <c r="H52" s="107" t="s">
        <v>16</v>
      </c>
      <c r="I52" s="441" t="s">
        <v>719</v>
      </c>
      <c r="J52" s="90"/>
      <c r="K52" s="108" t="s">
        <v>90</v>
      </c>
      <c r="L52" s="92"/>
      <c r="M52" s="90" t="s">
        <v>95</v>
      </c>
      <c r="N52" s="109">
        <v>20</v>
      </c>
      <c r="O52" s="110">
        <v>5</v>
      </c>
      <c r="P52" s="95">
        <v>40</v>
      </c>
      <c r="Q52" s="96" t="s">
        <v>96</v>
      </c>
      <c r="R52" s="504"/>
      <c r="S52" s="687" t="s">
        <v>423</v>
      </c>
      <c r="T52" s="687"/>
      <c r="U52" s="687"/>
      <c r="V52" s="687"/>
      <c r="W52" s="230" t="str">
        <f>IF(OR(P52="",M52=Paramétrage!$C$10,M52=Paramétrage!$C$13,M52=Paramétrage!$C$16,M52=Paramétrage!$C$19,M52=Paramétrage!$C$23,M52=Paramétrage!$C$26,AND(M52&lt;&gt;Paramétrage!$C$9,Q52="Mut+ext")),"",ROUNDUP(O52/P52,0))</f>
        <v/>
      </c>
      <c r="X52" s="231">
        <f>IF(M52="",0,IF(OR(Q52="Mut+ext",VLOOKUP(M52,Paramétrage!$C$6:$E$28,2,0)=0),0,IF(P52="","saisir capacité",N52*W52*VLOOKUP(M52,Paramétrage!$C$6:$E$28,2,0))))</f>
        <v>0</v>
      </c>
      <c r="Y52" s="113"/>
      <c r="Z52" s="232">
        <f t="shared" si="27"/>
        <v>0</v>
      </c>
      <c r="AA52" s="233">
        <f>IF(M52="",0,IF(ISERROR(Y52+X52*VLOOKUP(M52,Paramétrage!$C$6:$E$28,3,0))=1,Z52,Y52+X52*VLOOKUP(M52,Paramétrage!$C$6:$E$28,3,0)))</f>
        <v>0</v>
      </c>
      <c r="AB52" s="641"/>
      <c r="AC52" s="641"/>
      <c r="AD52" s="641"/>
      <c r="AE52" s="116"/>
      <c r="AF52" s="104"/>
      <c r="AG52" s="353">
        <f>IF(F52="",0,IF(K52="",0,IF(SUMIF(F50:F53,F52,O50:O53)=0,0,IF(K52="Obligatoire",AH52/O52,IF(L52="",AH52/SUMIF(F50:F53,F52,O50:O53),AH52/(SUMIF(F50:F53,F52,O50:O53)/L52))))))</f>
        <v>20</v>
      </c>
      <c r="AH52" s="182">
        <f t="shared" si="28"/>
        <v>100</v>
      </c>
      <c r="AJ52" s="234">
        <f>IF(SUMIF(F50:F53,F52,O50:O53)=0,0,$N$3*O52/SUMIF(F50:F53,F52,O50:O53))</f>
        <v>0</v>
      </c>
      <c r="AK52" s="235">
        <f t="shared" si="29"/>
        <v>40</v>
      </c>
      <c r="AL52" s="236">
        <f t="shared" si="30"/>
        <v>0</v>
      </c>
      <c r="AM52" s="237">
        <f>IF(M52="",0,IF(OR(Q52="Mut+ext",VLOOKUP(M52,Paramétrage!$C$6:$E$28,2,0)=0),0,IF(P52="","saisir capacité",IF(Q52="Mut+ext",0,N52*AL52*VLOOKUP(M52,Paramétrage!$C$6:$E$28,2,0)))))</f>
        <v>0</v>
      </c>
      <c r="AN52" s="238"/>
      <c r="AO52" s="237">
        <f t="shared" si="31"/>
        <v>0</v>
      </c>
      <c r="AP52" s="237">
        <f>IF(M52="",0,IF(ISERROR(AN52+AM52*VLOOKUP(M52,Paramétrage!$C$6:$E$28,3,0))=1,AO52,AN52+AM52*VLOOKUP(M52,Paramétrage!$C$6:$E$28,3,0)))</f>
        <v>0</v>
      </c>
      <c r="AQ52" s="234">
        <f>IF(M52="",0,IF(OR(Q52="oui",VLOOKUP(M52,Paramétrage!$C$6:$E$28,2,0)=0),0,IF(W52="",0,W52-AL52)))</f>
        <v>0</v>
      </c>
      <c r="AR52" s="235">
        <f t="shared" si="32"/>
        <v>0</v>
      </c>
    </row>
    <row r="53" spans="1:44" ht="19.5" customHeight="1" x14ac:dyDescent="0.2">
      <c r="A53" s="682"/>
      <c r="B53" s="683"/>
      <c r="C53" s="676"/>
      <c r="D53" s="677"/>
      <c r="E53" s="678"/>
      <c r="F53" s="86"/>
      <c r="G53" s="86"/>
      <c r="H53" s="86"/>
      <c r="I53" s="184"/>
      <c r="J53" s="148"/>
      <c r="K53" s="108"/>
      <c r="L53" s="92"/>
      <c r="M53" s="90"/>
      <c r="N53" s="109"/>
      <c r="O53" s="110"/>
      <c r="P53" s="95"/>
      <c r="Q53" s="96"/>
      <c r="R53" s="504"/>
      <c r="S53" s="687"/>
      <c r="T53" s="687"/>
      <c r="U53" s="687"/>
      <c r="V53" s="687"/>
      <c r="W53" s="230" t="str">
        <f>IF(OR(P53="",M53=Paramétrage!$C$10,M53=Paramétrage!$C$13,M53=Paramétrage!$C$16,M53=Paramétrage!$C$19,M53=Paramétrage!$C$23,M53=Paramétrage!$C$26,AND(M53&lt;&gt;Paramétrage!$C$9,Q53="Mut+ext")),"",ROUNDUP(O53/P53,0))</f>
        <v/>
      </c>
      <c r="X53" s="231">
        <f>IF(M53="",0,IF(OR(Q53="Mut+ext",VLOOKUP(M53,Paramétrage!$C$6:$E$28,2,0)=0),0,IF(P53="","saisir capacité",N53*W53*VLOOKUP(M53,Paramétrage!$C$6:$E$28,2,0))))</f>
        <v>0</v>
      </c>
      <c r="Y53" s="113"/>
      <c r="Z53" s="232">
        <f t="shared" si="27"/>
        <v>0</v>
      </c>
      <c r="AA53" s="233">
        <f>IF(M53="",0,IF(ISERROR(Y53+X53*VLOOKUP(M53,Paramétrage!$C$6:$E$28,3,0))=1,Z53,Y53+X53*VLOOKUP(M53,Paramétrage!$C$6:$E$28,3,0)))</f>
        <v>0</v>
      </c>
      <c r="AB53" s="641"/>
      <c r="AC53" s="641"/>
      <c r="AD53" s="641"/>
      <c r="AE53" s="116"/>
      <c r="AF53" s="104"/>
      <c r="AG53" s="353">
        <f>IF(F53="",0,IF(K53="",0,IF(SUMIF(F50:F53,F53,O50:O53)=0,0,IF(K53="Obligatoire",AH53/O53,IF(L53="",AH53/SUMIF(F50:F53,F53,O50:O53),AH53/(SUMIF(F50:F53,F53,O50:O53)/L53))))))</f>
        <v>0</v>
      </c>
      <c r="AH53" s="182">
        <f t="shared" si="28"/>
        <v>0</v>
      </c>
      <c r="AJ53" s="234">
        <f>IF(SUMIF(F50:F53,F53,O50:O53)=0,0,$N$3*O53/SUMIF(F50:F53,F53,O50:O53))</f>
        <v>0</v>
      </c>
      <c r="AK53" s="235">
        <f t="shared" si="29"/>
        <v>0</v>
      </c>
      <c r="AL53" s="236" t="str">
        <f t="shared" si="30"/>
        <v/>
      </c>
      <c r="AM53" s="237">
        <f>IF(M53="",0,IF(OR(Q53="Mut+ext",VLOOKUP(M53,Paramétrage!$C$6:$E$28,2,0)=0),0,IF(P53="","saisir capacité",IF(Q53="Mut+ext",0,N53*AL53*VLOOKUP(M53,Paramétrage!$C$6:$E$28,2,0)))))</f>
        <v>0</v>
      </c>
      <c r="AN53" s="238"/>
      <c r="AO53" s="237">
        <f t="shared" si="31"/>
        <v>0</v>
      </c>
      <c r="AP53" s="237">
        <f>IF(M53="",0,IF(ISERROR(AN53+AM53*VLOOKUP(M53,Paramétrage!$C$6:$E$28,3,0))=1,AO53,AN53+AM53*VLOOKUP(M53,Paramétrage!$C$6:$E$28,3,0)))</f>
        <v>0</v>
      </c>
      <c r="AQ53" s="234">
        <f>IF(M53="",0,IF(OR(Q53="oui",VLOOKUP(M53,Paramétrage!$C$6:$E$28,2,0)=0),0,IF(W53="",0,W53-AL53)))</f>
        <v>0</v>
      </c>
      <c r="AR53" s="235">
        <f t="shared" si="32"/>
        <v>0</v>
      </c>
    </row>
    <row r="54" spans="1:44" ht="19.5" customHeight="1" x14ac:dyDescent="0.2">
      <c r="A54" s="682"/>
      <c r="B54" s="683"/>
      <c r="C54" s="676"/>
      <c r="D54" s="239"/>
      <c r="E54" s="239"/>
      <c r="F54" s="239"/>
      <c r="G54" s="239"/>
      <c r="H54" s="239"/>
      <c r="I54" s="555"/>
      <c r="J54" s="242"/>
      <c r="K54" s="243"/>
      <c r="L54" s="244"/>
      <c r="M54" s="245"/>
      <c r="N54" s="246">
        <f>AG54</f>
        <v>50</v>
      </c>
      <c r="O54" s="247"/>
      <c r="P54" s="247"/>
      <c r="Q54" s="412"/>
      <c r="R54" s="512"/>
      <c r="S54" s="249"/>
      <c r="T54" s="249"/>
      <c r="U54" s="249"/>
      <c r="V54" s="250"/>
      <c r="W54" s="248"/>
      <c r="X54" s="252">
        <f>SUM(X50:X53)</f>
        <v>0</v>
      </c>
      <c r="Y54" s="245">
        <f>SUM(Y50:Y53)</f>
        <v>0</v>
      </c>
      <c r="Z54" s="253">
        <f>X54+Y54</f>
        <v>0</v>
      </c>
      <c r="AA54" s="254">
        <f>SUM(AA50:AA53)</f>
        <v>0</v>
      </c>
      <c r="AB54" s="415"/>
      <c r="AC54" s="415"/>
      <c r="AD54" s="416"/>
      <c r="AE54" s="417"/>
      <c r="AF54" s="250"/>
      <c r="AG54" s="365">
        <f>SUM(AG50:AG53)</f>
        <v>50</v>
      </c>
      <c r="AH54" s="366">
        <f>SUM(AH50:AH53)</f>
        <v>250</v>
      </c>
    </row>
    <row r="55" spans="1:44" ht="19.5" customHeight="1" x14ac:dyDescent="0.2">
      <c r="A55" s="682"/>
      <c r="B55" s="683"/>
      <c r="C55" s="676" t="s">
        <v>283</v>
      </c>
      <c r="D55" s="677" t="s">
        <v>655</v>
      </c>
      <c r="E55" s="678">
        <v>8</v>
      </c>
      <c r="F55" s="86" t="s">
        <v>284</v>
      </c>
      <c r="G55" s="86" t="s">
        <v>556</v>
      </c>
      <c r="H55" s="88" t="s">
        <v>16</v>
      </c>
      <c r="I55" s="184" t="s">
        <v>245</v>
      </c>
      <c r="J55" s="148" t="s">
        <v>358</v>
      </c>
      <c r="K55" s="108" t="s">
        <v>94</v>
      </c>
      <c r="L55" s="92">
        <v>1</v>
      </c>
      <c r="M55" s="90" t="s">
        <v>95</v>
      </c>
      <c r="N55" s="109">
        <v>36</v>
      </c>
      <c r="O55" s="110">
        <v>5</v>
      </c>
      <c r="P55" s="95">
        <v>40</v>
      </c>
      <c r="Q55" s="96" t="s">
        <v>96</v>
      </c>
      <c r="R55" s="504"/>
      <c r="S55" s="687" t="s">
        <v>437</v>
      </c>
      <c r="T55" s="687"/>
      <c r="U55" s="687"/>
      <c r="V55" s="687"/>
      <c r="W55" s="230" t="str">
        <f>IF(OR(P55="",M55=Paramétrage!$C$10,M55=Paramétrage!$C$13,M55=Paramétrage!$C$16,M55=Paramétrage!$C$19,M55=Paramétrage!$C$23,M55=Paramétrage!$C$26,AND(M55&lt;&gt;Paramétrage!$C$9,Q55="Mut+ext")),"",ROUNDUP(O55/P55,0))</f>
        <v/>
      </c>
      <c r="X55" s="231">
        <f>IF(M55="",0,IF(OR(Q55="Mut+ext",VLOOKUP(M55,Paramétrage!$C$6:$E$28,2,0)=0),0,IF(P55="","saisir capacité",N55*W55*VLOOKUP(M55,Paramétrage!$C$6:$E$28,2,0))))</f>
        <v>0</v>
      </c>
      <c r="Y55" s="113"/>
      <c r="Z55" s="232">
        <f t="shared" ref="Z55:Z60" si="33">IF(ISERROR(X55+Y55)=1,X55,X55+Y55)</f>
        <v>0</v>
      </c>
      <c r="AA55" s="233">
        <f>IF(M55="",0,IF(ISERROR(Y55+X55*VLOOKUP(M55,Paramétrage!$C$6:$E$28,3,0))=1,Z55,Y55+X55*VLOOKUP(M55,Paramétrage!$C$6:$E$28,3,0)))</f>
        <v>0</v>
      </c>
      <c r="AB55" s="641"/>
      <c r="AC55" s="641"/>
      <c r="AD55" s="641"/>
      <c r="AE55" s="116"/>
      <c r="AF55" s="97"/>
      <c r="AG55" s="353">
        <f>IF(F55="",0,IF(K55="",0,IF(SUMIF(F55:F60,F55,O55:O60)=0,0,IF(K55="Obligatoire",AH55/O55,IF(L55="",AH55/SUMIF(F55:F60,F55,O55:O60),AH55/(SUMIF(F55:F60,F55,O55:O60)/L55))))))</f>
        <v>18</v>
      </c>
      <c r="AH55" s="354">
        <f t="shared" ref="AH55:AH60" si="34">N55*O55</f>
        <v>180</v>
      </c>
      <c r="AJ55" s="234">
        <f>IF(SUMIF(F55:F60,F55,O55:O60)=0,0,$N$3*O55/SUMIF(F55:F60,F55,O55:O60))</f>
        <v>0</v>
      </c>
      <c r="AK55" s="235">
        <f t="shared" ref="AK55:AK60" si="35">P55</f>
        <v>40</v>
      </c>
      <c r="AL55" s="236">
        <f t="shared" ref="AL55:AL60" si="36">IF(AK55=0,"",ROUNDUP(AJ55/AK55,0))</f>
        <v>0</v>
      </c>
      <c r="AM55" s="237">
        <f>IF(M55="",0,IF(OR(Q55="Mut+ext",VLOOKUP(M55,Paramétrage!$C$6:$E$28,2,0)=0),0,IF(P55="","saisir capacité",IF(Q55="Mut+ext",0,N55*AL55*VLOOKUP(M55,Paramétrage!$C$6:$E$28,2,0)))))</f>
        <v>0</v>
      </c>
      <c r="AN55" s="238"/>
      <c r="AO55" s="237">
        <f t="shared" ref="AO55:AO60" si="37">IF(ISERROR(AM55+AN55)=1,AM55,AM55+AN55)</f>
        <v>0</v>
      </c>
      <c r="AP55" s="237">
        <f>IF(M55="",0,IF(ISERROR(AN55+AM55*VLOOKUP(M55,Paramétrage!$C$6:$E$28,3,0))=1,AO55,AN55+AM55*VLOOKUP(M55,Paramétrage!$C$6:$E$28,3,0)))</f>
        <v>0</v>
      </c>
      <c r="AQ55" s="234">
        <f>IF(M55="",0,IF(OR(Q55="oui",VLOOKUP(M55,Paramétrage!$C$6:$E$28,2,0)=0),0,IF(W55="",0,W55-AL55)))</f>
        <v>0</v>
      </c>
      <c r="AR55" s="235">
        <f t="shared" ref="AR55:AR60" si="38">AA55-AP55-Y55</f>
        <v>0</v>
      </c>
    </row>
    <row r="56" spans="1:44" ht="19.5" customHeight="1" x14ac:dyDescent="0.2">
      <c r="A56" s="682"/>
      <c r="B56" s="683"/>
      <c r="C56" s="676"/>
      <c r="D56" s="677"/>
      <c r="E56" s="678"/>
      <c r="F56" s="86" t="s">
        <v>284</v>
      </c>
      <c r="G56" s="86" t="s">
        <v>557</v>
      </c>
      <c r="H56" s="88" t="s">
        <v>16</v>
      </c>
      <c r="I56" s="184" t="s">
        <v>314</v>
      </c>
      <c r="J56" s="148" t="s">
        <v>358</v>
      </c>
      <c r="K56" s="108" t="s">
        <v>94</v>
      </c>
      <c r="L56" s="92">
        <v>1</v>
      </c>
      <c r="M56" s="90" t="s">
        <v>95</v>
      </c>
      <c r="N56" s="109">
        <v>36</v>
      </c>
      <c r="O56" s="110">
        <v>5</v>
      </c>
      <c r="P56" s="95">
        <v>40</v>
      </c>
      <c r="Q56" s="96" t="s">
        <v>96</v>
      </c>
      <c r="R56" s="504"/>
      <c r="S56" s="687" t="s">
        <v>310</v>
      </c>
      <c r="T56" s="687"/>
      <c r="U56" s="687"/>
      <c r="V56" s="687"/>
      <c r="W56" s="230" t="str">
        <f>IF(OR(P56="",M56=Paramétrage!$C$10,M56=Paramétrage!$C$13,M56=Paramétrage!$C$16,M56=Paramétrage!$C$19,M56=Paramétrage!$C$23,M56=Paramétrage!$C$26,AND(M56&lt;&gt;Paramétrage!$C$9,Q56="Mut+ext")),"",ROUNDUP(O56/P56,0))</f>
        <v/>
      </c>
      <c r="X56" s="231">
        <f>IF(M56="",0,IF(OR(Q56="Mut+ext",VLOOKUP(M56,Paramétrage!$C$6:$E$28,2,0)=0),0,IF(P56="","saisir capacité",N56*W56*VLOOKUP(M56,Paramétrage!$C$6:$E$28,2,0))))</f>
        <v>0</v>
      </c>
      <c r="Y56" s="113"/>
      <c r="Z56" s="232">
        <f t="shared" si="33"/>
        <v>0</v>
      </c>
      <c r="AA56" s="233">
        <f>IF(M56="",0,IF(ISERROR(Y56+X56*VLOOKUP(M56,Paramétrage!$C$6:$E$28,3,0))=1,Z56,Y56+X56*VLOOKUP(M56,Paramétrage!$C$6:$E$28,3,0)))</f>
        <v>0</v>
      </c>
      <c r="AB56" s="641"/>
      <c r="AC56" s="641"/>
      <c r="AD56" s="641"/>
      <c r="AE56" s="116"/>
      <c r="AF56" s="104"/>
      <c r="AG56" s="353">
        <f>IF(F56="",0,IF(K56="",0,IF(SUMIF(F55:F60,F56,O55:O60)=0,0,IF(K56="Obligatoire",AH56/O56,IF(L56="",AH56/SUMIF(F55:F60,F56,O55:O60),AH56/(SUMIF(F55:F60,F56,O55:O60)/L56))))))</f>
        <v>18</v>
      </c>
      <c r="AH56" s="182">
        <f t="shared" si="34"/>
        <v>180</v>
      </c>
      <c r="AJ56" s="234">
        <f>IF(SUMIF(F55:F60,F56,O55:O60)=0,0,$N$3*O56/SUMIF(F55:F60,F56,O55:O60))</f>
        <v>0</v>
      </c>
      <c r="AK56" s="235">
        <f t="shared" si="35"/>
        <v>40</v>
      </c>
      <c r="AL56" s="236">
        <f t="shared" si="36"/>
        <v>0</v>
      </c>
      <c r="AM56" s="237">
        <f>IF(M56="",0,IF(OR(Q56="Mut+ext",VLOOKUP(M56,Paramétrage!$C$6:$E$28,2,0)=0),0,IF(P56="","saisir capacité",IF(Q56="Mut+ext",0,N56*AL56*VLOOKUP(M56,Paramétrage!$C$6:$E$28,2,0)))))</f>
        <v>0</v>
      </c>
      <c r="AN56" s="238"/>
      <c r="AO56" s="237">
        <f t="shared" si="37"/>
        <v>0</v>
      </c>
      <c r="AP56" s="237">
        <f>IF(M56="",0,IF(ISERROR(AN56+AM56*VLOOKUP(M56,Paramétrage!$C$6:$E$28,3,0))=1,AO56,AN56+AM56*VLOOKUP(M56,Paramétrage!$C$6:$E$28,3,0)))</f>
        <v>0</v>
      </c>
      <c r="AQ56" s="234">
        <f>IF(M56="",0,IF(OR(Q56="oui",VLOOKUP(M56,Paramétrage!$C$6:$E$28,2,0)=0),0,IF(W56="",0,W56-AL56)))</f>
        <v>0</v>
      </c>
      <c r="AR56" s="235">
        <f t="shared" si="38"/>
        <v>0</v>
      </c>
    </row>
    <row r="57" spans="1:44" ht="19.5" customHeight="1" x14ac:dyDescent="0.2">
      <c r="A57" s="682"/>
      <c r="B57" s="683"/>
      <c r="C57" s="676"/>
      <c r="D57" s="677"/>
      <c r="E57" s="678"/>
      <c r="F57" s="86" t="s">
        <v>285</v>
      </c>
      <c r="G57" s="86" t="s">
        <v>558</v>
      </c>
      <c r="H57" s="88" t="s">
        <v>16</v>
      </c>
      <c r="I57" s="184" t="s">
        <v>247</v>
      </c>
      <c r="J57" s="148" t="s">
        <v>358</v>
      </c>
      <c r="K57" s="108" t="s">
        <v>94</v>
      </c>
      <c r="L57" s="92">
        <v>1</v>
      </c>
      <c r="M57" s="90" t="s">
        <v>95</v>
      </c>
      <c r="N57" s="109">
        <v>36</v>
      </c>
      <c r="O57" s="110">
        <v>40</v>
      </c>
      <c r="P57" s="95">
        <v>40</v>
      </c>
      <c r="Q57" s="96" t="s">
        <v>96</v>
      </c>
      <c r="R57" s="504"/>
      <c r="S57" s="687" t="s">
        <v>438</v>
      </c>
      <c r="T57" s="687"/>
      <c r="U57" s="687"/>
      <c r="V57" s="687"/>
      <c r="W57" s="230" t="str">
        <f>IF(OR(P57="",M57=Paramétrage!$C$10,M57=Paramétrage!$C$13,M57=Paramétrage!$C$16,M57=Paramétrage!$C$19,M57=Paramétrage!$C$23,M57=Paramétrage!$C$26,AND(M57&lt;&gt;Paramétrage!$C$9,Q57="Mut+ext")),"",ROUNDUP(O57/P57,0))</f>
        <v/>
      </c>
      <c r="X57" s="231">
        <f>IF(M57="",0,IF(OR(Q57="Mut+ext",VLOOKUP(M57,Paramétrage!$C$6:$E$28,2,0)=0),0,IF(P57="","saisir capacité",N57*W57*VLOOKUP(M57,Paramétrage!$C$6:$E$28,2,0))))</f>
        <v>0</v>
      </c>
      <c r="Y57" s="113"/>
      <c r="Z57" s="232">
        <f t="shared" si="33"/>
        <v>0</v>
      </c>
      <c r="AA57" s="233">
        <f>IF(M57="",0,IF(ISERROR(Y57+X57*VLOOKUP(M57,Paramétrage!$C$6:$E$28,3,0))=1,Z57,Y57+X57*VLOOKUP(M57,Paramétrage!$C$6:$E$28,3,0)))</f>
        <v>0</v>
      </c>
      <c r="AB57" s="641" t="s">
        <v>238</v>
      </c>
      <c r="AC57" s="641"/>
      <c r="AD57" s="641"/>
      <c r="AE57" s="116"/>
      <c r="AF57" s="104"/>
      <c r="AG57" s="353">
        <f>IF(F57="",0,IF(K57="",0,IF(SUMIF(F55:F60,F57,O55:O60)=0,0,IF(K57="Obligatoire",AH57/O57,IF(L57="",AH57/SUMIF(F55:F60,F57,O55:O60),AH57/(SUMIF(F55:F60,F57,O55:O60)/L57))))))</f>
        <v>32</v>
      </c>
      <c r="AH57" s="182">
        <f t="shared" si="34"/>
        <v>1440</v>
      </c>
      <c r="AJ57" s="234">
        <f>IF(SUMIF(F55:F60,F57,O55:O60)=0,0,$N$3*O57/SUMIF(F55:F60,F57,O55:O60))</f>
        <v>0</v>
      </c>
      <c r="AK57" s="235">
        <f t="shared" si="35"/>
        <v>40</v>
      </c>
      <c r="AL57" s="236">
        <f t="shared" si="36"/>
        <v>0</v>
      </c>
      <c r="AM57" s="237">
        <f>IF(M57="",0,IF(OR(Q57="Mut+ext",VLOOKUP(M57,Paramétrage!$C$6:$E$28,2,0)=0),0,IF(P57="","saisir capacité",IF(Q57="Mut+ext",0,N57*AL57*VLOOKUP(M57,Paramétrage!$C$6:$E$28,2,0)))))</f>
        <v>0</v>
      </c>
      <c r="AN57" s="238"/>
      <c r="AO57" s="237">
        <f t="shared" si="37"/>
        <v>0</v>
      </c>
      <c r="AP57" s="237">
        <f>IF(M57="",0,IF(ISERROR(AN57+AM57*VLOOKUP(M57,Paramétrage!$C$6:$E$28,3,0))=1,AO57,AN57+AM57*VLOOKUP(M57,Paramétrage!$C$6:$E$28,3,0)))</f>
        <v>0</v>
      </c>
      <c r="AQ57" s="234">
        <f>IF(M57="",0,IF(OR(Q57="oui",VLOOKUP(M57,Paramétrage!$C$6:$E$28,2,0)=0),0,IF(W57="",0,W57-AL57)))</f>
        <v>0</v>
      </c>
      <c r="AR57" s="235">
        <f t="shared" si="38"/>
        <v>0</v>
      </c>
    </row>
    <row r="58" spans="1:44" ht="19.5" customHeight="1" x14ac:dyDescent="0.2">
      <c r="A58" s="682"/>
      <c r="B58" s="683"/>
      <c r="C58" s="676"/>
      <c r="D58" s="677"/>
      <c r="E58" s="678"/>
      <c r="F58" s="86" t="s">
        <v>285</v>
      </c>
      <c r="G58" s="86" t="s">
        <v>559</v>
      </c>
      <c r="H58" s="88" t="s">
        <v>16</v>
      </c>
      <c r="I58" s="184" t="s">
        <v>315</v>
      </c>
      <c r="J58" s="148" t="s">
        <v>358</v>
      </c>
      <c r="K58" s="108" t="s">
        <v>94</v>
      </c>
      <c r="L58" s="92">
        <v>1</v>
      </c>
      <c r="M58" s="90" t="s">
        <v>95</v>
      </c>
      <c r="N58" s="109">
        <v>36</v>
      </c>
      <c r="O58" s="110">
        <v>5</v>
      </c>
      <c r="P58" s="95">
        <v>40</v>
      </c>
      <c r="Q58" s="96" t="s">
        <v>96</v>
      </c>
      <c r="R58" s="504"/>
      <c r="S58" s="687" t="s">
        <v>310</v>
      </c>
      <c r="T58" s="687"/>
      <c r="U58" s="687"/>
      <c r="V58" s="687"/>
      <c r="W58" s="230" t="str">
        <f>IF(OR(P58="",M58=Paramétrage!$C$10,M58=Paramétrage!$C$13,M58=Paramétrage!$C$16,M58=Paramétrage!$C$19,M58=Paramétrage!$C$23,M58=Paramétrage!$C$26,AND(M58&lt;&gt;Paramétrage!$C$9,Q58="Mut+ext")),"",ROUNDUP(O58/P58,0))</f>
        <v/>
      </c>
      <c r="X58" s="231">
        <f>IF(M58="",0,IF(OR(Q58="Mut+ext",VLOOKUP(M58,Paramétrage!$C$6:$E$28,2,0)=0),0,IF(P58="","saisir capacité",N58*W58*VLOOKUP(M58,Paramétrage!$C$6:$E$28,2,0))))</f>
        <v>0</v>
      </c>
      <c r="Y58" s="113"/>
      <c r="Z58" s="232">
        <f t="shared" si="33"/>
        <v>0</v>
      </c>
      <c r="AA58" s="233">
        <f>IF(M58="",0,IF(ISERROR(Y58+X58*VLOOKUP(M58,Paramétrage!$C$6:$E$28,3,0))=1,Z58,Y58+X58*VLOOKUP(M58,Paramétrage!$C$6:$E$28,3,0)))</f>
        <v>0</v>
      </c>
      <c r="AB58" s="641"/>
      <c r="AC58" s="641"/>
      <c r="AD58" s="641"/>
      <c r="AE58" s="116"/>
      <c r="AF58" s="104"/>
      <c r="AG58" s="353">
        <f>IF(F58="",0,IF(K58="",0,IF(SUMIF(F55:F60,F58,O55:O60)=0,0,IF(K58="Obligatoire",AH58/O58,IF(L58="",AH58/SUMIF(F55:F60,F58,O55:O60),AH58/(SUMIF(F55:F60,F58,O55:O60)/L58))))))</f>
        <v>4</v>
      </c>
      <c r="AH58" s="182">
        <f t="shared" si="34"/>
        <v>180</v>
      </c>
      <c r="AJ58" s="234">
        <f>IF(SUMIF(F55:F60,F58,O55:O60)=0,0,$N$3*O58/SUMIF(F55:F60,F58,O55:O60))</f>
        <v>0</v>
      </c>
      <c r="AK58" s="235">
        <f t="shared" si="35"/>
        <v>40</v>
      </c>
      <c r="AL58" s="236">
        <f t="shared" si="36"/>
        <v>0</v>
      </c>
      <c r="AM58" s="237">
        <f>IF(M58="",0,IF(OR(Q58="Mut+ext",VLOOKUP(M58,Paramétrage!$C$6:$E$28,2,0)=0),0,IF(P58="","saisir capacité",IF(Q58="Mut+ext",0,N58*AL58*VLOOKUP(M58,Paramétrage!$C$6:$E$28,2,0)))))</f>
        <v>0</v>
      </c>
      <c r="AN58" s="238"/>
      <c r="AO58" s="237">
        <f t="shared" si="37"/>
        <v>0</v>
      </c>
      <c r="AP58" s="237">
        <f>IF(M58="",0,IF(ISERROR(AN58+AM58*VLOOKUP(M58,Paramétrage!$C$6:$E$28,3,0))=1,AO58,AN58+AM58*VLOOKUP(M58,Paramétrage!$C$6:$E$28,3,0)))</f>
        <v>0</v>
      </c>
      <c r="AQ58" s="234">
        <f>IF(M58="",0,IF(OR(Q58="oui",VLOOKUP(M58,Paramétrage!$C$6:$E$28,2,0)=0),0,IF(W58="",0,W58-AL58)))</f>
        <v>0</v>
      </c>
      <c r="AR58" s="235">
        <f t="shared" si="38"/>
        <v>0</v>
      </c>
    </row>
    <row r="59" spans="1:44" ht="19.5" customHeight="1" x14ac:dyDescent="0.2">
      <c r="A59" s="682"/>
      <c r="B59" s="683"/>
      <c r="C59" s="676"/>
      <c r="D59" s="677"/>
      <c r="E59" s="678"/>
      <c r="F59" s="467" t="s">
        <v>304</v>
      </c>
      <c r="G59" s="467" t="s">
        <v>560</v>
      </c>
      <c r="H59" s="556" t="s">
        <v>16</v>
      </c>
      <c r="I59" s="468" t="s">
        <v>243</v>
      </c>
      <c r="J59" s="554" t="s">
        <v>358</v>
      </c>
      <c r="K59" s="470" t="s">
        <v>90</v>
      </c>
      <c r="L59" s="92"/>
      <c r="M59" s="469" t="s">
        <v>95</v>
      </c>
      <c r="N59" s="471">
        <v>30</v>
      </c>
      <c r="O59" s="472">
        <v>5</v>
      </c>
      <c r="P59" s="473">
        <v>40</v>
      </c>
      <c r="Q59" s="96" t="s">
        <v>96</v>
      </c>
      <c r="R59" s="504"/>
      <c r="S59" s="687" t="s">
        <v>310</v>
      </c>
      <c r="T59" s="687"/>
      <c r="U59" s="687"/>
      <c r="V59" s="687"/>
      <c r="W59" s="230" t="str">
        <f>IF(OR(P59="",M59=Paramétrage!$C$10,M59=Paramétrage!$C$13,M59=Paramétrage!$C$16,M59=Paramétrage!$C$19,M59=Paramétrage!$C$23,M59=Paramétrage!$C$26,AND(M59&lt;&gt;Paramétrage!$C$9,Q59="Mut+ext")),"",ROUNDUP(O59/P59,0))</f>
        <v/>
      </c>
      <c r="X59" s="231">
        <f>IF(M59="",0,IF(OR(Q59="Mut+ext",VLOOKUP(M59,Paramétrage!$C$6:$E$28,2,0)=0),0,IF(P59="","saisir capacité",N59*W59*VLOOKUP(M59,Paramétrage!$C$6:$E$28,2,0))))</f>
        <v>0</v>
      </c>
      <c r="Y59" s="113"/>
      <c r="Z59" s="232">
        <f t="shared" si="33"/>
        <v>0</v>
      </c>
      <c r="AA59" s="233">
        <f>IF(M59="",0,IF(ISERROR(Y59+X59*VLOOKUP(M59,Paramétrage!$C$6:$E$28,3,0))=1,Z59,Y59+X59*VLOOKUP(M59,Paramétrage!$C$6:$E$28,3,0)))</f>
        <v>0</v>
      </c>
      <c r="AB59" s="641"/>
      <c r="AC59" s="641"/>
      <c r="AD59" s="641"/>
      <c r="AE59" s="116"/>
      <c r="AF59" s="104"/>
      <c r="AG59" s="353">
        <f>IF(F59="",0,IF(K59="",0,IF(SUMIF(F55:F60,F59,O55:O60)=0,0,IF(K59="Obligatoire",AH59/O59,IF(L59="",AH59/SUMIF(F55:F60,F59,O55:O60),AH59/(SUMIF(F55:F60,F59,O55:O60)/L59))))))</f>
        <v>30</v>
      </c>
      <c r="AH59" s="182">
        <f t="shared" si="34"/>
        <v>150</v>
      </c>
      <c r="AJ59" s="234">
        <f>IF(SUMIF(F55:F60,F59,O55:O60)=0,0,$N$3*O59/SUMIF(F55:F60,F59,O55:O60))</f>
        <v>0</v>
      </c>
      <c r="AK59" s="235">
        <f t="shared" si="35"/>
        <v>40</v>
      </c>
      <c r="AL59" s="236">
        <f t="shared" si="36"/>
        <v>0</v>
      </c>
      <c r="AM59" s="237">
        <f>IF(M59="",0,IF(OR(Q59="Mut+ext",VLOOKUP(M59,Paramétrage!$C$6:$E$28,2,0)=0),0,IF(P59="","saisir capacité",IF(Q59="Mut+ext",0,N59*AL59*VLOOKUP(M59,Paramétrage!$C$6:$E$28,2,0)))))</f>
        <v>0</v>
      </c>
      <c r="AN59" s="238"/>
      <c r="AO59" s="237">
        <f t="shared" si="37"/>
        <v>0</v>
      </c>
      <c r="AP59" s="237">
        <f>IF(M59="",0,IF(ISERROR(AN59+AM59*VLOOKUP(M59,Paramétrage!$C$6:$E$28,3,0))=1,AO59,AN59+AM59*VLOOKUP(M59,Paramétrage!$C$6:$E$28,3,0)))</f>
        <v>0</v>
      </c>
      <c r="AQ59" s="234">
        <f>IF(M59="",0,IF(OR(Q59="oui",VLOOKUP(M59,Paramétrage!$C$6:$E$28,2,0)=0),0,IF(W59="",0,W59-AL59)))</f>
        <v>0</v>
      </c>
      <c r="AR59" s="235">
        <f t="shared" si="38"/>
        <v>0</v>
      </c>
    </row>
    <row r="60" spans="1:44" ht="19.5" customHeight="1" x14ac:dyDescent="0.2">
      <c r="A60" s="682"/>
      <c r="B60" s="683"/>
      <c r="C60" s="676"/>
      <c r="D60" s="677"/>
      <c r="E60" s="678"/>
      <c r="F60" s="86"/>
      <c r="G60" s="86"/>
      <c r="H60" s="86"/>
      <c r="I60" s="184"/>
      <c r="J60" s="148"/>
      <c r="K60" s="108"/>
      <c r="L60" s="92"/>
      <c r="M60" s="90"/>
      <c r="N60" s="109"/>
      <c r="O60" s="110"/>
      <c r="P60" s="95"/>
      <c r="Q60" s="96"/>
      <c r="R60" s="504"/>
      <c r="S60" s="687"/>
      <c r="T60" s="687"/>
      <c r="U60" s="687"/>
      <c r="V60" s="687"/>
      <c r="W60" s="230" t="str">
        <f>IF(OR(P60="",M60=Paramétrage!$C$10,M60=Paramétrage!$C$13,M60=Paramétrage!$C$16,M60=Paramétrage!$C$19,M60=Paramétrage!$C$23,M60=Paramétrage!$C$26,AND(M60&lt;&gt;Paramétrage!$C$9,Q60="Mut+ext")),"",ROUNDUP(O60/P60,0))</f>
        <v/>
      </c>
      <c r="X60" s="231">
        <f>IF(M60="",0,IF(OR(Q60="Mut+ext",VLOOKUP(M60,Paramétrage!$C$6:$E$28,2,0)=0),0,IF(P60="","saisir capacité",N60*W60*VLOOKUP(M60,Paramétrage!$C$6:$E$28,2,0))))</f>
        <v>0</v>
      </c>
      <c r="Y60" s="113"/>
      <c r="Z60" s="232">
        <f t="shared" si="33"/>
        <v>0</v>
      </c>
      <c r="AA60" s="233">
        <f>IF(M60="",0,IF(ISERROR(Y60+X60*VLOOKUP(M60,Paramétrage!$C$6:$E$28,3,0))=1,Z60,Y60+X60*VLOOKUP(M60,Paramétrage!$C$6:$E$28,3,0)))</f>
        <v>0</v>
      </c>
      <c r="AB60" s="641"/>
      <c r="AC60" s="641"/>
      <c r="AD60" s="641"/>
      <c r="AE60" s="116"/>
      <c r="AF60" s="104"/>
      <c r="AG60" s="353">
        <f>IF(F60="",0,IF(K60="",0,IF(SUMIF(F55:F60,F60,O55:O60)=0,0,IF(K60="Obligatoire",AH60/O60,IF(L60="",AH60/SUMIF(F55:F60,F60,O55:O60),AH60/(SUMIF(F55:F60,F60,O55:O60)/L60))))))</f>
        <v>0</v>
      </c>
      <c r="AH60" s="182">
        <f t="shared" si="34"/>
        <v>0</v>
      </c>
      <c r="AJ60" s="234">
        <f>IF(SUMIF(F55:F60,F60,O55:O60)=0,0,$N$3*O60/SUMIF(F55:F60,F60,O55:O60))</f>
        <v>0</v>
      </c>
      <c r="AK60" s="235">
        <f t="shared" si="35"/>
        <v>0</v>
      </c>
      <c r="AL60" s="236" t="str">
        <f t="shared" si="36"/>
        <v/>
      </c>
      <c r="AM60" s="237">
        <f>IF(M60="",0,IF(OR(Q60="Mut+ext",VLOOKUP(M60,Paramétrage!$C$6:$E$28,2,0)=0),0,IF(P60="","saisir capacité",IF(Q60="Mut+ext",0,N60*AL60*VLOOKUP(M60,Paramétrage!$C$6:$E$28,2,0)))))</f>
        <v>0</v>
      </c>
      <c r="AN60" s="238"/>
      <c r="AO60" s="237">
        <f t="shared" si="37"/>
        <v>0</v>
      </c>
      <c r="AP60" s="237">
        <f>IF(M60="",0,IF(ISERROR(AN60+AM60*VLOOKUP(M60,Paramétrage!$C$6:$E$28,3,0))=1,AO60,AN60+AM60*VLOOKUP(M60,Paramétrage!$C$6:$E$28,3,0)))</f>
        <v>0</v>
      </c>
      <c r="AQ60" s="234">
        <f>IF(M60="",0,IF(OR(Q60="oui",VLOOKUP(M60,Paramétrage!$C$6:$E$28,2,0)=0),0,IF(W60="",0,W60-AL60)))</f>
        <v>0</v>
      </c>
      <c r="AR60" s="235">
        <f t="shared" si="38"/>
        <v>0</v>
      </c>
    </row>
    <row r="61" spans="1:44" ht="19.5" customHeight="1" x14ac:dyDescent="0.2">
      <c r="A61" s="682"/>
      <c r="B61" s="683"/>
      <c r="C61" s="676"/>
      <c r="D61" s="239"/>
      <c r="E61" s="239"/>
      <c r="F61" s="239"/>
      <c r="G61" s="239"/>
      <c r="H61" s="239"/>
      <c r="I61" s="555"/>
      <c r="J61" s="242"/>
      <c r="K61" s="243"/>
      <c r="L61" s="244"/>
      <c r="M61" s="245"/>
      <c r="N61" s="246">
        <f>AG61</f>
        <v>102</v>
      </c>
      <c r="O61" s="247"/>
      <c r="P61" s="247"/>
      <c r="Q61" s="412"/>
      <c r="R61" s="512"/>
      <c r="S61" s="249"/>
      <c r="T61" s="249"/>
      <c r="U61" s="249"/>
      <c r="V61" s="250"/>
      <c r="W61" s="248"/>
      <c r="X61" s="252">
        <f>SUM(X55:X60)</f>
        <v>0</v>
      </c>
      <c r="Y61" s="245">
        <f>SUM(Y55:Y60)</f>
        <v>0</v>
      </c>
      <c r="Z61" s="253">
        <f>X61+Y61</f>
        <v>0</v>
      </c>
      <c r="AA61" s="254">
        <f>SUM(AA55:AA60)</f>
        <v>0</v>
      </c>
      <c r="AB61" s="415"/>
      <c r="AC61" s="415"/>
      <c r="AD61" s="416"/>
      <c r="AE61" s="417"/>
      <c r="AF61" s="250"/>
      <c r="AG61" s="365">
        <f>SUM(AG55:AG60)</f>
        <v>102</v>
      </c>
      <c r="AH61" s="366">
        <f>SUM(AH55:AH60)</f>
        <v>2130</v>
      </c>
    </row>
    <row r="62" spans="1:44" ht="19.5" customHeight="1" x14ac:dyDescent="0.2">
      <c r="A62" s="682"/>
      <c r="B62" s="683"/>
      <c r="C62" s="676" t="s">
        <v>287</v>
      </c>
      <c r="D62" s="677" t="s">
        <v>656</v>
      </c>
      <c r="E62" s="678">
        <v>5</v>
      </c>
      <c r="F62" s="86" t="s">
        <v>288</v>
      </c>
      <c r="G62" s="86" t="s">
        <v>561</v>
      </c>
      <c r="H62" s="88" t="s">
        <v>16</v>
      </c>
      <c r="I62" s="184" t="s">
        <v>735</v>
      </c>
      <c r="J62" s="148" t="s">
        <v>358</v>
      </c>
      <c r="K62" s="108" t="s">
        <v>90</v>
      </c>
      <c r="L62" s="92"/>
      <c r="M62" s="90" t="s">
        <v>95</v>
      </c>
      <c r="N62" s="109">
        <v>24</v>
      </c>
      <c r="O62" s="110">
        <v>40</v>
      </c>
      <c r="P62" s="95">
        <v>40</v>
      </c>
      <c r="Q62" s="96" t="s">
        <v>92</v>
      </c>
      <c r="R62" s="504"/>
      <c r="S62" s="687" t="s">
        <v>237</v>
      </c>
      <c r="T62" s="687"/>
      <c r="U62" s="687"/>
      <c r="V62" s="687"/>
      <c r="W62" s="230">
        <f>IF(OR(P62="",M62=Paramétrage!$C$10,M62=Paramétrage!$C$13,M62=Paramétrage!$C$16,M62=Paramétrage!$C$19,M62=Paramétrage!$C$23,M62=Paramétrage!$C$26,AND(M62&lt;&gt;Paramétrage!$C$9,Q62="Mut+ext")),"",ROUNDUP(O62/P62,0))</f>
        <v>1</v>
      </c>
      <c r="X62" s="231">
        <f>IF(M62="",0,IF(OR(Q62="Mut+ext",VLOOKUP(M62,Paramétrage!$C$6:$E$28,2,0)=0),0,IF(P62="","saisir capacité",N62*W62*VLOOKUP(M62,Paramétrage!$C$6:$E$28,2,0))))</f>
        <v>24</v>
      </c>
      <c r="Y62" s="113"/>
      <c r="Z62" s="232">
        <f t="shared" ref="Z62:Z65" si="39">IF(ISERROR(X62+Y62)=1,X62,X62+Y62)</f>
        <v>24</v>
      </c>
      <c r="AA62" s="233">
        <f>IF(M62="",0,IF(ISERROR(Y62+X62*VLOOKUP(M62,Paramétrage!$C$6:$E$28,3,0))=1,Z62,Y62+X62*VLOOKUP(M62,Paramétrage!$C$6:$E$28,3,0)))</f>
        <v>24</v>
      </c>
      <c r="AB62" s="641" t="s">
        <v>238</v>
      </c>
      <c r="AC62" s="641"/>
      <c r="AD62" s="641"/>
      <c r="AE62" s="116"/>
      <c r="AF62" s="97"/>
      <c r="AG62" s="353">
        <f>IF(F62="",0,IF(K62="",0,IF(SUMIF(F62:F65,F62,O62:O65)=0,0,IF(K62="Obligatoire",AH62/O62,IF(L62="",AH62/SUMIF(F62:F65,F62,O62:O65),AH62/(SUMIF(F62:F65,F62,O62:O65)/L62))))))</f>
        <v>24</v>
      </c>
      <c r="AH62" s="354">
        <f t="shared" ref="AH62:AH65" si="40">N62*O62</f>
        <v>960</v>
      </c>
      <c r="AJ62" s="234">
        <f>IF(SUMIF(F62:F65,F62,O62:O65)=0,0,$N$3*O62/SUMIF(F62:F65,F62,O62:O65))</f>
        <v>0</v>
      </c>
      <c r="AK62" s="235">
        <f t="shared" ref="AK62:AK65" si="41">P62</f>
        <v>40</v>
      </c>
      <c r="AL62" s="236">
        <f t="shared" ref="AL62:AL65" si="42">IF(AK62=0,"",ROUNDUP(AJ62/AK62,0))</f>
        <v>0</v>
      </c>
      <c r="AM62" s="237">
        <f>IF(M62="",0,IF(OR(Q62="Mut+ext",VLOOKUP(M62,Paramétrage!$C$6:$E$28,2,0)=0),0,IF(P62="","saisir capacité",IF(Q62="Mut+ext",0,N62*AL62*VLOOKUP(M62,Paramétrage!$C$6:$E$28,2,0)))))</f>
        <v>0</v>
      </c>
      <c r="AN62" s="238"/>
      <c r="AO62" s="237">
        <f t="shared" ref="AO62:AO65" si="43">IF(ISERROR(AM62+AN62)=1,AM62,AM62+AN62)</f>
        <v>0</v>
      </c>
      <c r="AP62" s="237">
        <f>IF(M62="",0,IF(ISERROR(AN62+AM62*VLOOKUP(M62,Paramétrage!$C$6:$E$28,3,0))=1,AO62,AN62+AM62*VLOOKUP(M62,Paramétrage!$C$6:$E$28,3,0)))</f>
        <v>0</v>
      </c>
      <c r="AQ62" s="234">
        <f>IF(M62="",0,IF(OR(Q62="oui",VLOOKUP(M62,Paramétrage!$C$6:$E$28,2,0)=0),0,IF(W62="",0,W62-AL62)))</f>
        <v>1</v>
      </c>
      <c r="AR62" s="235">
        <f t="shared" ref="AR62:AR65" si="44">AA62-AP62-Y62</f>
        <v>24</v>
      </c>
    </row>
    <row r="63" spans="1:44" ht="19.5" customHeight="1" x14ac:dyDescent="0.2">
      <c r="A63" s="682"/>
      <c r="B63" s="683"/>
      <c r="C63" s="676"/>
      <c r="D63" s="677"/>
      <c r="E63" s="678"/>
      <c r="F63" s="86" t="s">
        <v>289</v>
      </c>
      <c r="G63" s="86" t="s">
        <v>562</v>
      </c>
      <c r="H63" s="88" t="s">
        <v>16</v>
      </c>
      <c r="I63" s="184" t="s">
        <v>736</v>
      </c>
      <c r="J63" s="148" t="s">
        <v>358</v>
      </c>
      <c r="K63" s="108" t="s">
        <v>90</v>
      </c>
      <c r="L63" s="92"/>
      <c r="M63" s="90" t="s">
        <v>95</v>
      </c>
      <c r="N63" s="109">
        <v>24</v>
      </c>
      <c r="O63" s="110">
        <v>5</v>
      </c>
      <c r="P63" s="95">
        <v>40</v>
      </c>
      <c r="Q63" s="96" t="s">
        <v>96</v>
      </c>
      <c r="R63" s="504"/>
      <c r="S63" s="687" t="s">
        <v>310</v>
      </c>
      <c r="T63" s="687"/>
      <c r="U63" s="687"/>
      <c r="V63" s="687"/>
      <c r="W63" s="230" t="str">
        <f>IF(OR(P63="",M63=Paramétrage!$C$10,M63=Paramétrage!$C$13,M63=Paramétrage!$C$16,M63=Paramétrage!$C$19,M63=Paramétrage!$C$23,M63=Paramétrage!$C$26,AND(M63&lt;&gt;Paramétrage!$C$9,Q63="Mut+ext")),"",ROUNDUP(O63/P63,0))</f>
        <v/>
      </c>
      <c r="X63" s="231">
        <f>IF(M63="",0,IF(OR(Q63="Mut+ext",VLOOKUP(M63,Paramétrage!$C$6:$E$28,2,0)=0),0,IF(P63="","saisir capacité",N63*W63*VLOOKUP(M63,Paramétrage!$C$6:$E$28,2,0))))</f>
        <v>0</v>
      </c>
      <c r="Y63" s="113"/>
      <c r="Z63" s="232">
        <f t="shared" si="39"/>
        <v>0</v>
      </c>
      <c r="AA63" s="233">
        <f>IF(M63="",0,IF(ISERROR(Y63+X63*VLOOKUP(M63,Paramétrage!$C$6:$E$28,3,0))=1,Z63,Y63+X63*VLOOKUP(M63,Paramétrage!$C$6:$E$28,3,0)))</f>
        <v>0</v>
      </c>
      <c r="AB63" s="641"/>
      <c r="AC63" s="641"/>
      <c r="AD63" s="641"/>
      <c r="AE63" s="116"/>
      <c r="AF63" s="104"/>
      <c r="AG63" s="353">
        <f>IF(F63="",0,IF(K63="",0,IF(SUMIF(F62:F65,F63,O62:O65)=0,0,IF(K63="Obligatoire",AH63/O63,IF(L63="",AH63/SUMIF(F62:F65,F63,O62:O65),AH63/(SUMIF(F62:F65,F63,O62:O65)/L63))))))</f>
        <v>24</v>
      </c>
      <c r="AH63" s="182">
        <f t="shared" si="40"/>
        <v>120</v>
      </c>
      <c r="AJ63" s="234">
        <f>IF(SUMIF(F62:F65,F63,O62:O65)=0,0,$N$3*O63/SUMIF(F62:F65,F63,O62:O65))</f>
        <v>0</v>
      </c>
      <c r="AK63" s="235">
        <f t="shared" si="41"/>
        <v>40</v>
      </c>
      <c r="AL63" s="236">
        <f t="shared" si="42"/>
        <v>0</v>
      </c>
      <c r="AM63" s="237">
        <f>IF(M63="",0,IF(OR(Q63="Mut+ext",VLOOKUP(M63,Paramétrage!$C$6:$E$28,2,0)=0),0,IF(P63="","saisir capacité",IF(Q63="Mut+ext",0,N63*AL63*VLOOKUP(M63,Paramétrage!$C$6:$E$28,2,0)))))</f>
        <v>0</v>
      </c>
      <c r="AN63" s="238"/>
      <c r="AO63" s="237">
        <f t="shared" si="43"/>
        <v>0</v>
      </c>
      <c r="AP63" s="237">
        <f>IF(M63="",0,IF(ISERROR(AN63+AM63*VLOOKUP(M63,Paramétrage!$C$6:$E$28,3,0))=1,AO63,AN63+AM63*VLOOKUP(M63,Paramétrage!$C$6:$E$28,3,0)))</f>
        <v>0</v>
      </c>
      <c r="AQ63" s="234">
        <f>IF(M63="",0,IF(OR(Q63="oui",VLOOKUP(M63,Paramétrage!$C$6:$E$28,2,0)=0),0,IF(W63="",0,W63-AL63)))</f>
        <v>0</v>
      </c>
      <c r="AR63" s="235">
        <f t="shared" si="44"/>
        <v>0</v>
      </c>
    </row>
    <row r="64" spans="1:44" ht="19.5" customHeight="1" x14ac:dyDescent="0.2">
      <c r="A64" s="682"/>
      <c r="B64" s="683"/>
      <c r="C64" s="676"/>
      <c r="D64" s="677"/>
      <c r="E64" s="678"/>
      <c r="F64" s="431" t="s">
        <v>290</v>
      </c>
      <c r="G64" s="431" t="s">
        <v>563</v>
      </c>
      <c r="H64" s="483" t="s">
        <v>16</v>
      </c>
      <c r="I64" s="89" t="s">
        <v>313</v>
      </c>
      <c r="J64" s="94" t="s">
        <v>358</v>
      </c>
      <c r="K64" s="264" t="s">
        <v>90</v>
      </c>
      <c r="L64" s="92"/>
      <c r="M64" s="100" t="s">
        <v>95</v>
      </c>
      <c r="N64" s="109">
        <v>18</v>
      </c>
      <c r="O64" s="110">
        <v>40</v>
      </c>
      <c r="P64" s="95">
        <v>40</v>
      </c>
      <c r="Q64" s="96" t="s">
        <v>92</v>
      </c>
      <c r="R64" s="504"/>
      <c r="S64" s="687" t="s">
        <v>237</v>
      </c>
      <c r="T64" s="687"/>
      <c r="U64" s="687"/>
      <c r="V64" s="687"/>
      <c r="W64" s="230">
        <f>IF(OR(P64="",M64=Paramétrage!$C$10,M64=Paramétrage!$C$13,M64=Paramétrage!$C$16,M64=Paramétrage!$C$19,M64=Paramétrage!$C$23,M64=Paramétrage!$C$26,AND(M64&lt;&gt;Paramétrage!$C$9,Q64="Mut+ext")),"",ROUNDUP(O64/P64,0))</f>
        <v>1</v>
      </c>
      <c r="X64" s="231">
        <f>IF(M64="",0,IF(OR(Q64="Mut+ext",VLOOKUP(M64,Paramétrage!$C$6:$E$28,2,0)=0),0,IF(P64="","saisir capacité",N64*W64*VLOOKUP(M64,Paramétrage!$C$6:$E$28,2,0))))</f>
        <v>18</v>
      </c>
      <c r="Y64" s="113"/>
      <c r="Z64" s="232">
        <f t="shared" si="39"/>
        <v>18</v>
      </c>
      <c r="AA64" s="233">
        <f>IF(M64="",0,IF(ISERROR(Y64+X64*VLOOKUP(M64,Paramétrage!$C$6:$E$28,3,0))=1,Z64,Y64+X64*VLOOKUP(M64,Paramétrage!$C$6:$E$28,3,0)))</f>
        <v>18</v>
      </c>
      <c r="AB64" s="641"/>
      <c r="AC64" s="641"/>
      <c r="AD64" s="641"/>
      <c r="AE64" s="116"/>
      <c r="AF64" s="104"/>
      <c r="AG64" s="353">
        <f>IF(F64="",0,IF(K64="",0,IF(SUMIF(F62:F65,F64,O62:O65)=0,0,IF(K64="Obligatoire",AH64/O64,IF(L64="",AH64/SUMIF(F62:F65,F64,O62:O65),AH64/(SUMIF(F62:F65,F64,O62:O65)/L64))))))</f>
        <v>18</v>
      </c>
      <c r="AH64" s="182">
        <f t="shared" si="40"/>
        <v>720</v>
      </c>
      <c r="AJ64" s="234">
        <f>IF(SUMIF(F62:F65,F64,O62:O65)=0,0,$N$3*O64/SUMIF(F62:F65,F64,O62:O65))</f>
        <v>0</v>
      </c>
      <c r="AK64" s="235">
        <f t="shared" si="41"/>
        <v>40</v>
      </c>
      <c r="AL64" s="236">
        <f t="shared" si="42"/>
        <v>0</v>
      </c>
      <c r="AM64" s="237">
        <f>IF(M64="",0,IF(OR(Q64="Mut+ext",VLOOKUP(M64,Paramétrage!$C$6:$E$28,2,0)=0),0,IF(P64="","saisir capacité",IF(Q64="Mut+ext",0,N64*AL64*VLOOKUP(M64,Paramétrage!$C$6:$E$28,2,0)))))</f>
        <v>0</v>
      </c>
      <c r="AN64" s="238"/>
      <c r="AO64" s="237">
        <f t="shared" si="43"/>
        <v>0</v>
      </c>
      <c r="AP64" s="237">
        <f>IF(M64="",0,IF(ISERROR(AN64+AM64*VLOOKUP(M64,Paramétrage!$C$6:$E$28,3,0))=1,AO64,AN64+AM64*VLOOKUP(M64,Paramétrage!$C$6:$E$28,3,0)))</f>
        <v>0</v>
      </c>
      <c r="AQ64" s="234">
        <f>IF(M64="",0,IF(OR(Q64="oui",VLOOKUP(M64,Paramétrage!$C$6:$E$28,2,0)=0),0,IF(W64="",0,W64-AL64)))</f>
        <v>1</v>
      </c>
      <c r="AR64" s="235">
        <f t="shared" si="44"/>
        <v>18</v>
      </c>
    </row>
    <row r="65" spans="1:1027" ht="19.5" customHeight="1" x14ac:dyDescent="0.2">
      <c r="A65" s="682"/>
      <c r="B65" s="683"/>
      <c r="C65" s="676"/>
      <c r="D65" s="677"/>
      <c r="E65" s="678"/>
      <c r="F65" s="86"/>
      <c r="G65" s="86"/>
      <c r="H65" s="86"/>
      <c r="I65" s="184"/>
      <c r="J65" s="148"/>
      <c r="K65" s="108"/>
      <c r="L65" s="92"/>
      <c r="M65" s="90"/>
      <c r="N65" s="109"/>
      <c r="O65" s="110"/>
      <c r="P65" s="95"/>
      <c r="Q65" s="96"/>
      <c r="R65" s="504"/>
      <c r="S65" s="687"/>
      <c r="T65" s="687"/>
      <c r="U65" s="687"/>
      <c r="V65" s="687"/>
      <c r="W65" s="230" t="str">
        <f>IF(OR(P65="",M65=Paramétrage!$C$10,M65=Paramétrage!$C$13,M65=Paramétrage!$C$16,M65=Paramétrage!$C$19,M65=Paramétrage!$C$23,M65=Paramétrage!$C$26,AND(M65&lt;&gt;Paramétrage!$C$9,Q65="Mut+ext")),"",ROUNDUP(O65/P65,0))</f>
        <v/>
      </c>
      <c r="X65" s="231">
        <f>IF(M65="",0,IF(OR(Q65="Mut+ext",VLOOKUP(M65,Paramétrage!$C$6:$E$28,2,0)=0),0,IF(P65="","saisir capacité",N65*W65*VLOOKUP(M65,Paramétrage!$C$6:$E$28,2,0))))</f>
        <v>0</v>
      </c>
      <c r="Y65" s="113"/>
      <c r="Z65" s="232">
        <f t="shared" si="39"/>
        <v>0</v>
      </c>
      <c r="AA65" s="233">
        <f>IF(M65="",0,IF(ISERROR(Y65+X65*VLOOKUP(M65,Paramétrage!$C$6:$E$28,3,0))=1,Z65,Y65+X65*VLOOKUP(M65,Paramétrage!$C$6:$E$28,3,0)))</f>
        <v>0</v>
      </c>
      <c r="AB65" s="641"/>
      <c r="AC65" s="641"/>
      <c r="AD65" s="641"/>
      <c r="AE65" s="116"/>
      <c r="AF65" s="104"/>
      <c r="AG65" s="353">
        <f>IF(F65="",0,IF(K65="",0,IF(SUMIF(F62:F65,F65,O62:O65)=0,0,IF(K65="Obligatoire",AH65/O65,IF(L65="",AH65/SUMIF(F62:F65,F65,O62:O65),AH65/(SUMIF(F62:F65,F65,O62:O65)/L65))))))</f>
        <v>0</v>
      </c>
      <c r="AH65" s="182">
        <f t="shared" si="40"/>
        <v>0</v>
      </c>
      <c r="AJ65" s="234">
        <f>IF(SUMIF(F62:F65,F65,O62:O65)=0,0,$N$3*O65/SUMIF(F62:F65,F65,O62:O65))</f>
        <v>0</v>
      </c>
      <c r="AK65" s="235">
        <f t="shared" si="41"/>
        <v>0</v>
      </c>
      <c r="AL65" s="236" t="str">
        <f t="shared" si="42"/>
        <v/>
      </c>
      <c r="AM65" s="237">
        <f>IF(M65="",0,IF(OR(Q65="Mut+ext",VLOOKUP(M65,Paramétrage!$C$6:$E$28,2,0)=0),0,IF(P65="","saisir capacité",IF(Q65="Mut+ext",0,N65*AL65*VLOOKUP(M65,Paramétrage!$C$6:$E$28,2,0)))))</f>
        <v>0</v>
      </c>
      <c r="AN65" s="238"/>
      <c r="AO65" s="237">
        <f t="shared" si="43"/>
        <v>0</v>
      </c>
      <c r="AP65" s="237">
        <f>IF(M65="",0,IF(ISERROR(AN65+AM65*VLOOKUP(M65,Paramétrage!$C$6:$E$28,3,0))=1,AO65,AN65+AM65*VLOOKUP(M65,Paramétrage!$C$6:$E$28,3,0)))</f>
        <v>0</v>
      </c>
      <c r="AQ65" s="234">
        <f>IF(M65="",0,IF(OR(Q65="oui",VLOOKUP(M65,Paramétrage!$C$6:$E$28,2,0)=0),0,IF(W65="",0,W65-AL65)))</f>
        <v>0</v>
      </c>
      <c r="AR65" s="235">
        <f t="shared" si="44"/>
        <v>0</v>
      </c>
    </row>
    <row r="66" spans="1:1027" ht="19.5" customHeight="1" x14ac:dyDescent="0.2">
      <c r="A66" s="682"/>
      <c r="B66" s="683"/>
      <c r="C66" s="676"/>
      <c r="D66" s="239"/>
      <c r="E66" s="239"/>
      <c r="F66" s="239"/>
      <c r="G66" s="239"/>
      <c r="H66" s="239"/>
      <c r="I66" s="555"/>
      <c r="J66" s="242"/>
      <c r="K66" s="243"/>
      <c r="L66" s="244"/>
      <c r="M66" s="245"/>
      <c r="N66" s="246">
        <f>AG66</f>
        <v>66</v>
      </c>
      <c r="O66" s="247"/>
      <c r="P66" s="247"/>
      <c r="Q66" s="412"/>
      <c r="R66" s="512"/>
      <c r="S66" s="249"/>
      <c r="T66" s="249"/>
      <c r="U66" s="249"/>
      <c r="V66" s="250"/>
      <c r="W66" s="248"/>
      <c r="X66" s="252">
        <f>SUM(X62:X65)</f>
        <v>42</v>
      </c>
      <c r="Y66" s="245">
        <f>SUM(Y62:Y65)</f>
        <v>0</v>
      </c>
      <c r="Z66" s="253">
        <f>X66+Y66</f>
        <v>42</v>
      </c>
      <c r="AA66" s="254">
        <f>SUM(AA62:AA65)</f>
        <v>42</v>
      </c>
      <c r="AB66" s="415"/>
      <c r="AC66" s="415"/>
      <c r="AD66" s="416"/>
      <c r="AE66" s="417"/>
      <c r="AF66" s="250"/>
      <c r="AG66" s="365">
        <f>SUM(AG62:AG65)</f>
        <v>66</v>
      </c>
      <c r="AH66" s="366">
        <f>SUM(AH62:AH65)</f>
        <v>1800</v>
      </c>
    </row>
    <row r="67" spans="1:1027" ht="19.5" customHeight="1" x14ac:dyDescent="0.2">
      <c r="A67" s="682"/>
      <c r="B67" s="686" t="s">
        <v>116</v>
      </c>
      <c r="C67" s="676" t="s">
        <v>291</v>
      </c>
      <c r="D67" s="677" t="s">
        <v>141</v>
      </c>
      <c r="E67" s="678">
        <v>6</v>
      </c>
      <c r="F67" s="86" t="s">
        <v>292</v>
      </c>
      <c r="G67" s="86"/>
      <c r="H67" s="88" t="s">
        <v>19</v>
      </c>
      <c r="I67" s="593" t="s">
        <v>293</v>
      </c>
      <c r="J67" s="148" t="s">
        <v>358</v>
      </c>
      <c r="K67" s="108" t="s">
        <v>94</v>
      </c>
      <c r="L67" s="92">
        <v>2</v>
      </c>
      <c r="M67" s="90" t="s">
        <v>95</v>
      </c>
      <c r="N67" s="109">
        <v>20</v>
      </c>
      <c r="O67" s="110">
        <v>5</v>
      </c>
      <c r="P67" s="95">
        <v>40</v>
      </c>
      <c r="Q67" s="96" t="s">
        <v>231</v>
      </c>
      <c r="R67" s="504"/>
      <c r="S67" s="687"/>
      <c r="T67" s="687"/>
      <c r="U67" s="687"/>
      <c r="V67" s="687"/>
      <c r="W67" s="265">
        <f>IF(OR(P67="",M67=Paramétrage!$C$10,M67=Paramétrage!$C$13,M67=Paramétrage!$C$16,M67=Paramétrage!$C$19,M67=Paramétrage!$C$23,M67=Paramétrage!$C$26,AND(M67&lt;&gt;Paramétrage!$C$9,Q67="Mut+ext")),"",ROUNDUP(O67/P67,0))</f>
        <v>1</v>
      </c>
      <c r="X67" s="266">
        <f>IF(M67="",0,IF(OR(Q67="Mut+ext",VLOOKUP(M67,Paramétrage!$C$6:$E$28,2,0)=0),0,IF(P67="","saisir capacité",N67*W67*VLOOKUP(M67,Paramétrage!$C$6:$E$28,2,0))))</f>
        <v>20</v>
      </c>
      <c r="Y67" s="113"/>
      <c r="Z67" s="267">
        <f t="shared" ref="Z67:Z73" si="45">IF(ISERROR(X67+Y67)=1,X67,X67+Y67)</f>
        <v>20</v>
      </c>
      <c r="AA67" s="268">
        <f>IF(M67="",0,IF(ISERROR(Y67+X67*VLOOKUP(M67,Paramétrage!$C$6:$E$28,3,0))=1,Z67,Y67+X67*VLOOKUP(M67,Paramétrage!$C$6:$E$28,3,0)))</f>
        <v>20</v>
      </c>
      <c r="AB67" s="641"/>
      <c r="AC67" s="641"/>
      <c r="AD67" s="641"/>
      <c r="AE67" s="116"/>
      <c r="AF67" s="97"/>
      <c r="AG67" s="353">
        <f>IF(F67="",0,IF(K67="",0,IF(SUMIF(F67:F73,F67,O67:O73)=0,0,IF(K67="Obligatoire",AH67/O67,IF(L67="",AH67/SUMIF(F67:F73,F67,O67:O73),AH67/(SUMIF(F67:F73,F67,O67:O73)/L67))))))</f>
        <v>13.333333333333334</v>
      </c>
      <c r="AH67" s="354">
        <f t="shared" ref="AH67:AH73" si="46">N67*O67</f>
        <v>100</v>
      </c>
      <c r="AJ67" s="234">
        <f t="shared" ref="AJ67:AJ73" si="47">IF(SUMIF($F$67:$F$73,F67,$O$67:$O$73)=0,0,$N$3*O67/SUMIF($F$67:$F$73,F67,$O$67:$O$73))</f>
        <v>0</v>
      </c>
      <c r="AK67" s="235">
        <f t="shared" ref="AK67:AK73" si="48">P67</f>
        <v>40</v>
      </c>
      <c r="AL67" s="236">
        <f t="shared" ref="AL67:AL73" si="49">IF(AK67=0,"",ROUNDUP(AJ67/AK67,0))</f>
        <v>0</v>
      </c>
      <c r="AM67" s="237">
        <f>IF(M67="",0,IF(OR(Q67="Mut+ext",VLOOKUP(M67,Paramétrage!$C$6:$E$28,2,0)=0),0,IF(P67="","saisir capacité",IF(Q67="Mut+ext",0,N67*AL67*VLOOKUP(M67,Paramétrage!$C$6:$E$28,2,0)))))</f>
        <v>0</v>
      </c>
      <c r="AN67" s="238"/>
      <c r="AO67" s="237">
        <f t="shared" ref="AO67:AO73" si="50">IF(ISERROR(AM67+AN67)=1,AM67,AM67+AN67)</f>
        <v>0</v>
      </c>
      <c r="AP67" s="237">
        <f>IF(M67="",0,IF(ISERROR(AN67+AM67*VLOOKUP(M67,Paramétrage!$C$6:$E$28,3,0))=1,AO67,AN67+AM67*VLOOKUP(M67,Paramétrage!$C$6:$E$28,3,0)))</f>
        <v>0</v>
      </c>
      <c r="AQ67" s="234">
        <f>IF(M67="",0,IF(OR(Q67="oui",VLOOKUP(M67,Paramétrage!$C$6:$E$28,2,0)=0),0,IF(W67="",0,W67-AL67)))</f>
        <v>1</v>
      </c>
      <c r="AR67" s="235">
        <f t="shared" ref="AR67:AR73" si="51">AA67-AP67-Y67</f>
        <v>20</v>
      </c>
    </row>
    <row r="68" spans="1:1027" ht="19.5" customHeight="1" x14ac:dyDescent="0.2">
      <c r="A68" s="682"/>
      <c r="B68" s="686"/>
      <c r="C68" s="676"/>
      <c r="D68" s="677"/>
      <c r="E68" s="678"/>
      <c r="F68" s="86" t="s">
        <v>292</v>
      </c>
      <c r="G68" s="86"/>
      <c r="H68" s="88" t="s">
        <v>19</v>
      </c>
      <c r="I68" s="593" t="s">
        <v>725</v>
      </c>
      <c r="J68" s="148"/>
      <c r="K68" s="108" t="s">
        <v>94</v>
      </c>
      <c r="L68" s="92">
        <v>2</v>
      </c>
      <c r="M68" s="90" t="s">
        <v>95</v>
      </c>
      <c r="N68" s="109">
        <v>20</v>
      </c>
      <c r="O68" s="110">
        <v>5</v>
      </c>
      <c r="P68" s="95">
        <v>40</v>
      </c>
      <c r="Q68" s="96" t="s">
        <v>96</v>
      </c>
      <c r="R68" s="504"/>
      <c r="S68" s="687" t="s">
        <v>423</v>
      </c>
      <c r="T68" s="687"/>
      <c r="U68" s="687"/>
      <c r="V68" s="687"/>
      <c r="W68" s="265" t="str">
        <f>IF(OR(P68="",M68=Paramétrage!$C$10,M68=Paramétrage!$C$13,M68=Paramétrage!$C$16,M68=Paramétrage!$C$19,M68=Paramétrage!$C$23,M68=Paramétrage!$C$26,AND(M68&lt;&gt;Paramétrage!$C$9,Q68="Mut+ext")),"",ROUNDUP(O68/P68,0))</f>
        <v/>
      </c>
      <c r="X68" s="266">
        <f>IF(M68="",0,IF(OR(Q68="Mut+ext",VLOOKUP(M68,Paramétrage!$C$6:$E$28,2,0)=0),0,IF(P68="","saisir capacité",N68*W68*VLOOKUP(M68,Paramétrage!$C$6:$E$28,2,0))))</f>
        <v>0</v>
      </c>
      <c r="Y68" s="113"/>
      <c r="Z68" s="267">
        <f t="shared" si="45"/>
        <v>0</v>
      </c>
      <c r="AA68" s="268">
        <f>IF(M68="",0,IF(ISERROR(Y68+X68*VLOOKUP(M68,Paramétrage!$C$6:$E$28,3,0))=1,Z68,Y68+X68*VLOOKUP(M68,Paramétrage!$C$6:$E$28,3,0)))</f>
        <v>0</v>
      </c>
      <c r="AB68" s="641"/>
      <c r="AC68" s="641"/>
      <c r="AD68" s="641"/>
      <c r="AE68" s="116"/>
      <c r="AF68" s="104"/>
      <c r="AG68" s="353">
        <f>IF(F68="",0,IF(K68="",0,IF(SUMIF(F67:F73,F68,O67:O73)=0,0,IF(K68="Obligatoire",AH68/O68,IF(L68="",AH68/SUMIF(F67:F73,F68,O67:O73),AH68/(SUMIF(F67:F73,F68,O67:O73)/L68))))))</f>
        <v>13.333333333333334</v>
      </c>
      <c r="AH68" s="182">
        <f t="shared" si="46"/>
        <v>100</v>
      </c>
      <c r="AJ68" s="234">
        <f t="shared" si="47"/>
        <v>0</v>
      </c>
      <c r="AK68" s="235">
        <f t="shared" si="48"/>
        <v>40</v>
      </c>
      <c r="AL68" s="236">
        <f t="shared" si="49"/>
        <v>0</v>
      </c>
      <c r="AM68" s="237">
        <f>IF(M68="",0,IF(OR(Q68="Mut+ext",VLOOKUP(M68,Paramétrage!$C$6:$E$28,2,0)=0),0,IF(P68="","saisir capacité",IF(Q68="Mut+ext",0,N68*AL68*VLOOKUP(M68,Paramétrage!$C$6:$E$28,2,0)))))</f>
        <v>0</v>
      </c>
      <c r="AN68" s="238"/>
      <c r="AO68" s="237">
        <f t="shared" si="50"/>
        <v>0</v>
      </c>
      <c r="AP68" s="237">
        <f>IF(M68="",0,IF(ISERROR(AN68+AM68*VLOOKUP(M68,Paramétrage!$C$6:$E$28,3,0))=1,AO68,AN68+AM68*VLOOKUP(M68,Paramétrage!$C$6:$E$28,3,0)))</f>
        <v>0</v>
      </c>
      <c r="AQ68" s="234">
        <f>IF(M68="",0,IF(OR(Q68="oui",VLOOKUP(M68,Paramétrage!$C$6:$E$28,2,0)=0),0,IF(W68="",0,W68-AL68)))</f>
        <v>0</v>
      </c>
      <c r="AR68" s="235">
        <f t="shared" si="51"/>
        <v>0</v>
      </c>
    </row>
    <row r="69" spans="1:1027" ht="19.5" customHeight="1" x14ac:dyDescent="0.2">
      <c r="A69" s="682"/>
      <c r="B69" s="686"/>
      <c r="C69" s="676"/>
      <c r="D69" s="677"/>
      <c r="E69" s="678"/>
      <c r="F69" s="86" t="s">
        <v>292</v>
      </c>
      <c r="G69" s="86"/>
      <c r="H69" s="88" t="s">
        <v>23</v>
      </c>
      <c r="I69" s="184" t="s">
        <v>144</v>
      </c>
      <c r="J69" s="148"/>
      <c r="K69" s="108" t="s">
        <v>94</v>
      </c>
      <c r="L69" s="92">
        <v>2</v>
      </c>
      <c r="M69" s="90" t="s">
        <v>121</v>
      </c>
      <c r="N69" s="109">
        <v>20</v>
      </c>
      <c r="O69" s="110"/>
      <c r="P69" s="95">
        <v>24</v>
      </c>
      <c r="Q69" s="96" t="s">
        <v>96</v>
      </c>
      <c r="R69" s="504"/>
      <c r="S69" s="687" t="s">
        <v>122</v>
      </c>
      <c r="T69" s="687"/>
      <c r="U69" s="687"/>
      <c r="V69" s="687"/>
      <c r="W69" s="265">
        <f>IF(OR(P69="",M69=Paramétrage!$C$10,M69=Paramétrage!$C$13,M69=Paramétrage!$C$16,M69=Paramétrage!$C$19,M69=Paramétrage!$C$23,M69=Paramétrage!$C$26,AND(M69&lt;&gt;Paramétrage!$C$9,Q69="Mut+ext")),"",ROUNDUP(O69/P69,0))</f>
        <v>0</v>
      </c>
      <c r="X69" s="266">
        <f>IF(M69="",0,IF(OR(Q69="Mut+ext",VLOOKUP(M69,Paramétrage!$C$6:$E$28,2,0)=0),0,IF(P69="","saisir capacité",N69*W69*VLOOKUP(M69,Paramétrage!$C$6:$E$28,2,0))))</f>
        <v>0</v>
      </c>
      <c r="Y69" s="113"/>
      <c r="Z69" s="267">
        <f t="shared" si="45"/>
        <v>0</v>
      </c>
      <c r="AA69" s="268">
        <f>IF(M69="",0,IF(ISERROR(Y69+X69*VLOOKUP(M69,Paramétrage!$C$6:$E$28,3,0))=1,Z69,Y69+X69*VLOOKUP(M69,Paramétrage!$C$6:$E$28,3,0)))</f>
        <v>0</v>
      </c>
      <c r="AB69" s="641"/>
      <c r="AC69" s="641"/>
      <c r="AD69" s="641"/>
      <c r="AE69" s="116"/>
      <c r="AF69" s="104"/>
      <c r="AG69" s="353">
        <f>IF(F69="",0,IF(K69="",0,IF(SUMIF(F67:F73,F69,O67:O73)=0,0,IF(K69="Obligatoire",AH69/O69,IF(L69="",AH69/SUMIF(F67:F73,F69,O67:O73),AH69/(SUMIF(F67:F73,F69,O67:O73)/L69))))))</f>
        <v>0</v>
      </c>
      <c r="AH69" s="182">
        <f t="shared" si="46"/>
        <v>0</v>
      </c>
      <c r="AJ69" s="234">
        <f t="shared" si="47"/>
        <v>0</v>
      </c>
      <c r="AK69" s="235">
        <f t="shared" si="48"/>
        <v>24</v>
      </c>
      <c r="AL69" s="236">
        <f t="shared" si="49"/>
        <v>0</v>
      </c>
      <c r="AM69" s="237">
        <f>IF(M69="",0,IF(OR(Q69="Mut+ext",VLOOKUP(M69,Paramétrage!$C$6:$E$28,2,0)=0),0,IF(P69="","saisir capacité",IF(Q69="Mut+ext",0,N69*AL69*VLOOKUP(M69,Paramétrage!$C$6:$E$28,2,0)))))</f>
        <v>0</v>
      </c>
      <c r="AN69" s="238"/>
      <c r="AO69" s="237">
        <f t="shared" si="50"/>
        <v>0</v>
      </c>
      <c r="AP69" s="237">
        <f>IF(M69="",0,IF(ISERROR(AN69+AM69*VLOOKUP(M69,Paramétrage!$C$6:$E$28,3,0))=1,AO69,AN69+AM69*VLOOKUP(M69,Paramétrage!$C$6:$E$28,3,0)))</f>
        <v>0</v>
      </c>
      <c r="AQ69" s="234">
        <f>IF(M69="",0,IF(OR(Q69="oui",VLOOKUP(M69,Paramétrage!$C$6:$E$28,2,0)=0),0,IF(W69="",0,W69-AL69)))</f>
        <v>0</v>
      </c>
      <c r="AR69" s="235">
        <f t="shared" si="51"/>
        <v>0</v>
      </c>
    </row>
    <row r="70" spans="1:1027" ht="19.5" customHeight="1" x14ac:dyDescent="0.2">
      <c r="A70" s="682"/>
      <c r="B70" s="686"/>
      <c r="C70" s="676"/>
      <c r="D70" s="677"/>
      <c r="E70" s="678"/>
      <c r="F70" s="86" t="s">
        <v>292</v>
      </c>
      <c r="G70" s="86"/>
      <c r="H70" s="88" t="s">
        <v>28</v>
      </c>
      <c r="I70" s="184" t="s">
        <v>145</v>
      </c>
      <c r="J70" s="148"/>
      <c r="K70" s="108" t="s">
        <v>94</v>
      </c>
      <c r="L70" s="92">
        <v>2</v>
      </c>
      <c r="M70" s="90" t="s">
        <v>121</v>
      </c>
      <c r="N70" s="109">
        <v>20</v>
      </c>
      <c r="O70" s="110"/>
      <c r="P70" s="95">
        <v>40</v>
      </c>
      <c r="Q70" s="96" t="s">
        <v>96</v>
      </c>
      <c r="R70" s="504"/>
      <c r="S70" s="687" t="s">
        <v>122</v>
      </c>
      <c r="T70" s="687"/>
      <c r="U70" s="687"/>
      <c r="V70" s="687"/>
      <c r="W70" s="265">
        <f>IF(OR(P70="",M70=Paramétrage!$C$10,M70=Paramétrage!$C$13,M70=Paramétrage!$C$16,M70=Paramétrage!$C$19,M70=Paramétrage!$C$23,M70=Paramétrage!$C$26,AND(M70&lt;&gt;Paramétrage!$C$9,Q70="Mut+ext")),"",ROUNDUP(O70/P70,0))</f>
        <v>0</v>
      </c>
      <c r="X70" s="266">
        <f>IF(M70="",0,IF(OR(Q70="Mut+ext",VLOOKUP(M70,Paramétrage!$C$6:$E$28,2,0)=0),0,IF(P70="","saisir capacité",N70*W70*VLOOKUP(M70,Paramétrage!$C$6:$E$28,2,0))))</f>
        <v>0</v>
      </c>
      <c r="Y70" s="113"/>
      <c r="Z70" s="267">
        <f t="shared" si="45"/>
        <v>0</v>
      </c>
      <c r="AA70" s="268">
        <f>IF(M70="",0,IF(ISERROR(Y70+X70*VLOOKUP(M70,Paramétrage!$C$6:$E$28,3,0))=1,Z70,Y70+X70*VLOOKUP(M70,Paramétrage!$C$6:$E$28,3,0)))</f>
        <v>0</v>
      </c>
      <c r="AB70" s="641"/>
      <c r="AC70" s="641"/>
      <c r="AD70" s="641"/>
      <c r="AE70" s="116"/>
      <c r="AF70" s="104"/>
      <c r="AG70" s="353">
        <f>IF(F70="",0,IF(K70="",0,IF(SUMIF(F67:F73,F70,O67:O73)=0,0,IF(K70="Obligatoire",AH70/O70,IF(L70="",AH70/SUMIF(F67:F73,F70,O67:O73),AH70/(SUMIF(F67:F73,F70,O67:O73)/L70))))))</f>
        <v>0</v>
      </c>
      <c r="AH70" s="182">
        <f t="shared" si="46"/>
        <v>0</v>
      </c>
      <c r="AJ70" s="234">
        <f t="shared" si="47"/>
        <v>0</v>
      </c>
      <c r="AK70" s="235">
        <f t="shared" si="48"/>
        <v>40</v>
      </c>
      <c r="AL70" s="236">
        <f t="shared" si="49"/>
        <v>0</v>
      </c>
      <c r="AM70" s="237">
        <f>IF(M70="",0,IF(OR(Q70="Mut+ext",VLOOKUP(M70,Paramétrage!$C$6:$E$28,2,0)=0),0,IF(P70="","saisir capacité",IF(Q70="Mut+ext",0,N70*AL70*VLOOKUP(M70,Paramétrage!$C$6:$E$28,2,0)))))</f>
        <v>0</v>
      </c>
      <c r="AN70" s="238"/>
      <c r="AO70" s="237">
        <f t="shared" si="50"/>
        <v>0</v>
      </c>
      <c r="AP70" s="237">
        <f>IF(M70="",0,IF(ISERROR(AN70+AM70*VLOOKUP(M70,Paramétrage!$C$6:$E$28,3,0))=1,AO70,AN70+AM70*VLOOKUP(M70,Paramétrage!$C$6:$E$28,3,0)))</f>
        <v>0</v>
      </c>
      <c r="AQ70" s="234">
        <f>IF(M70="",0,IF(OR(Q70="oui",VLOOKUP(M70,Paramétrage!$C$6:$E$28,2,0)=0),0,IF(W70="",0,W70-AL70)))</f>
        <v>0</v>
      </c>
      <c r="AR70" s="235">
        <f t="shared" si="51"/>
        <v>0</v>
      </c>
    </row>
    <row r="71" spans="1:1027" ht="19.5" customHeight="1" x14ac:dyDescent="0.2">
      <c r="A71" s="682"/>
      <c r="B71" s="686"/>
      <c r="C71" s="676"/>
      <c r="D71" s="677"/>
      <c r="E71" s="678"/>
      <c r="F71" s="86" t="s">
        <v>292</v>
      </c>
      <c r="G71" s="86"/>
      <c r="H71" s="88" t="s">
        <v>19</v>
      </c>
      <c r="I71" s="593" t="s">
        <v>737</v>
      </c>
      <c r="J71" s="148" t="s">
        <v>363</v>
      </c>
      <c r="K71" s="108" t="s">
        <v>94</v>
      </c>
      <c r="L71" s="92">
        <v>2</v>
      </c>
      <c r="M71" s="90" t="s">
        <v>95</v>
      </c>
      <c r="N71" s="109">
        <v>20</v>
      </c>
      <c r="O71" s="110">
        <v>5</v>
      </c>
      <c r="P71" s="95">
        <v>40</v>
      </c>
      <c r="Q71" s="96" t="s">
        <v>96</v>
      </c>
      <c r="R71" s="504"/>
      <c r="S71" s="687" t="s">
        <v>423</v>
      </c>
      <c r="T71" s="687"/>
      <c r="U71" s="687"/>
      <c r="V71" s="687"/>
      <c r="W71" s="265" t="str">
        <f>IF(OR(P71="",M71=Paramétrage!$C$10,M71=Paramétrage!$C$13,M71=Paramétrage!$C$16,M71=Paramétrage!$C$19,M71=Paramétrage!$C$23,M71=Paramétrage!$C$26,AND(M71&lt;&gt;Paramétrage!$C$9,Q71="Mut+ext")),"",ROUNDUP(O71/P71,0))</f>
        <v/>
      </c>
      <c r="X71" s="266">
        <f>IF(M71="",0,IF(OR(Q71="Mut+ext",VLOOKUP(M71,Paramétrage!$C$6:$E$28,2,0)=0),0,IF(P71="","saisir capacité",N71*W71*VLOOKUP(M71,Paramétrage!$C$6:$E$28,2,0))))</f>
        <v>0</v>
      </c>
      <c r="Y71" s="113"/>
      <c r="Z71" s="267">
        <f t="shared" si="45"/>
        <v>0</v>
      </c>
      <c r="AA71" s="268">
        <f>IF(M71="",0,IF(ISERROR(Y71+X71*VLOOKUP(M71,Paramétrage!$C$6:$E$28,3,0))=1,Z71,Y71+X71*VLOOKUP(M71,Paramétrage!$C$6:$E$28,3,0)))</f>
        <v>0</v>
      </c>
      <c r="AB71" s="641"/>
      <c r="AC71" s="641"/>
      <c r="AD71" s="641"/>
      <c r="AE71" s="116"/>
      <c r="AF71" s="104"/>
      <c r="AG71" s="353">
        <f>IF(F71="",0,IF(K71="",0,IF(SUMIF(F67:F73,F71,O67:O73)=0,0,IF(K71="Obligatoire",AH71/O71,IF(L71="",AH71/SUMIF(F67:F73,F71,O67:O73),AH71/(SUMIF(F67:F73,F71,O67:O73)/L71))))))</f>
        <v>13.333333333333334</v>
      </c>
      <c r="AH71" s="182">
        <f t="shared" si="46"/>
        <v>100</v>
      </c>
      <c r="AJ71" s="234">
        <f t="shared" si="47"/>
        <v>0</v>
      </c>
      <c r="AK71" s="235">
        <f t="shared" si="48"/>
        <v>40</v>
      </c>
      <c r="AL71" s="236">
        <f t="shared" si="49"/>
        <v>0</v>
      </c>
      <c r="AM71" s="237">
        <f>IF(M71="",0,IF(OR(Q71="Mut+ext",VLOOKUP(M71,Paramétrage!$C$6:$E$28,2,0)=0),0,IF(P71="","saisir capacité",IF(Q71="Mut+ext",0,N71*AL71*VLOOKUP(M71,Paramétrage!$C$6:$E$28,2,0)))))</f>
        <v>0</v>
      </c>
      <c r="AN71" s="238"/>
      <c r="AO71" s="237">
        <f t="shared" si="50"/>
        <v>0</v>
      </c>
      <c r="AP71" s="237">
        <f>IF(M71="",0,IF(ISERROR(AN71+AM71*VLOOKUP(M71,Paramétrage!$C$6:$E$28,3,0))=1,AO71,AN71+AM71*VLOOKUP(M71,Paramétrage!$C$6:$E$28,3,0)))</f>
        <v>0</v>
      </c>
      <c r="AQ71" s="234">
        <f>IF(M71="",0,IF(OR(Q71="oui",VLOOKUP(M71,Paramétrage!$C$6:$E$28,2,0)=0),0,IF(W71="",0,W71-AL71)))</f>
        <v>0</v>
      </c>
      <c r="AR71" s="235">
        <f t="shared" si="51"/>
        <v>0</v>
      </c>
    </row>
    <row r="72" spans="1:1027" ht="19.5" customHeight="1" x14ac:dyDescent="0.2">
      <c r="A72" s="682"/>
      <c r="B72" s="686"/>
      <c r="C72" s="676"/>
      <c r="D72" s="677"/>
      <c r="E72" s="678"/>
      <c r="F72" s="86"/>
      <c r="G72" s="86"/>
      <c r="H72" s="88"/>
      <c r="I72" s="184"/>
      <c r="J72" s="148"/>
      <c r="K72" s="108"/>
      <c r="L72" s="92"/>
      <c r="M72" s="90"/>
      <c r="N72" s="109"/>
      <c r="O72" s="110"/>
      <c r="P72" s="95"/>
      <c r="Q72" s="96"/>
      <c r="R72" s="504"/>
      <c r="S72" s="687"/>
      <c r="T72" s="687"/>
      <c r="U72" s="687"/>
      <c r="V72" s="687"/>
      <c r="W72" s="265" t="str">
        <f>IF(OR(P72="",M72=Paramétrage!$C$10,M72=Paramétrage!$C$13,M72=Paramétrage!$C$16,M72=Paramétrage!$C$19,M72=Paramétrage!$C$23,M72=Paramétrage!$C$26,AND(M72&lt;&gt;Paramétrage!$C$9,Q72="Mut+ext")),"",ROUNDUP(O72/P72,0))</f>
        <v/>
      </c>
      <c r="X72" s="266">
        <f>IF(M72="",0,IF(OR(Q72="Mut+ext",VLOOKUP(M72,Paramétrage!$C$6:$E$28,2,0)=0),0,IF(P72="","saisir capacité",N72*W72*VLOOKUP(M72,Paramétrage!$C$6:$E$28,2,0))))</f>
        <v>0</v>
      </c>
      <c r="Y72" s="113"/>
      <c r="Z72" s="267">
        <f t="shared" si="45"/>
        <v>0</v>
      </c>
      <c r="AA72" s="268">
        <f>IF(M72="",0,IF(ISERROR(Y72+X72*VLOOKUP(M72,Paramétrage!$C$6:$E$28,3,0))=1,Z72,Y72+X72*VLOOKUP(M72,Paramétrage!$C$6:$E$28,3,0)))</f>
        <v>0</v>
      </c>
      <c r="AB72" s="641"/>
      <c r="AC72" s="641"/>
      <c r="AD72" s="641"/>
      <c r="AE72" s="116"/>
      <c r="AF72" s="104"/>
      <c r="AG72" s="353">
        <f>IF(F72="",0,IF(K72="",0,IF(SUMIF($F$67:$F$73,F72,$O$67:$O$73)=0,0,IF(K72="Obligatoire",AH72/O72,IF(L72="",AH72/SUMIF($F$67:$F$73,F72,$O$67:$O$73),AH72/(SUMIF($F$67:$F$73,F72,$O$67:$O$73)/L72))))))</f>
        <v>0</v>
      </c>
      <c r="AH72" s="182">
        <f t="shared" si="46"/>
        <v>0</v>
      </c>
      <c r="AJ72" s="234">
        <f t="shared" si="47"/>
        <v>0</v>
      </c>
      <c r="AK72" s="235">
        <f t="shared" si="48"/>
        <v>0</v>
      </c>
      <c r="AL72" s="236" t="str">
        <f t="shared" si="49"/>
        <v/>
      </c>
      <c r="AM72" s="237">
        <f>IF(M72="",0,IF(OR(Q72="Mut+ext",VLOOKUP(M72,Paramétrage!$C$6:$E$28,2,0)=0),0,IF(P72="","saisir capacité",IF(Q72="Mut+ext",0,N72*AL72*VLOOKUP(M72,Paramétrage!$C$6:$E$28,2,0)))))</f>
        <v>0</v>
      </c>
      <c r="AN72" s="238"/>
      <c r="AO72" s="237">
        <f t="shared" si="50"/>
        <v>0</v>
      </c>
      <c r="AP72" s="237">
        <f>IF(M72="",0,IF(ISERROR(AN72+AM72*VLOOKUP(M72,Paramétrage!$C$6:$E$28,3,0))=1,AO72,AN72+AM72*VLOOKUP(M72,Paramétrage!$C$6:$E$28,3,0)))</f>
        <v>0</v>
      </c>
      <c r="AQ72" s="234">
        <f>IF(M72="",0,IF(OR(Q72="oui",VLOOKUP(M72,Paramétrage!$C$6:$E$28,2,0)=0),0,IF(W72="",0,W72-AL72)))</f>
        <v>0</v>
      </c>
      <c r="AR72" s="235">
        <f t="shared" si="51"/>
        <v>0</v>
      </c>
    </row>
    <row r="73" spans="1:1027" ht="19.5" customHeight="1" x14ac:dyDescent="0.2">
      <c r="A73" s="682"/>
      <c r="B73" s="686"/>
      <c r="C73" s="676"/>
      <c r="D73" s="677"/>
      <c r="E73" s="678"/>
      <c r="F73" s="86"/>
      <c r="G73" s="86"/>
      <c r="H73" s="88"/>
      <c r="I73" s="184"/>
      <c r="J73" s="148"/>
      <c r="K73" s="108"/>
      <c r="L73" s="92"/>
      <c r="M73" s="90"/>
      <c r="N73" s="109"/>
      <c r="O73" s="110"/>
      <c r="P73" s="95"/>
      <c r="Q73" s="96"/>
      <c r="R73" s="491"/>
      <c r="S73" s="687"/>
      <c r="T73" s="687"/>
      <c r="U73" s="687"/>
      <c r="V73" s="687"/>
      <c r="W73" s="265" t="str">
        <f>IF(OR(P73="",M73=Paramétrage!$C$10,M73=Paramétrage!$C$13,M73=Paramétrage!$C$16,M73=Paramétrage!$C$19,M73=Paramétrage!$C$23,M73=Paramétrage!$C$26,AND(M73&lt;&gt;Paramétrage!$C$9,Q73="Mut+ext")),"",ROUNDUP(O73/P73,0))</f>
        <v/>
      </c>
      <c r="X73" s="266">
        <f>IF(M73="",0,IF(OR(Q73="Mut+ext",VLOOKUP(M73,Paramétrage!$C$6:$E$28,2,0)=0),0,IF(P73="","saisir capacité",N73*W73*VLOOKUP(M73,Paramétrage!$C$6:$E$28,2,0))))</f>
        <v>0</v>
      </c>
      <c r="Y73" s="113"/>
      <c r="Z73" s="267">
        <f t="shared" si="45"/>
        <v>0</v>
      </c>
      <c r="AA73" s="268">
        <f>IF(M73="",0,IF(ISERROR(Y73+X73*VLOOKUP(M73,Paramétrage!$C$6:$E$28,3,0))=1,Z73,Y73+X73*VLOOKUP(M73,Paramétrage!$C$6:$E$28,3,0)))</f>
        <v>0</v>
      </c>
      <c r="AB73" s="641"/>
      <c r="AC73" s="641"/>
      <c r="AD73" s="641"/>
      <c r="AE73" s="116"/>
      <c r="AF73" s="104"/>
      <c r="AG73" s="353">
        <f>IF(F73="",0,IF(K73="",0,IF(SUMIF(F67:F73,F73,O67:O73)=0,0,IF(K73="Obligatoire",AH73/O73,IF(L73="",AH73/SUMIF(F67:F73,F73,O67:O73),AH73/(SUMIF(F67:F73,F73,O67:O73)/L73))))))</f>
        <v>0</v>
      </c>
      <c r="AH73" s="182">
        <f t="shared" si="46"/>
        <v>0</v>
      </c>
      <c r="AJ73" s="234">
        <f t="shared" si="47"/>
        <v>0</v>
      </c>
      <c r="AK73" s="235">
        <f t="shared" si="48"/>
        <v>0</v>
      </c>
      <c r="AL73" s="236" t="str">
        <f t="shared" si="49"/>
        <v/>
      </c>
      <c r="AM73" s="237">
        <f>IF(M73="",0,IF(OR(Q73="Mut+ext",VLOOKUP(M73,Paramétrage!$C$6:$E$28,2,0)=0),0,IF(P73="","saisir capacité",IF(Q73="Mut+ext",0,N73*AL73*VLOOKUP(M73,Paramétrage!$C$6:$E$28,2,0)))))</f>
        <v>0</v>
      </c>
      <c r="AN73" s="238"/>
      <c r="AO73" s="237">
        <f t="shared" si="50"/>
        <v>0</v>
      </c>
      <c r="AP73" s="237">
        <f>IF(M73="",0,IF(ISERROR(AN73+AM73*VLOOKUP(M73,Paramétrage!$C$6:$E$28,3,0))=1,AO73,AN73+AM73*VLOOKUP(M73,Paramétrage!$C$6:$E$28,3,0)))</f>
        <v>0</v>
      </c>
      <c r="AQ73" s="234">
        <f>IF(M73="",0,IF(OR(Q73="oui",VLOOKUP(M73,Paramétrage!$C$6:$E$28,2,0)=0),0,IF(W73="",0,W73-AL73)))</f>
        <v>0</v>
      </c>
      <c r="AR73" s="235">
        <f t="shared" si="51"/>
        <v>0</v>
      </c>
    </row>
    <row r="74" spans="1:1027" ht="19.5" customHeight="1" x14ac:dyDescent="0.2">
      <c r="A74" s="682"/>
      <c r="B74" s="686"/>
      <c r="C74" s="676"/>
      <c r="D74" s="270"/>
      <c r="E74" s="270"/>
      <c r="F74" s="270"/>
      <c r="G74" s="270"/>
      <c r="H74" s="270"/>
      <c r="I74" s="557"/>
      <c r="J74" s="273"/>
      <c r="K74" s="275"/>
      <c r="L74" s="276"/>
      <c r="M74" s="277"/>
      <c r="N74" s="278">
        <f>AG74</f>
        <v>40</v>
      </c>
      <c r="O74" s="279">
        <f>SUM(O67:O73)</f>
        <v>15</v>
      </c>
      <c r="P74" s="279"/>
      <c r="Q74" s="419"/>
      <c r="R74" s="281"/>
      <c r="S74" s="281"/>
      <c r="T74" s="281"/>
      <c r="U74" s="281"/>
      <c r="V74" s="282"/>
      <c r="W74" s="280"/>
      <c r="X74" s="284">
        <f>SUM(X67:X73)</f>
        <v>20</v>
      </c>
      <c r="Y74" s="277">
        <f>SUM(Y67:Y73)</f>
        <v>0</v>
      </c>
      <c r="Z74" s="285">
        <f>X74+Y74</f>
        <v>20</v>
      </c>
      <c r="AA74" s="286">
        <f>SUM(AA67:AA73)</f>
        <v>20</v>
      </c>
      <c r="AB74" s="422"/>
      <c r="AC74" s="422"/>
      <c r="AD74" s="423"/>
      <c r="AE74" s="424"/>
      <c r="AF74" s="282"/>
      <c r="AG74" s="365">
        <f>SUM(AG67:AG73)</f>
        <v>40</v>
      </c>
      <c r="AH74" s="366">
        <f>SUM(AH67:AH73)</f>
        <v>300</v>
      </c>
    </row>
    <row r="75" spans="1:1027" ht="19.5" customHeight="1" x14ac:dyDescent="0.2">
      <c r="A75" s="682"/>
      <c r="B75" s="686"/>
      <c r="C75" s="676" t="s">
        <v>297</v>
      </c>
      <c r="D75" s="676" t="s">
        <v>118</v>
      </c>
      <c r="E75" s="689">
        <v>3</v>
      </c>
      <c r="F75" s="431" t="s">
        <v>298</v>
      </c>
      <c r="G75" s="431"/>
      <c r="H75" s="483" t="s">
        <v>23</v>
      </c>
      <c r="I75" s="89" t="s">
        <v>456</v>
      </c>
      <c r="J75" s="94"/>
      <c r="K75" s="264" t="s">
        <v>90</v>
      </c>
      <c r="L75" s="92"/>
      <c r="M75" s="100" t="s">
        <v>121</v>
      </c>
      <c r="N75" s="109">
        <v>20</v>
      </c>
      <c r="O75" s="110">
        <v>5</v>
      </c>
      <c r="P75" s="95">
        <v>40</v>
      </c>
      <c r="Q75" s="96" t="s">
        <v>96</v>
      </c>
      <c r="R75" s="504"/>
      <c r="S75" s="687" t="s">
        <v>465</v>
      </c>
      <c r="T75" s="687"/>
      <c r="U75" s="687"/>
      <c r="V75" s="687"/>
      <c r="W75" s="474">
        <f>IF(OR(P75="",M75=Paramétrage!$C$10,M75=Paramétrage!$C$13,M75=Paramétrage!$C$16,M75=Paramétrage!$C$19,M75=Paramétrage!$C$23,M75=Paramétrage!$C$26,AND(M75&lt;&gt;Paramétrage!$C$9,Q75="Mut+ext")),"",ROUNDUP(O75/P75,0))</f>
        <v>1</v>
      </c>
      <c r="X75" s="308">
        <f>IF(M75="",0,IF(OR(Q75="Mut+ext",VLOOKUP(M75,Paramétrage!$C$6:$E$28,2,0)=0),0,IF(P75="","saisir capacité",N75*W75*VLOOKUP(M75,Paramétrage!$C$6:$E$28,2,0))))</f>
        <v>0</v>
      </c>
      <c r="Y75" s="113"/>
      <c r="Z75" s="475">
        <f t="shared" ref="Z75:Z76" si="52">IF(ISERROR(X75+Y75)=1,X75,X75+Y75)</f>
        <v>0</v>
      </c>
      <c r="AA75" s="476">
        <f>IF(M75="",0,IF(ISERROR(Y75+X75*VLOOKUP(M75,Paramétrage!$C$6:$E$28,3,0))=1,Z75,Y75+X75*VLOOKUP(M75,Paramétrage!$C$6:$E$28,3,0)))</f>
        <v>0</v>
      </c>
      <c r="AB75" s="717" t="s">
        <v>466</v>
      </c>
      <c r="AC75" s="717"/>
      <c r="AD75" s="717"/>
      <c r="AE75" s="116"/>
      <c r="AF75" s="97"/>
      <c r="AG75" s="477">
        <f>IF(F75="",0,IF(K75="",0,IF(SUMIF(F75:F76,F75,O75:O76)=0,0,IF(K75="Obligatoire",AH75/O75,IF(L75="",AH75/SUMIF(F75:F76,F75,O75:O76),AH75/(SUMIF(F75:F76,F75,O75:O76)/L75))))))</f>
        <v>20</v>
      </c>
      <c r="AH75" s="478">
        <f t="shared" ref="AH75:AH76" si="53">N75*O75</f>
        <v>100</v>
      </c>
      <c r="AI75" s="479"/>
      <c r="AJ75" s="479"/>
      <c r="AK75" s="479"/>
      <c r="AL75" s="479"/>
      <c r="AM75" s="479"/>
      <c r="AN75" s="479"/>
      <c r="AO75" s="479"/>
      <c r="AP75" s="479"/>
      <c r="AQ75" s="479"/>
      <c r="AR75" s="479"/>
      <c r="AS75" s="479"/>
      <c r="AT75" s="479"/>
      <c r="AU75" s="479"/>
      <c r="AV75" s="479"/>
      <c r="AW75" s="479"/>
      <c r="AX75" s="479"/>
      <c r="AY75" s="479"/>
      <c r="AZ75" s="479"/>
      <c r="BA75" s="479"/>
      <c r="BB75" s="479"/>
      <c r="BC75" s="479"/>
      <c r="BD75" s="479"/>
      <c r="BE75" s="479"/>
      <c r="BF75" s="479"/>
      <c r="BG75" s="479"/>
      <c r="BH75" s="479"/>
      <c r="BI75" s="479"/>
      <c r="BJ75" s="479"/>
      <c r="BK75" s="479"/>
      <c r="BL75" s="479"/>
      <c r="BM75" s="479"/>
      <c r="BN75" s="479"/>
      <c r="BO75" s="479"/>
      <c r="BP75" s="479"/>
      <c r="BQ75" s="479"/>
      <c r="BR75" s="479"/>
      <c r="BS75" s="479"/>
      <c r="BT75" s="479"/>
      <c r="BU75" s="479"/>
      <c r="BV75" s="479"/>
      <c r="BW75" s="479"/>
      <c r="BX75" s="479"/>
      <c r="BY75" s="479"/>
      <c r="BZ75" s="479"/>
      <c r="CA75" s="479"/>
      <c r="CB75" s="479"/>
      <c r="CC75" s="479"/>
      <c r="CD75" s="479"/>
      <c r="CE75" s="479"/>
      <c r="CF75" s="479"/>
      <c r="CG75" s="479"/>
      <c r="CH75" s="479"/>
      <c r="CI75" s="479"/>
      <c r="CJ75" s="479"/>
      <c r="CK75" s="479"/>
      <c r="CL75" s="479"/>
      <c r="CM75" s="479"/>
      <c r="CN75" s="479"/>
      <c r="CO75" s="479"/>
      <c r="CP75" s="479"/>
      <c r="CQ75" s="479"/>
      <c r="CR75" s="479"/>
      <c r="CS75" s="479"/>
      <c r="CT75" s="479"/>
      <c r="CU75" s="479"/>
      <c r="CV75" s="479"/>
      <c r="CW75" s="479"/>
      <c r="CX75" s="479"/>
      <c r="CY75" s="479"/>
      <c r="CZ75" s="479"/>
      <c r="DA75" s="479"/>
      <c r="DB75" s="479"/>
      <c r="DC75" s="479"/>
      <c r="DD75" s="479"/>
      <c r="DE75" s="479"/>
      <c r="DF75" s="479"/>
      <c r="DG75" s="479"/>
      <c r="DH75" s="479"/>
      <c r="DI75" s="479"/>
      <c r="DJ75" s="479"/>
      <c r="DK75" s="479"/>
      <c r="DL75" s="479"/>
      <c r="DM75" s="479"/>
      <c r="DN75" s="479"/>
      <c r="DO75" s="479"/>
      <c r="DP75" s="479"/>
      <c r="DQ75" s="479"/>
      <c r="DR75" s="479"/>
      <c r="DS75" s="479"/>
      <c r="DT75" s="479"/>
      <c r="DU75" s="479"/>
      <c r="DV75" s="479"/>
      <c r="DW75" s="479"/>
      <c r="DX75" s="479"/>
      <c r="DY75" s="479"/>
      <c r="DZ75" s="479"/>
      <c r="EA75" s="479"/>
      <c r="EB75" s="479"/>
      <c r="EC75" s="479"/>
      <c r="ED75" s="479"/>
      <c r="EE75" s="479"/>
      <c r="EF75" s="479"/>
      <c r="EG75" s="479"/>
      <c r="EH75" s="479"/>
      <c r="EI75" s="479"/>
      <c r="EJ75" s="479"/>
      <c r="EK75" s="479"/>
      <c r="EL75" s="479"/>
      <c r="EM75" s="479"/>
      <c r="EN75" s="479"/>
      <c r="EO75" s="479"/>
      <c r="EP75" s="479"/>
      <c r="EQ75" s="479"/>
      <c r="ER75" s="479"/>
      <c r="ES75" s="479"/>
      <c r="ET75" s="479"/>
      <c r="EU75" s="479"/>
      <c r="EV75" s="479"/>
      <c r="EW75" s="479"/>
      <c r="EX75" s="479"/>
      <c r="EY75" s="479"/>
      <c r="EZ75" s="479"/>
      <c r="FA75" s="479"/>
      <c r="FB75" s="479"/>
      <c r="FC75" s="479"/>
      <c r="FD75" s="479"/>
      <c r="FE75" s="479"/>
      <c r="FF75" s="479"/>
      <c r="FG75" s="479"/>
      <c r="FH75" s="479"/>
      <c r="FI75" s="479"/>
      <c r="FJ75" s="479"/>
      <c r="FK75" s="479"/>
      <c r="FL75" s="479"/>
      <c r="FM75" s="479"/>
      <c r="FN75" s="479"/>
      <c r="FO75" s="479"/>
      <c r="FP75" s="479"/>
      <c r="FQ75" s="479"/>
      <c r="FR75" s="479"/>
      <c r="FS75" s="479"/>
      <c r="FT75" s="479"/>
      <c r="FU75" s="479"/>
      <c r="FV75" s="479"/>
      <c r="FW75" s="479"/>
      <c r="FX75" s="479"/>
      <c r="FY75" s="479"/>
      <c r="FZ75" s="479"/>
      <c r="GA75" s="479"/>
      <c r="GB75" s="479"/>
      <c r="GC75" s="479"/>
      <c r="GD75" s="479"/>
      <c r="GE75" s="479"/>
      <c r="GF75" s="479"/>
      <c r="GG75" s="479"/>
      <c r="GH75" s="479"/>
      <c r="GI75" s="479"/>
      <c r="GJ75" s="479"/>
      <c r="GK75" s="479"/>
      <c r="GL75" s="479"/>
      <c r="GM75" s="479"/>
      <c r="GN75" s="479"/>
      <c r="GO75" s="479"/>
      <c r="GP75" s="479"/>
      <c r="GQ75" s="479"/>
      <c r="GR75" s="479"/>
      <c r="GS75" s="479"/>
      <c r="GT75" s="479"/>
      <c r="GU75" s="479"/>
      <c r="GV75" s="479"/>
      <c r="GW75" s="479"/>
      <c r="GX75" s="479"/>
      <c r="GY75" s="479"/>
      <c r="GZ75" s="479"/>
      <c r="HA75" s="479"/>
      <c r="HB75" s="479"/>
      <c r="HC75" s="479"/>
      <c r="HD75" s="479"/>
      <c r="HE75" s="479"/>
      <c r="HF75" s="479"/>
      <c r="HG75" s="479"/>
      <c r="HH75" s="479"/>
      <c r="HI75" s="479"/>
      <c r="HJ75" s="479"/>
      <c r="HK75" s="479"/>
      <c r="HL75" s="479"/>
      <c r="HM75" s="479"/>
      <c r="HN75" s="479"/>
      <c r="HO75" s="479"/>
      <c r="HP75" s="479"/>
      <c r="HQ75" s="479"/>
      <c r="HR75" s="479"/>
      <c r="HS75" s="479"/>
      <c r="HT75" s="479"/>
      <c r="HU75" s="479"/>
      <c r="HV75" s="479"/>
      <c r="HW75" s="479"/>
      <c r="HX75" s="479"/>
      <c r="HY75" s="479"/>
      <c r="HZ75" s="479"/>
      <c r="IA75" s="479"/>
      <c r="IB75" s="479"/>
      <c r="IC75" s="479"/>
      <c r="ID75" s="479"/>
      <c r="IE75" s="479"/>
      <c r="IF75" s="479"/>
      <c r="IG75" s="479"/>
      <c r="IH75" s="479"/>
      <c r="II75" s="479"/>
      <c r="IJ75" s="479"/>
      <c r="IK75" s="479"/>
      <c r="IL75" s="479"/>
      <c r="IM75" s="479"/>
      <c r="IN75" s="479"/>
      <c r="IO75" s="479"/>
      <c r="IP75" s="479"/>
      <c r="IQ75" s="479"/>
      <c r="IR75" s="479"/>
      <c r="IS75" s="479"/>
      <c r="IT75" s="479"/>
      <c r="IU75" s="479"/>
      <c r="IV75" s="479"/>
      <c r="IW75" s="479"/>
      <c r="IX75" s="479"/>
      <c r="IY75" s="479"/>
      <c r="IZ75" s="479"/>
      <c r="JA75" s="479"/>
      <c r="JB75" s="479"/>
      <c r="JC75" s="479"/>
      <c r="JD75" s="479"/>
      <c r="JE75" s="479"/>
      <c r="JF75" s="479"/>
      <c r="JG75" s="479"/>
      <c r="JH75" s="479"/>
      <c r="JI75" s="479"/>
      <c r="JJ75" s="479"/>
      <c r="JK75" s="479"/>
      <c r="JL75" s="479"/>
      <c r="JM75" s="479"/>
      <c r="JN75" s="479"/>
      <c r="JO75" s="479"/>
      <c r="JP75" s="479"/>
      <c r="JQ75" s="479"/>
      <c r="JR75" s="479"/>
      <c r="JS75" s="479"/>
      <c r="JT75" s="479"/>
      <c r="JU75" s="479"/>
      <c r="JV75" s="479"/>
      <c r="JW75" s="479"/>
      <c r="JX75" s="479"/>
      <c r="JY75" s="479"/>
      <c r="JZ75" s="479"/>
      <c r="KA75" s="479"/>
      <c r="KB75" s="479"/>
      <c r="KC75" s="479"/>
      <c r="KD75" s="479"/>
      <c r="KE75" s="479"/>
      <c r="KF75" s="479"/>
      <c r="KG75" s="479"/>
      <c r="KH75" s="479"/>
      <c r="KI75" s="479"/>
      <c r="KJ75" s="479"/>
      <c r="KK75" s="479"/>
      <c r="KL75" s="479"/>
      <c r="KM75" s="479"/>
      <c r="KN75" s="479"/>
      <c r="KO75" s="479"/>
      <c r="KP75" s="479"/>
      <c r="KQ75" s="479"/>
      <c r="KR75" s="479"/>
      <c r="KS75" s="479"/>
      <c r="KT75" s="479"/>
      <c r="KU75" s="479"/>
      <c r="KV75" s="479"/>
      <c r="KW75" s="479"/>
      <c r="KX75" s="479"/>
      <c r="KY75" s="479"/>
      <c r="KZ75" s="479"/>
      <c r="LA75" s="479"/>
      <c r="LB75" s="479"/>
      <c r="LC75" s="479"/>
      <c r="LD75" s="479"/>
      <c r="LE75" s="479"/>
      <c r="LF75" s="479"/>
      <c r="LG75" s="479"/>
      <c r="LH75" s="479"/>
      <c r="LI75" s="479"/>
      <c r="LJ75" s="479"/>
      <c r="LK75" s="479"/>
      <c r="LL75" s="479"/>
      <c r="LM75" s="479"/>
      <c r="LN75" s="479"/>
      <c r="LO75" s="479"/>
      <c r="LP75" s="479"/>
      <c r="LQ75" s="479"/>
      <c r="LR75" s="479"/>
      <c r="LS75" s="479"/>
      <c r="LT75" s="479"/>
      <c r="LU75" s="479"/>
      <c r="LV75" s="479"/>
      <c r="LW75" s="479"/>
      <c r="LX75" s="479"/>
      <c r="LY75" s="479"/>
      <c r="LZ75" s="479"/>
      <c r="MA75" s="479"/>
      <c r="MB75" s="479"/>
      <c r="MC75" s="479"/>
      <c r="MD75" s="479"/>
      <c r="ME75" s="479"/>
      <c r="MF75" s="479"/>
      <c r="MG75" s="479"/>
      <c r="MH75" s="479"/>
      <c r="MI75" s="479"/>
      <c r="MJ75" s="479"/>
      <c r="MK75" s="479"/>
      <c r="ML75" s="479"/>
      <c r="MM75" s="479"/>
      <c r="MN75" s="479"/>
      <c r="MO75" s="479"/>
      <c r="MP75" s="479"/>
      <c r="MQ75" s="479"/>
      <c r="MR75" s="479"/>
      <c r="MS75" s="479"/>
      <c r="MT75" s="479"/>
      <c r="MU75" s="479"/>
      <c r="MV75" s="479"/>
      <c r="MW75" s="479"/>
      <c r="MX75" s="479"/>
      <c r="MY75" s="479"/>
      <c r="MZ75" s="479"/>
      <c r="NA75" s="479"/>
      <c r="NB75" s="479"/>
      <c r="NC75" s="479"/>
      <c r="ND75" s="479"/>
      <c r="NE75" s="479"/>
      <c r="NF75" s="479"/>
      <c r="NG75" s="479"/>
      <c r="NH75" s="479"/>
      <c r="NI75" s="479"/>
      <c r="NJ75" s="479"/>
      <c r="NK75" s="479"/>
      <c r="NL75" s="479"/>
      <c r="NM75" s="479"/>
      <c r="NN75" s="479"/>
      <c r="NO75" s="479"/>
      <c r="NP75" s="479"/>
      <c r="NQ75" s="479"/>
      <c r="NR75" s="479"/>
      <c r="NS75" s="479"/>
      <c r="NT75" s="479"/>
      <c r="NU75" s="479"/>
      <c r="NV75" s="479"/>
      <c r="NW75" s="479"/>
      <c r="NX75" s="479"/>
      <c r="NY75" s="479"/>
      <c r="NZ75" s="479"/>
      <c r="OA75" s="479"/>
      <c r="OB75" s="479"/>
      <c r="OC75" s="479"/>
      <c r="OD75" s="479"/>
      <c r="OE75" s="479"/>
      <c r="OF75" s="479"/>
      <c r="OG75" s="479"/>
      <c r="OH75" s="479"/>
      <c r="OI75" s="479"/>
      <c r="OJ75" s="479"/>
      <c r="OK75" s="479"/>
      <c r="OL75" s="479"/>
      <c r="OM75" s="479"/>
      <c r="ON75" s="479"/>
      <c r="OO75" s="479"/>
      <c r="OP75" s="479"/>
      <c r="OQ75" s="479"/>
      <c r="OR75" s="479"/>
      <c r="OS75" s="479"/>
      <c r="OT75" s="479"/>
      <c r="OU75" s="479"/>
      <c r="OV75" s="479"/>
      <c r="OW75" s="479"/>
      <c r="OX75" s="479"/>
      <c r="OY75" s="479"/>
      <c r="OZ75" s="479"/>
      <c r="PA75" s="479"/>
      <c r="PB75" s="479"/>
      <c r="PC75" s="479"/>
      <c r="PD75" s="479"/>
      <c r="PE75" s="479"/>
      <c r="PF75" s="479"/>
      <c r="PG75" s="479"/>
      <c r="PH75" s="479"/>
      <c r="PI75" s="479"/>
      <c r="PJ75" s="479"/>
      <c r="PK75" s="479"/>
      <c r="PL75" s="479"/>
      <c r="PM75" s="479"/>
      <c r="PN75" s="479"/>
      <c r="PO75" s="479"/>
      <c r="PP75" s="479"/>
      <c r="PQ75" s="479"/>
      <c r="PR75" s="479"/>
      <c r="PS75" s="479"/>
      <c r="PT75" s="479"/>
      <c r="PU75" s="479"/>
      <c r="PV75" s="479"/>
      <c r="PW75" s="479"/>
      <c r="PX75" s="479"/>
      <c r="PY75" s="479"/>
      <c r="PZ75" s="479"/>
      <c r="QA75" s="479"/>
      <c r="QB75" s="479"/>
      <c r="QC75" s="479"/>
      <c r="QD75" s="479"/>
      <c r="QE75" s="479"/>
      <c r="QF75" s="479"/>
      <c r="QG75" s="479"/>
      <c r="QH75" s="479"/>
      <c r="QI75" s="479"/>
      <c r="QJ75" s="479"/>
      <c r="QK75" s="479"/>
      <c r="QL75" s="479"/>
      <c r="QM75" s="479"/>
      <c r="QN75" s="479"/>
      <c r="QO75" s="479"/>
      <c r="QP75" s="479"/>
      <c r="QQ75" s="479"/>
      <c r="QR75" s="479"/>
      <c r="QS75" s="479"/>
      <c r="QT75" s="479"/>
      <c r="QU75" s="479"/>
      <c r="QV75" s="479"/>
      <c r="QW75" s="479"/>
      <c r="QX75" s="479"/>
      <c r="QY75" s="479"/>
      <c r="QZ75" s="479"/>
      <c r="RA75" s="479"/>
      <c r="RB75" s="479"/>
      <c r="RC75" s="479"/>
      <c r="RD75" s="479"/>
      <c r="RE75" s="479"/>
      <c r="RF75" s="479"/>
      <c r="RG75" s="479"/>
      <c r="RH75" s="479"/>
      <c r="RI75" s="479"/>
      <c r="RJ75" s="479"/>
      <c r="RK75" s="479"/>
      <c r="RL75" s="479"/>
      <c r="RM75" s="479"/>
      <c r="RN75" s="479"/>
      <c r="RO75" s="479"/>
      <c r="RP75" s="479"/>
      <c r="RQ75" s="479"/>
      <c r="RR75" s="479"/>
      <c r="RS75" s="479"/>
      <c r="RT75" s="479"/>
      <c r="RU75" s="479"/>
      <c r="RV75" s="479"/>
      <c r="RW75" s="479"/>
      <c r="RX75" s="479"/>
      <c r="RY75" s="479"/>
      <c r="RZ75" s="479"/>
      <c r="SA75" s="479"/>
      <c r="SB75" s="479"/>
      <c r="SC75" s="479"/>
      <c r="SD75" s="479"/>
      <c r="SE75" s="479"/>
      <c r="SF75" s="479"/>
      <c r="SG75" s="479"/>
      <c r="SH75" s="479"/>
      <c r="SI75" s="479"/>
      <c r="SJ75" s="479"/>
      <c r="SK75" s="479"/>
      <c r="SL75" s="479"/>
      <c r="SM75" s="479"/>
      <c r="SN75" s="479"/>
      <c r="SO75" s="479"/>
      <c r="SP75" s="479"/>
      <c r="SQ75" s="479"/>
      <c r="SR75" s="479"/>
      <c r="SS75" s="479"/>
      <c r="ST75" s="479"/>
      <c r="SU75" s="479"/>
      <c r="SV75" s="479"/>
      <c r="SW75" s="479"/>
      <c r="SX75" s="479"/>
      <c r="SY75" s="479"/>
      <c r="SZ75" s="479"/>
      <c r="TA75" s="479"/>
      <c r="TB75" s="479"/>
      <c r="TC75" s="479"/>
      <c r="TD75" s="479"/>
      <c r="TE75" s="479"/>
      <c r="TF75" s="479"/>
      <c r="TG75" s="479"/>
      <c r="TH75" s="479"/>
      <c r="TI75" s="479"/>
      <c r="TJ75" s="479"/>
      <c r="TK75" s="479"/>
      <c r="TL75" s="479"/>
      <c r="TM75" s="479"/>
      <c r="TN75" s="479"/>
      <c r="TO75" s="479"/>
      <c r="TP75" s="479"/>
      <c r="TQ75" s="479"/>
      <c r="TR75" s="479"/>
      <c r="TS75" s="479"/>
      <c r="TT75" s="479"/>
      <c r="TU75" s="479"/>
      <c r="TV75" s="479"/>
      <c r="TW75" s="479"/>
      <c r="TX75" s="479"/>
      <c r="TY75" s="479"/>
      <c r="TZ75" s="479"/>
      <c r="UA75" s="479"/>
      <c r="UB75" s="479"/>
      <c r="UC75" s="479"/>
      <c r="UD75" s="479"/>
      <c r="UE75" s="479"/>
      <c r="UF75" s="479"/>
      <c r="UG75" s="479"/>
      <c r="UH75" s="479"/>
      <c r="UI75" s="479"/>
      <c r="UJ75" s="479"/>
      <c r="UK75" s="479"/>
      <c r="UL75" s="479"/>
      <c r="UM75" s="479"/>
      <c r="UN75" s="479"/>
      <c r="UO75" s="479"/>
      <c r="UP75" s="479"/>
      <c r="UQ75" s="479"/>
      <c r="UR75" s="479"/>
      <c r="US75" s="479"/>
      <c r="UT75" s="479"/>
      <c r="UU75" s="479"/>
      <c r="UV75" s="479"/>
      <c r="UW75" s="479"/>
      <c r="UX75" s="479"/>
      <c r="UY75" s="479"/>
      <c r="UZ75" s="479"/>
      <c r="VA75" s="479"/>
      <c r="VB75" s="479"/>
      <c r="VC75" s="479"/>
      <c r="VD75" s="479"/>
      <c r="VE75" s="479"/>
      <c r="VF75" s="479"/>
      <c r="VG75" s="479"/>
      <c r="VH75" s="479"/>
      <c r="VI75" s="479"/>
      <c r="VJ75" s="479"/>
      <c r="VK75" s="479"/>
      <c r="VL75" s="479"/>
      <c r="VM75" s="479"/>
      <c r="VN75" s="479"/>
      <c r="VO75" s="479"/>
      <c r="VP75" s="479"/>
      <c r="VQ75" s="479"/>
      <c r="VR75" s="479"/>
      <c r="VS75" s="479"/>
      <c r="VT75" s="479"/>
      <c r="VU75" s="479"/>
      <c r="VV75" s="479"/>
      <c r="VW75" s="479"/>
      <c r="VX75" s="479"/>
      <c r="VY75" s="479"/>
      <c r="VZ75" s="479"/>
      <c r="WA75" s="479"/>
      <c r="WB75" s="479"/>
      <c r="WC75" s="479"/>
      <c r="WD75" s="479"/>
      <c r="WE75" s="479"/>
      <c r="WF75" s="479"/>
      <c r="WG75" s="479"/>
      <c r="WH75" s="479"/>
      <c r="WI75" s="479"/>
      <c r="WJ75" s="479"/>
      <c r="WK75" s="479"/>
      <c r="WL75" s="479"/>
      <c r="WM75" s="479"/>
      <c r="WN75" s="479"/>
      <c r="WO75" s="479"/>
      <c r="WP75" s="479"/>
      <c r="WQ75" s="479"/>
      <c r="WR75" s="479"/>
      <c r="WS75" s="479"/>
      <c r="WT75" s="479"/>
      <c r="WU75" s="479"/>
      <c r="WV75" s="479"/>
      <c r="WW75" s="479"/>
      <c r="WX75" s="479"/>
      <c r="WY75" s="479"/>
      <c r="WZ75" s="479"/>
      <c r="XA75" s="479"/>
      <c r="XB75" s="479"/>
      <c r="XC75" s="479"/>
      <c r="XD75" s="479"/>
      <c r="XE75" s="479"/>
      <c r="XF75" s="479"/>
      <c r="XG75" s="479"/>
      <c r="XH75" s="479"/>
      <c r="XI75" s="479"/>
      <c r="XJ75" s="479"/>
      <c r="XK75" s="479"/>
      <c r="XL75" s="479"/>
      <c r="XM75" s="479"/>
      <c r="XN75" s="479"/>
      <c r="XO75" s="479"/>
      <c r="XP75" s="479"/>
      <c r="XQ75" s="479"/>
      <c r="XR75" s="479"/>
      <c r="XS75" s="479"/>
      <c r="XT75" s="479"/>
      <c r="XU75" s="479"/>
      <c r="XV75" s="479"/>
      <c r="XW75" s="479"/>
      <c r="XX75" s="479"/>
      <c r="XY75" s="479"/>
      <c r="XZ75" s="479"/>
      <c r="YA75" s="479"/>
      <c r="YB75" s="479"/>
      <c r="YC75" s="479"/>
      <c r="YD75" s="479"/>
      <c r="YE75" s="479"/>
      <c r="YF75" s="479"/>
      <c r="YG75" s="479"/>
      <c r="YH75" s="479"/>
      <c r="YI75" s="479"/>
      <c r="YJ75" s="479"/>
      <c r="YK75" s="479"/>
      <c r="YL75" s="479"/>
      <c r="YM75" s="479"/>
      <c r="YN75" s="479"/>
      <c r="YO75" s="479"/>
      <c r="YP75" s="479"/>
      <c r="YQ75" s="479"/>
      <c r="YR75" s="479"/>
      <c r="YS75" s="479"/>
      <c r="YT75" s="479"/>
      <c r="YU75" s="479"/>
      <c r="YV75" s="479"/>
      <c r="YW75" s="479"/>
      <c r="YX75" s="479"/>
      <c r="YY75" s="479"/>
      <c r="YZ75" s="479"/>
      <c r="ZA75" s="479"/>
      <c r="ZB75" s="479"/>
      <c r="ZC75" s="479"/>
      <c r="ZD75" s="479"/>
      <c r="ZE75" s="479"/>
      <c r="ZF75" s="479"/>
      <c r="ZG75" s="479"/>
      <c r="ZH75" s="479"/>
      <c r="ZI75" s="479"/>
      <c r="ZJ75" s="479"/>
      <c r="ZK75" s="479"/>
      <c r="ZL75" s="479"/>
      <c r="ZM75" s="479"/>
      <c r="ZN75" s="479"/>
      <c r="ZO75" s="479"/>
      <c r="ZP75" s="479"/>
      <c r="ZQ75" s="479"/>
      <c r="ZR75" s="479"/>
      <c r="ZS75" s="479"/>
      <c r="ZT75" s="479"/>
      <c r="ZU75" s="479"/>
      <c r="ZV75" s="479"/>
      <c r="ZW75" s="479"/>
      <c r="ZX75" s="479"/>
      <c r="ZY75" s="479"/>
      <c r="ZZ75" s="479"/>
      <c r="AAA75" s="479"/>
      <c r="AAB75" s="479"/>
      <c r="AAC75" s="479"/>
      <c r="AAD75" s="479"/>
      <c r="AAE75" s="479"/>
      <c r="AAF75" s="479"/>
      <c r="AAG75" s="479"/>
      <c r="AAH75" s="479"/>
      <c r="AAI75" s="479"/>
      <c r="AAJ75" s="479"/>
      <c r="AAK75" s="479"/>
      <c r="AAL75" s="479"/>
      <c r="AAM75" s="479"/>
      <c r="AAN75" s="479"/>
      <c r="AAO75" s="479"/>
      <c r="AAP75" s="479"/>
      <c r="AAQ75" s="479"/>
      <c r="AAR75" s="479"/>
      <c r="AAS75" s="479"/>
      <c r="AAT75" s="479"/>
      <c r="AAU75" s="479"/>
      <c r="AAV75" s="479"/>
      <c r="AAW75" s="479"/>
      <c r="AAX75" s="479"/>
      <c r="AAY75" s="479"/>
      <c r="AAZ75" s="479"/>
      <c r="ABA75" s="479"/>
      <c r="ABB75" s="479"/>
      <c r="ABC75" s="479"/>
      <c r="ABD75" s="479"/>
      <c r="ABE75" s="479"/>
      <c r="ABF75" s="479"/>
      <c r="ABG75" s="479"/>
      <c r="ABH75" s="479"/>
      <c r="ABI75" s="479"/>
      <c r="ABJ75" s="479"/>
      <c r="ABK75" s="479"/>
      <c r="ABL75" s="479"/>
      <c r="ABM75" s="479"/>
      <c r="ABN75" s="479"/>
      <c r="ABO75" s="479"/>
      <c r="ABP75" s="479"/>
      <c r="ABQ75" s="479"/>
      <c r="ABR75" s="479"/>
      <c r="ABS75" s="479"/>
      <c r="ABT75" s="479"/>
      <c r="ABU75" s="479"/>
      <c r="ABV75" s="479"/>
      <c r="ABW75" s="479"/>
      <c r="ABX75" s="479"/>
      <c r="ABY75" s="479"/>
      <c r="ABZ75" s="479"/>
      <c r="ACA75" s="479"/>
      <c r="ACB75" s="479"/>
      <c r="ACC75" s="479"/>
      <c r="ACD75" s="479"/>
      <c r="ACE75" s="479"/>
      <c r="ACF75" s="479"/>
      <c r="ACG75" s="479"/>
      <c r="ACH75" s="479"/>
      <c r="ACI75" s="479"/>
      <c r="ACJ75" s="479"/>
      <c r="ACK75" s="479"/>
      <c r="ACL75" s="479"/>
      <c r="ACM75" s="479"/>
      <c r="ACN75" s="479"/>
      <c r="ACO75" s="479"/>
      <c r="ACP75" s="479"/>
      <c r="ACQ75" s="479"/>
      <c r="ACR75" s="479"/>
      <c r="ACS75" s="479"/>
      <c r="ACT75" s="479"/>
      <c r="ACU75" s="479"/>
      <c r="ACV75" s="479"/>
      <c r="ACW75" s="479"/>
      <c r="ACX75" s="479"/>
      <c r="ACY75" s="479"/>
      <c r="ACZ75" s="479"/>
      <c r="ADA75" s="479"/>
      <c r="ADB75" s="479"/>
      <c r="ADC75" s="479"/>
      <c r="ADD75" s="479"/>
      <c r="ADE75" s="479"/>
      <c r="ADF75" s="479"/>
      <c r="ADG75" s="479"/>
      <c r="ADH75" s="479"/>
      <c r="ADI75" s="479"/>
      <c r="ADJ75" s="479"/>
      <c r="ADK75" s="479"/>
      <c r="ADL75" s="479"/>
      <c r="ADM75" s="479"/>
      <c r="ADN75" s="479"/>
      <c r="ADO75" s="479"/>
      <c r="ADP75" s="479"/>
      <c r="ADQ75" s="479"/>
      <c r="ADR75" s="479"/>
      <c r="ADS75" s="479"/>
      <c r="ADT75" s="479"/>
      <c r="ADU75" s="479"/>
      <c r="ADV75" s="479"/>
      <c r="ADW75" s="479"/>
      <c r="ADX75" s="479"/>
      <c r="ADY75" s="479"/>
      <c r="ADZ75" s="479"/>
      <c r="AEA75" s="479"/>
      <c r="AEB75" s="479"/>
      <c r="AEC75" s="479"/>
      <c r="AED75" s="479"/>
      <c r="AEE75" s="479"/>
      <c r="AEF75" s="479"/>
      <c r="AEG75" s="479"/>
      <c r="AEH75" s="479"/>
      <c r="AEI75" s="479"/>
      <c r="AEJ75" s="479"/>
      <c r="AEK75" s="479"/>
      <c r="AEL75" s="479"/>
      <c r="AEM75" s="479"/>
      <c r="AEN75" s="479"/>
      <c r="AEO75" s="479"/>
      <c r="AEP75" s="479"/>
      <c r="AEQ75" s="479"/>
      <c r="AER75" s="479"/>
      <c r="AES75" s="479"/>
      <c r="AET75" s="479"/>
      <c r="AEU75" s="479"/>
      <c r="AEV75" s="479"/>
      <c r="AEW75" s="479"/>
      <c r="AEX75" s="479"/>
      <c r="AEY75" s="479"/>
      <c r="AEZ75" s="479"/>
      <c r="AFA75" s="479"/>
      <c r="AFB75" s="479"/>
      <c r="AFC75" s="479"/>
      <c r="AFD75" s="479"/>
      <c r="AFE75" s="479"/>
      <c r="AFF75" s="479"/>
      <c r="AFG75" s="479"/>
      <c r="AFH75" s="479"/>
      <c r="AFI75" s="479"/>
      <c r="AFJ75" s="479"/>
      <c r="AFK75" s="479"/>
      <c r="AFL75" s="479"/>
      <c r="AFM75" s="479"/>
      <c r="AFN75" s="479"/>
      <c r="AFO75" s="479"/>
      <c r="AFP75" s="479"/>
      <c r="AFQ75" s="479"/>
      <c r="AFR75" s="479"/>
      <c r="AFS75" s="479"/>
      <c r="AFT75" s="479"/>
      <c r="AFU75" s="479"/>
      <c r="AFV75" s="479"/>
      <c r="AFW75" s="479"/>
      <c r="AFX75" s="479"/>
      <c r="AFY75" s="479"/>
      <c r="AFZ75" s="479"/>
      <c r="AGA75" s="479"/>
      <c r="AGB75" s="479"/>
      <c r="AGC75" s="479"/>
      <c r="AGD75" s="479"/>
      <c r="AGE75" s="479"/>
      <c r="AGF75" s="479"/>
      <c r="AGG75" s="479"/>
      <c r="AGH75" s="479"/>
      <c r="AGI75" s="479"/>
      <c r="AGJ75" s="479"/>
      <c r="AGK75" s="479"/>
      <c r="AGL75" s="479"/>
      <c r="AGM75" s="479"/>
      <c r="AGN75" s="479"/>
      <c r="AGO75" s="479"/>
      <c r="AGP75" s="479"/>
      <c r="AGQ75" s="479"/>
      <c r="AGR75" s="479"/>
      <c r="AGS75" s="479"/>
      <c r="AGT75" s="479"/>
      <c r="AGU75" s="479"/>
      <c r="AGV75" s="479"/>
      <c r="AGW75" s="479"/>
      <c r="AGX75" s="479"/>
      <c r="AGY75" s="479"/>
      <c r="AGZ75" s="479"/>
      <c r="AHA75" s="479"/>
      <c r="AHB75" s="479"/>
      <c r="AHC75" s="479"/>
      <c r="AHD75" s="479"/>
      <c r="AHE75" s="479"/>
      <c r="AHF75" s="479"/>
      <c r="AHG75" s="479"/>
      <c r="AHH75" s="479"/>
      <c r="AHI75" s="479"/>
      <c r="AHJ75" s="479"/>
      <c r="AHK75" s="479"/>
      <c r="AHL75" s="479"/>
      <c r="AHM75" s="479"/>
      <c r="AHN75" s="479"/>
      <c r="AHO75" s="479"/>
      <c r="AHP75" s="479"/>
      <c r="AHQ75" s="479"/>
      <c r="AHR75" s="479"/>
      <c r="AHS75" s="479"/>
      <c r="AHT75" s="479"/>
      <c r="AHU75" s="479"/>
      <c r="AHV75" s="479"/>
      <c r="AHW75" s="479"/>
      <c r="AHX75" s="479"/>
      <c r="AHY75" s="479"/>
      <c r="AHZ75" s="479"/>
      <c r="AIA75" s="479"/>
      <c r="AIB75" s="479"/>
      <c r="AIC75" s="479"/>
      <c r="AID75" s="479"/>
      <c r="AIE75" s="479"/>
      <c r="AIF75" s="479"/>
      <c r="AIG75" s="479"/>
      <c r="AIH75" s="479"/>
      <c r="AII75" s="479"/>
      <c r="AIJ75" s="479"/>
      <c r="AIK75" s="479"/>
      <c r="AIL75" s="479"/>
      <c r="AIM75" s="479"/>
      <c r="AIN75" s="479"/>
      <c r="AIO75" s="479"/>
      <c r="AIP75" s="479"/>
      <c r="AIQ75" s="479"/>
      <c r="AIR75" s="479"/>
      <c r="AIS75" s="479"/>
      <c r="AIT75" s="479"/>
      <c r="AIU75" s="479"/>
      <c r="AIV75" s="479"/>
      <c r="AIW75" s="479"/>
      <c r="AIX75" s="479"/>
      <c r="AIY75" s="479"/>
      <c r="AIZ75" s="479"/>
      <c r="AJA75" s="479"/>
      <c r="AJB75" s="479"/>
      <c r="AJC75" s="479"/>
      <c r="AJD75" s="479"/>
      <c r="AJE75" s="479"/>
      <c r="AJF75" s="479"/>
      <c r="AJG75" s="479"/>
      <c r="AJH75" s="479"/>
      <c r="AJI75" s="479"/>
      <c r="AJJ75" s="479"/>
      <c r="AJK75" s="479"/>
      <c r="AJL75" s="479"/>
      <c r="AJM75" s="479"/>
      <c r="AJN75" s="479"/>
      <c r="AJO75" s="479"/>
      <c r="AJP75" s="479"/>
      <c r="AJQ75" s="479"/>
      <c r="AJR75" s="479"/>
      <c r="AJS75" s="479"/>
      <c r="AJT75" s="479"/>
      <c r="AJU75" s="479"/>
      <c r="AJV75" s="479"/>
      <c r="AJW75" s="479"/>
      <c r="AJX75" s="479"/>
      <c r="AJY75" s="479"/>
      <c r="AJZ75" s="479"/>
      <c r="AKA75" s="479"/>
      <c r="AKB75" s="479"/>
      <c r="AKC75" s="479"/>
      <c r="AKD75" s="479"/>
      <c r="AKE75" s="479"/>
      <c r="AKF75" s="479"/>
      <c r="AKG75" s="479"/>
      <c r="AKH75" s="479"/>
      <c r="AKI75" s="479"/>
      <c r="AKJ75" s="479"/>
      <c r="AKK75" s="479"/>
      <c r="AKL75" s="479"/>
      <c r="AKM75" s="479"/>
      <c r="AKN75" s="479"/>
      <c r="AKO75" s="479"/>
      <c r="AKP75" s="479"/>
      <c r="AKQ75" s="479"/>
      <c r="AKR75" s="479"/>
      <c r="AKS75" s="479"/>
      <c r="AKT75" s="479"/>
      <c r="AKU75" s="479"/>
      <c r="AKV75" s="479"/>
      <c r="AKW75" s="479"/>
      <c r="AKX75" s="479"/>
      <c r="AKY75" s="479"/>
      <c r="AKZ75" s="479"/>
      <c r="ALA75" s="479"/>
      <c r="ALB75" s="479"/>
      <c r="ALC75" s="479"/>
      <c r="ALD75" s="479"/>
      <c r="ALE75" s="479"/>
      <c r="ALF75" s="479"/>
      <c r="ALG75" s="479"/>
      <c r="ALH75" s="479"/>
      <c r="ALI75" s="479"/>
      <c r="ALJ75" s="479"/>
      <c r="ALK75" s="479"/>
      <c r="ALL75" s="479"/>
      <c r="ALM75" s="479"/>
      <c r="ALN75" s="479"/>
      <c r="ALO75" s="479"/>
      <c r="ALP75" s="479"/>
      <c r="ALQ75" s="479"/>
      <c r="ALR75" s="479"/>
      <c r="ALS75" s="479"/>
      <c r="ALT75" s="479"/>
      <c r="ALU75" s="479"/>
      <c r="ALV75" s="479"/>
      <c r="ALW75" s="479"/>
      <c r="ALX75" s="479"/>
      <c r="ALY75" s="479"/>
      <c r="ALZ75" s="479"/>
      <c r="AMA75" s="479"/>
      <c r="AMB75" s="479"/>
      <c r="AMC75" s="479"/>
      <c r="AMD75" s="479"/>
      <c r="AME75" s="479"/>
      <c r="AMF75" s="479"/>
      <c r="AMG75" s="479"/>
      <c r="AMH75" s="479"/>
      <c r="AMI75" s="479"/>
      <c r="AMJ75" s="479"/>
      <c r="AMK75" s="479"/>
      <c r="AML75" s="479"/>
      <c r="AMM75" s="479"/>
    </row>
    <row r="76" spans="1:1027" ht="19.5" customHeight="1" x14ac:dyDescent="0.2">
      <c r="A76" s="682"/>
      <c r="B76" s="686"/>
      <c r="C76" s="676"/>
      <c r="D76" s="676"/>
      <c r="E76" s="689"/>
      <c r="F76" s="86"/>
      <c r="G76" s="86"/>
      <c r="H76" s="88"/>
      <c r="I76" s="184"/>
      <c r="J76" s="148"/>
      <c r="K76" s="108"/>
      <c r="L76" s="92"/>
      <c r="M76" s="90"/>
      <c r="N76" s="109"/>
      <c r="O76" s="110"/>
      <c r="P76" s="95"/>
      <c r="Q76" s="96"/>
      <c r="R76" s="491"/>
      <c r="S76" s="687"/>
      <c r="T76" s="687"/>
      <c r="U76" s="687"/>
      <c r="V76" s="687"/>
      <c r="W76" s="265" t="str">
        <f>IF(OR(P76="",M76=Paramétrage!$C$10,M76=Paramétrage!$C$13,M76=Paramétrage!$C$16,M76=Paramétrage!$C$19,M76=Paramétrage!$C$23,M76=Paramétrage!$C$26,AND(M76&lt;&gt;Paramétrage!$C$9,Q76="Mut+ext")),"",ROUNDUP(O76/P76,0))</f>
        <v/>
      </c>
      <c r="X76" s="266">
        <f>IF(M76="",0,IF(OR(Q76="Mut+ext",VLOOKUP(M76,Paramétrage!$C$6:$E$28,2,0)=0),0,IF(P76="","saisir capacité",N76*W76*VLOOKUP(M76,Paramétrage!$C$6:$E$28,2,0))))</f>
        <v>0</v>
      </c>
      <c r="Y76" s="113"/>
      <c r="Z76" s="267">
        <f t="shared" si="52"/>
        <v>0</v>
      </c>
      <c r="AA76" s="268">
        <f>IF(M76="",0,IF(ISERROR(Y76+X76*VLOOKUP(M76,Paramétrage!$C$6:$E$28,3,0))=1,Z76,Y76+X76*VLOOKUP(M76,Paramétrage!$C$6:$E$28,3,0)))</f>
        <v>0</v>
      </c>
      <c r="AB76" s="641"/>
      <c r="AC76" s="641"/>
      <c r="AD76" s="641"/>
      <c r="AE76" s="116"/>
      <c r="AF76" s="104"/>
      <c r="AG76" s="353">
        <f>IF(F76="",0,IF(K76="",0,IF(SUMIF(F75:F76,F76,O75:O76)=0,0,IF(K76="Obligatoire",AH76/O76,IF(L76="",AH76/SUMIF(F75:F76,F76,O75:O76),AH76/(SUMIF(F75:F76,F76,O75:O76)/L76))))))</f>
        <v>0</v>
      </c>
      <c r="AH76" s="182">
        <f t="shared" si="53"/>
        <v>0</v>
      </c>
    </row>
    <row r="77" spans="1:1027" ht="19.5" customHeight="1" x14ac:dyDescent="0.2">
      <c r="A77" s="682"/>
      <c r="B77" s="686"/>
      <c r="C77" s="676"/>
      <c r="D77" s="270"/>
      <c r="E77" s="270"/>
      <c r="F77" s="270"/>
      <c r="G77" s="270"/>
      <c r="H77" s="270"/>
      <c r="I77" s="557"/>
      <c r="J77" s="273"/>
      <c r="K77" s="275"/>
      <c r="L77" s="276"/>
      <c r="M77" s="277"/>
      <c r="N77" s="278">
        <f>AG77</f>
        <v>20</v>
      </c>
      <c r="O77" s="279"/>
      <c r="P77" s="279"/>
      <c r="Q77" s="419"/>
      <c r="R77" s="281"/>
      <c r="S77" s="281"/>
      <c r="T77" s="281"/>
      <c r="U77" s="281"/>
      <c r="V77" s="282"/>
      <c r="W77" s="280"/>
      <c r="X77" s="284">
        <f>SUM(X75:X76)</f>
        <v>0</v>
      </c>
      <c r="Y77" s="277">
        <f>SUM(Y75:Y76)</f>
        <v>0</v>
      </c>
      <c r="Z77" s="285">
        <f>X77+Y77</f>
        <v>0</v>
      </c>
      <c r="AA77" s="286">
        <f>SUM(AA75:AA76)</f>
        <v>0</v>
      </c>
      <c r="AB77" s="422"/>
      <c r="AC77" s="422"/>
      <c r="AD77" s="423"/>
      <c r="AE77" s="424"/>
      <c r="AF77" s="282"/>
      <c r="AG77" s="365">
        <f>SUM(AG75:AG76)</f>
        <v>20</v>
      </c>
      <c r="AH77" s="366">
        <f>SUM(AH75:AH76)</f>
        <v>100</v>
      </c>
    </row>
    <row r="78" spans="1:1027" ht="19.5" customHeight="1" x14ac:dyDescent="0.2">
      <c r="A78" s="682"/>
      <c r="B78" s="686"/>
      <c r="C78" s="676" t="s">
        <v>299</v>
      </c>
      <c r="D78" s="676" t="s">
        <v>223</v>
      </c>
      <c r="E78" s="689">
        <v>3</v>
      </c>
      <c r="F78" s="86" t="s">
        <v>300</v>
      </c>
      <c r="G78" s="86"/>
      <c r="H78" s="88" t="s">
        <v>17</v>
      </c>
      <c r="I78" s="594" t="s">
        <v>654</v>
      </c>
      <c r="J78" s="148" t="s">
        <v>358</v>
      </c>
      <c r="K78" s="108" t="s">
        <v>94</v>
      </c>
      <c r="L78" s="92">
        <v>1</v>
      </c>
      <c r="M78" s="90" t="s">
        <v>225</v>
      </c>
      <c r="N78" s="109">
        <v>18</v>
      </c>
      <c r="O78" s="110">
        <v>35</v>
      </c>
      <c r="P78" s="95">
        <v>35</v>
      </c>
      <c r="Q78" s="96" t="s">
        <v>92</v>
      </c>
      <c r="R78" s="504"/>
      <c r="S78" s="687" t="s">
        <v>658</v>
      </c>
      <c r="T78" s="687"/>
      <c r="U78" s="687"/>
      <c r="V78" s="687"/>
      <c r="W78" s="265">
        <f>IF(OR(P78="",M78=Paramétrage!$C$10,M78=Paramétrage!$C$13,M78=Paramétrage!$C$16,M78=Paramétrage!$C$19,M78=Paramétrage!$C$23,M78=Paramétrage!$C$26,AND(M78&lt;&gt;Paramétrage!$C$9,Q78="Mut+ext")),"",ROUNDUP(O78/P78,0))</f>
        <v>1</v>
      </c>
      <c r="X78" s="266">
        <f>IF(M78="",0,IF(OR(Q78="Mut+ext",VLOOKUP(M78,Paramétrage!$C$6:$E$28,2,0)=0),0,IF(P78="","saisir capacité",N78*W78*VLOOKUP(M78,Paramétrage!$C$6:$E$28,2,0))))</f>
        <v>18</v>
      </c>
      <c r="Y78" s="113"/>
      <c r="Z78" s="267">
        <f t="shared" ref="Z78:Z80" si="54">IF(ISERROR(X78+Y78)=1,X78,X78+Y78)</f>
        <v>18</v>
      </c>
      <c r="AA78" s="268">
        <f>IF(M78="",0,IF(ISERROR(Y78+X78*VLOOKUP(M78,Paramétrage!$C$6:$E$28,3,0))=1,Z78,Y78+X78*VLOOKUP(M78,Paramétrage!$C$6:$E$28,3,0)))</f>
        <v>18</v>
      </c>
      <c r="AB78" s="641"/>
      <c r="AC78" s="641"/>
      <c r="AD78" s="641"/>
      <c r="AE78" s="116"/>
      <c r="AF78" s="97"/>
      <c r="AG78" s="353">
        <f>IF(F78="",0,IF(K78="",0,IF(SUMIF(F78:F80,F78,O78:O80)=0,0,IF(K78="Obligatoire",AH78/O78,IF(L78="",AH78/SUMIF(F78:F80,F78,O78:O80),AH78/(SUMIF(F78:F80,F78,O78:O80)/L78))))))</f>
        <v>15.75</v>
      </c>
      <c r="AH78" s="182">
        <f t="shared" ref="AH78:AH80" si="55">N78*O78</f>
        <v>630</v>
      </c>
    </row>
    <row r="79" spans="1:1027" ht="19.5" customHeight="1" x14ac:dyDescent="0.2">
      <c r="A79" s="682"/>
      <c r="B79" s="686"/>
      <c r="C79" s="676"/>
      <c r="D79" s="676"/>
      <c r="E79" s="689"/>
      <c r="F79" s="86" t="s">
        <v>300</v>
      </c>
      <c r="G79" s="86"/>
      <c r="H79" s="88" t="s">
        <v>17</v>
      </c>
      <c r="I79" s="593" t="s">
        <v>748</v>
      </c>
      <c r="J79" s="90" t="s">
        <v>363</v>
      </c>
      <c r="K79" s="108" t="s">
        <v>94</v>
      </c>
      <c r="L79" s="92">
        <v>1</v>
      </c>
      <c r="M79" s="90" t="s">
        <v>95</v>
      </c>
      <c r="N79" s="109">
        <v>20</v>
      </c>
      <c r="O79" s="110">
        <v>5</v>
      </c>
      <c r="P79" s="95">
        <v>40</v>
      </c>
      <c r="Q79" s="96" t="s">
        <v>96</v>
      </c>
      <c r="R79" s="491"/>
      <c r="S79" s="687" t="s">
        <v>423</v>
      </c>
      <c r="T79" s="687"/>
      <c r="U79" s="687"/>
      <c r="V79" s="687"/>
      <c r="W79" s="265" t="str">
        <f>IF(OR(P79="",M79=Paramétrage!$C$10,M79=Paramétrage!$C$13,M79=Paramétrage!$C$16,M79=Paramétrage!$C$19,M79=Paramétrage!$C$23,M79=Paramétrage!$C$26,AND(M79&lt;&gt;Paramétrage!$C$9,Q79="Mut+ext")),"",ROUNDUP(O79/P79,0))</f>
        <v/>
      </c>
      <c r="X79" s="266">
        <f>IF(M79="",0,IF(OR(Q79="Mut+ext",VLOOKUP(M79,Paramétrage!$C$6:$E$28,2,0)=0),0,IF(P79="","saisir capacité",N79*W79*VLOOKUP(M79,Paramétrage!$C$6:$E$28,2,0))))</f>
        <v>0</v>
      </c>
      <c r="Y79" s="113"/>
      <c r="Z79" s="267">
        <f t="shared" si="54"/>
        <v>0</v>
      </c>
      <c r="AA79" s="268">
        <f>IF(M79="",0,IF(ISERROR(Y79+X79*VLOOKUP(M79,Paramétrage!$C$6:$E$28,3,0))=1,Z79,Y79+X79*VLOOKUP(M79,Paramétrage!$C$6:$E$28,3,0)))</f>
        <v>0</v>
      </c>
      <c r="AB79" s="641"/>
      <c r="AC79" s="641"/>
      <c r="AD79" s="641"/>
      <c r="AE79" s="116"/>
      <c r="AF79" s="104"/>
      <c r="AG79" s="353">
        <f>IF(F79="",0,IF(K79="",0,IF(SUMIF(F78:F80,F79,O78:O80)=0,0,IF(K79="Obligatoire",AH79/O79,IF(L79="",AH79/SUMIF(F78:F80,F79,O78:O80),AH79/(SUMIF(F78:F80,F79,O78:O80)/L79))))))</f>
        <v>2.5</v>
      </c>
      <c r="AH79" s="182">
        <f t="shared" si="55"/>
        <v>100</v>
      </c>
    </row>
    <row r="80" spans="1:1027" ht="19.5" customHeight="1" x14ac:dyDescent="0.2">
      <c r="A80" s="682"/>
      <c r="B80" s="686"/>
      <c r="C80" s="676"/>
      <c r="D80" s="676"/>
      <c r="E80" s="689"/>
      <c r="F80" s="86"/>
      <c r="G80" s="86"/>
      <c r="H80" s="88"/>
      <c r="I80" s="184"/>
      <c r="J80" s="90"/>
      <c r="K80" s="108"/>
      <c r="L80" s="92"/>
      <c r="M80" s="90"/>
      <c r="N80" s="109"/>
      <c r="O80" s="110"/>
      <c r="P80" s="95"/>
      <c r="Q80" s="96"/>
      <c r="R80" s="491"/>
      <c r="S80" s="687"/>
      <c r="T80" s="687"/>
      <c r="U80" s="687"/>
      <c r="V80" s="687"/>
      <c r="W80" s="265" t="str">
        <f>IF(OR(P80="",M80=Paramétrage!$C$10,M80=Paramétrage!$C$13,M80=Paramétrage!$C$16,M80=Paramétrage!$C$19,M80=Paramétrage!$C$23,M80=Paramétrage!$C$26,AND(M80&lt;&gt;Paramétrage!$C$9,Q80="Mut+ext")),"",ROUNDUP(O80/P80,0))</f>
        <v/>
      </c>
      <c r="X80" s="266">
        <f>IF(M80="",0,IF(OR(Q80="Mut+ext",VLOOKUP(M80,Paramétrage!$C$6:$E$28,2,0)=0),0,IF(P80="","saisir capacité",N80*W80*VLOOKUP(M80,Paramétrage!$C$6:$E$28,2,0))))</f>
        <v>0</v>
      </c>
      <c r="Y80" s="113"/>
      <c r="Z80" s="267">
        <f t="shared" si="54"/>
        <v>0</v>
      </c>
      <c r="AA80" s="268">
        <f>IF(M80="",0,IF(ISERROR(Y80+X80*VLOOKUP(M80,Paramétrage!$C$6:$E$28,3,0))=1,Z80,Y80+X80*VLOOKUP(M80,Paramétrage!$C$6:$E$28,3,0)))</f>
        <v>0</v>
      </c>
      <c r="AB80" s="641"/>
      <c r="AC80" s="641"/>
      <c r="AD80" s="641"/>
      <c r="AE80" s="116"/>
      <c r="AF80" s="104"/>
      <c r="AG80" s="353">
        <f>IF(F80="",0,IF(K80="",0,IF(SUMIF(F78:F80,F80,O78:O80)=0,0,IF(K80="Obligatoire",AH80/O80,IF(L80="",AH80/SUMIF(F78:F80,F80,O78:O80),AH80/(SUMIF(F78:F80,F80,O78:O80)/L80))))))</f>
        <v>0</v>
      </c>
      <c r="AH80" s="182">
        <f t="shared" si="55"/>
        <v>0</v>
      </c>
    </row>
    <row r="81" spans="1:34" ht="19.5" customHeight="1" x14ac:dyDescent="0.2">
      <c r="A81" s="682"/>
      <c r="B81" s="686"/>
      <c r="C81" s="676"/>
      <c r="D81" s="270"/>
      <c r="E81" s="270"/>
      <c r="F81" s="271"/>
      <c r="G81" s="418"/>
      <c r="H81" s="418"/>
      <c r="I81" s="275"/>
      <c r="J81" s="273"/>
      <c r="K81" s="275"/>
      <c r="L81" s="276"/>
      <c r="M81" s="277"/>
      <c r="N81" s="278">
        <f>AG81</f>
        <v>18.25</v>
      </c>
      <c r="O81" s="279"/>
      <c r="P81" s="279"/>
      <c r="Q81" s="432"/>
      <c r="R81" s="501"/>
      <c r="S81" s="281"/>
      <c r="T81" s="281"/>
      <c r="U81" s="281"/>
      <c r="V81" s="282"/>
      <c r="W81" s="280"/>
      <c r="X81" s="284">
        <f>SUM(X78:X80)</f>
        <v>18</v>
      </c>
      <c r="Y81" s="277">
        <f>SUM(Y78:Y80)</f>
        <v>0</v>
      </c>
      <c r="Z81" s="285">
        <f>X81+Y81</f>
        <v>18</v>
      </c>
      <c r="AA81" s="286">
        <f>SUM(AA78:AA80)</f>
        <v>18</v>
      </c>
      <c r="AB81" s="422"/>
      <c r="AC81" s="422"/>
      <c r="AD81" s="423"/>
      <c r="AE81" s="424"/>
      <c r="AF81" s="282"/>
      <c r="AG81" s="365">
        <f>SUM(AG78:AG80)</f>
        <v>18.25</v>
      </c>
      <c r="AH81" s="433">
        <f>SUM(AH78:AH80)</f>
        <v>730</v>
      </c>
    </row>
    <row r="82" spans="1:34" ht="19.5" customHeight="1" x14ac:dyDescent="0.2">
      <c r="A82" s="682"/>
      <c r="B82" s="316" t="s">
        <v>302</v>
      </c>
      <c r="C82" s="317"/>
      <c r="D82" s="318"/>
      <c r="E82" s="319">
        <f>E50+E55+E62+E67+E75+E78</f>
        <v>30</v>
      </c>
      <c r="F82" s="320"/>
      <c r="G82" s="317"/>
      <c r="H82" s="317"/>
      <c r="I82" s="317"/>
      <c r="J82" s="317"/>
      <c r="K82" s="317"/>
      <c r="L82" s="317"/>
      <c r="M82" s="318"/>
      <c r="N82" s="434">
        <f>N81+N77+N74+N66+N61+N54</f>
        <v>296.25</v>
      </c>
      <c r="O82" s="321"/>
      <c r="P82" s="323"/>
      <c r="Q82" s="435"/>
      <c r="R82" s="317"/>
      <c r="S82" s="321"/>
      <c r="T82" s="321"/>
      <c r="U82" s="321"/>
      <c r="V82" s="328"/>
      <c r="W82" s="436"/>
      <c r="X82" s="319">
        <f>X54+X61+X66+X74+X77+X81</f>
        <v>80</v>
      </c>
      <c r="Y82" s="319">
        <f>Y54+Y61+Y66+Y74+Y77+Y81</f>
        <v>0</v>
      </c>
      <c r="Z82" s="319">
        <f>Z54+Z61+Z66+Z74+Z77+Z81</f>
        <v>80</v>
      </c>
      <c r="AA82" s="326">
        <f>AA54+AA61+AA66+AA74+AA77+AA81</f>
        <v>80</v>
      </c>
      <c r="AB82" s="328"/>
      <c r="AC82" s="328"/>
      <c r="AD82" s="329"/>
      <c r="AE82" s="329"/>
      <c r="AF82" s="324"/>
      <c r="AG82" s="408">
        <f>SUM(AG50:AG81)/2</f>
        <v>296.25</v>
      </c>
      <c r="AH82" s="409">
        <f>SUM(AH60:AH77)</f>
        <v>6530</v>
      </c>
    </row>
    <row r="83" spans="1:34" ht="19.5" customHeight="1" x14ac:dyDescent="0.2">
      <c r="A83" s="334" t="s">
        <v>10</v>
      </c>
      <c r="B83" s="334"/>
      <c r="C83" s="334"/>
      <c r="D83" s="334"/>
      <c r="E83" s="334"/>
      <c r="F83" s="334"/>
      <c r="G83" s="334"/>
      <c r="H83" s="334"/>
      <c r="I83" s="334"/>
      <c r="J83" s="334"/>
      <c r="K83" s="334"/>
      <c r="L83" s="334"/>
      <c r="M83" s="336"/>
      <c r="N83" s="437">
        <f>N82+N49</f>
        <v>602.5</v>
      </c>
      <c r="O83" s="335"/>
      <c r="P83" s="338"/>
      <c r="Q83" s="335"/>
      <c r="R83" s="335"/>
      <c r="S83" s="335"/>
      <c r="T83" s="335"/>
      <c r="U83" s="335"/>
      <c r="V83" s="438"/>
      <c r="W83" s="2"/>
      <c r="X83" s="340">
        <f>X82+X49</f>
        <v>246</v>
      </c>
      <c r="Y83" s="341">
        <f>Y82+Y49</f>
        <v>0</v>
      </c>
      <c r="Z83" s="342">
        <f>Z82+Z49</f>
        <v>246</v>
      </c>
      <c r="AA83" s="343">
        <f>AA82+AA49</f>
        <v>246</v>
      </c>
      <c r="AG83" s="439">
        <f>AG82+AG49</f>
        <v>602.5</v>
      </c>
      <c r="AH83" s="346">
        <f>SUM(AH50:AH81)</f>
        <v>10620</v>
      </c>
    </row>
    <row r="84" spans="1:34" ht="19.5" customHeight="1" x14ac:dyDescent="0.2">
      <c r="T84" s="34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0-0000-0000-000000000000}">
  <dimension ref="A1:AMM74"/>
  <sheetViews>
    <sheetView workbookViewId="0"/>
  </sheetViews>
  <sheetFormatPr baseColWidth="10" defaultRowHeight="15" x14ac:dyDescent="0.2"/>
  <sheetData>
    <row r="1" spans="1:44" ht="15.75" x14ac:dyDescent="0.2">
      <c r="A1" s="1" t="s">
        <v>565</v>
      </c>
      <c r="B1" s="1"/>
    </row>
    <row r="2" spans="1:44" ht="63" x14ac:dyDescent="0.2">
      <c r="E2" s="657" t="s">
        <v>35</v>
      </c>
      <c r="F2" s="657"/>
      <c r="G2" s="657"/>
      <c r="H2" s="657"/>
      <c r="I2" s="657" t="s">
        <v>36</v>
      </c>
      <c r="J2" s="657"/>
      <c r="K2" s="657" t="s">
        <v>37</v>
      </c>
      <c r="L2" s="657"/>
      <c r="M2" s="657"/>
      <c r="N2" s="657"/>
      <c r="O2" s="657" t="s">
        <v>38</v>
      </c>
      <c r="P2" s="657"/>
      <c r="W2" s="58" t="s">
        <v>39</v>
      </c>
      <c r="X2" s="58" t="s">
        <v>40</v>
      </c>
      <c r="AB2" s="643" t="s">
        <v>41</v>
      </c>
      <c r="AC2" s="643" t="s">
        <v>42</v>
      </c>
    </row>
    <row r="3" spans="1:44" ht="15.75" x14ac:dyDescent="0.2">
      <c r="C3" s="1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  <c r="U3" s="647" t="s">
        <v>16</v>
      </c>
      <c r="V3" s="647"/>
      <c r="W3" s="58">
        <f>ROUND(SUMIFS($W$17:$W$71,$H$17:$H$71,Paramétrage!$I6,$Q$17:$Q$71,"&lt;&gt;Mut+ext"),0)</f>
        <v>0</v>
      </c>
      <c r="X3" s="58">
        <f>ROUND(SUMIF($H$17:$H$71,Paramétrage!$I6,$AA$17:$AA$71),0)</f>
        <v>0</v>
      </c>
      <c r="AB3" s="643"/>
      <c r="AC3" s="643"/>
    </row>
    <row r="4" spans="1:44" ht="15.75" x14ac:dyDescent="0.2">
      <c r="C4" s="1"/>
      <c r="D4" s="348" t="s">
        <v>162</v>
      </c>
      <c r="E4" s="645" t="s">
        <v>43</v>
      </c>
      <c r="F4" s="645"/>
      <c r="G4" s="645"/>
      <c r="H4" s="645"/>
      <c r="I4" s="645" t="str">
        <f>Synthèse!B3</f>
        <v>Lettres</v>
      </c>
      <c r="J4" s="645"/>
      <c r="K4" s="644" t="s">
        <v>163</v>
      </c>
      <c r="L4" s="644"/>
      <c r="M4" s="644"/>
      <c r="N4" s="644"/>
      <c r="O4" s="706"/>
      <c r="P4" s="706"/>
      <c r="Q4" s="696">
        <v>85</v>
      </c>
      <c r="R4" s="489"/>
      <c r="U4" s="647" t="s">
        <v>17</v>
      </c>
      <c r="V4" s="647"/>
      <c r="W4" s="58">
        <f>ROUND(SUMIFS($W$17:$W$71,$H$17:$H$71,Paramétrage!$I7,$Q$17:$Q$71,"&lt;&gt;Mut+ext"),0)</f>
        <v>0</v>
      </c>
      <c r="X4" s="58">
        <f>ROUND(SUMIF($H$17:$H$71,Paramétrage!$I7,$AA$17:$AA$71),0)</f>
        <v>0</v>
      </c>
      <c r="Z4" s="650" t="s">
        <v>32</v>
      </c>
      <c r="AA4" s="650"/>
      <c r="AB4" s="58">
        <f>SUMIF($M$17:$M$24,Paramétrage!$C6,$N$17:$N$24)+SUMIF($M$46:$M$61,Paramétrage!$C6,$N$46:$N$61)</f>
        <v>0</v>
      </c>
      <c r="AC4" s="58">
        <f>SUMIF($M$17:$M$24,Paramétrage!$C6,$AA$17:$AA$24)+SUMIF($M$46:$M$61,Paramétrage!$C6,$AA$46:$AA$61)</f>
        <v>0</v>
      </c>
    </row>
    <row r="5" spans="1:44" ht="184.5" x14ac:dyDescent="0.2">
      <c r="A5" s="698" t="s">
        <v>317</v>
      </c>
      <c r="B5" s="698"/>
      <c r="D5" s="349" t="s">
        <v>157</v>
      </c>
      <c r="E5" s="699" t="s">
        <v>43</v>
      </c>
      <c r="F5" s="699"/>
      <c r="G5" s="699"/>
      <c r="H5" s="699"/>
      <c r="I5" s="699" t="s">
        <v>0</v>
      </c>
      <c r="J5" s="699"/>
      <c r="K5" s="700" t="s">
        <v>158</v>
      </c>
      <c r="L5" s="700"/>
      <c r="M5" s="700"/>
      <c r="N5" s="700"/>
      <c r="O5" s="719"/>
      <c r="P5" s="719"/>
      <c r="Q5" s="696"/>
      <c r="R5" s="489"/>
      <c r="U5" s="647" t="s">
        <v>18</v>
      </c>
      <c r="V5" s="647"/>
      <c r="W5" s="58">
        <f>ROUND(SUMIFS($W$17:$W$71,$H$17:$H$71,Paramétrage!$I8,$Q$17:$Q$71,"&lt;&gt;Mut+ext"),0)</f>
        <v>0</v>
      </c>
      <c r="X5" s="58">
        <f>ROUND(SUMIF($H$17:$H$71,Paramétrage!$I8,$AA$17:$AA$71),0)</f>
        <v>0</v>
      </c>
      <c r="Z5" s="650" t="s">
        <v>33</v>
      </c>
      <c r="AA5" s="650"/>
      <c r="AB5" s="58">
        <f>SUMIF($M$17:$M$24,Paramétrage!$C7,$N$17:$N$24)+SUMIF($M$46:$M$61,Paramétrage!$C7,$N$46:$N$61)</f>
        <v>0</v>
      </c>
      <c r="AC5" s="58">
        <f>SUMIF($M$17:$M$24,Paramétrage!$C7,$AA$17:$AA$24)+SUMIF($M$46:$M$61,Paramétrage!$C7,$AA$46:$AA$61)</f>
        <v>0</v>
      </c>
    </row>
    <row r="6" spans="1:44" ht="61.5" x14ac:dyDescent="0.2">
      <c r="A6" s="698"/>
      <c r="B6" s="698"/>
      <c r="D6" s="349" t="s">
        <v>160</v>
      </c>
      <c r="E6" s="699" t="s">
        <v>43</v>
      </c>
      <c r="F6" s="699"/>
      <c r="G6" s="699"/>
      <c r="H6" s="699"/>
      <c r="I6" s="699" t="s">
        <v>0</v>
      </c>
      <c r="J6" s="699"/>
      <c r="K6" s="700" t="s">
        <v>161</v>
      </c>
      <c r="L6" s="700"/>
      <c r="M6" s="700"/>
      <c r="N6" s="700"/>
      <c r="O6" s="719"/>
      <c r="P6" s="719"/>
      <c r="Q6" s="696"/>
      <c r="R6" s="489"/>
      <c r="U6" s="647" t="s">
        <v>19</v>
      </c>
      <c r="V6" s="647"/>
      <c r="W6" s="58">
        <f>ROUND(SUMIFS($W$17:$W$71,$H$17:$H$71,Paramétrage!$I9,$Q$17:$Q$71,"&lt;&gt;Mut+ext"),0)</f>
        <v>0</v>
      </c>
      <c r="X6" s="58">
        <f>ROUND(SUMIF($H$17:$H$71,Paramétrage!$I9,$AA$17:$AA$71),0)</f>
        <v>0</v>
      </c>
      <c r="Z6" s="650" t="s">
        <v>34</v>
      </c>
      <c r="AA6" s="650"/>
      <c r="AB6" s="58">
        <f>SUMIF($M$17:$M$24,Paramétrage!$C8,$N$17:$N$24)+SUMIF($M$46:$M$61,Paramétrage!$C8,$N$46:$N$61)</f>
        <v>0</v>
      </c>
      <c r="AC6" s="58">
        <f>SUMIF($M$17:$M$24,Paramétrage!$C8,$AA$17:$AA$24)+SUMIF($M$46:$M$61,Paramétrage!$C8,$AA$46:$AA$61)</f>
        <v>0</v>
      </c>
    </row>
    <row r="7" spans="1:44" ht="61.5" x14ac:dyDescent="0.2">
      <c r="A7" s="698"/>
      <c r="B7" s="698"/>
      <c r="D7" s="59" t="s">
        <v>164</v>
      </c>
      <c r="E7" s="60"/>
      <c r="F7" s="60"/>
      <c r="G7" s="60"/>
      <c r="H7" s="60"/>
      <c r="I7" s="61"/>
      <c r="J7" s="61"/>
      <c r="K7" s="61"/>
      <c r="L7" s="61"/>
      <c r="M7" s="61"/>
      <c r="N7" s="61"/>
      <c r="O7" s="350" t="s">
        <v>165</v>
      </c>
      <c r="P7" s="350" t="s">
        <v>166</v>
      </c>
      <c r="Q7" s="67" t="s">
        <v>50</v>
      </c>
      <c r="R7" s="498"/>
      <c r="U7" s="650" t="s">
        <v>23</v>
      </c>
      <c r="V7" s="650"/>
      <c r="W7" s="58">
        <f>ROUND(SUMIF($H$17:$H$71,Paramétrage!$I10,$W$17:$W$71),0)</f>
        <v>0</v>
      </c>
      <c r="X7" s="58">
        <f>IF(ISERROR(SUM(IF(H:H=Paramétrage!$I10,N:N*W:W)))=TRUE,"saisie incomplète",SUM(IF(H:H=Paramétrage!$I10,N:N*W:W)))</f>
        <v>0</v>
      </c>
    </row>
    <row r="8" spans="1:44" ht="61.5" x14ac:dyDescent="0.25">
      <c r="A8" s="698"/>
      <c r="B8" s="698"/>
      <c r="D8" s="68" t="s">
        <v>167</v>
      </c>
      <c r="E8" s="651" t="s">
        <v>43</v>
      </c>
      <c r="F8" s="651"/>
      <c r="G8" s="651"/>
      <c r="H8" s="651"/>
      <c r="I8" s="697" t="s">
        <v>52</v>
      </c>
      <c r="J8" s="697"/>
      <c r="K8" s="651"/>
      <c r="L8" s="651"/>
      <c r="M8" s="651"/>
      <c r="N8" s="651"/>
      <c r="O8" s="69">
        <v>0</v>
      </c>
      <c r="P8" s="69">
        <v>0</v>
      </c>
      <c r="Q8" s="70"/>
      <c r="R8" s="499"/>
      <c r="S8" s="351"/>
      <c r="T8" s="352"/>
      <c r="U8" s="659" t="s">
        <v>24</v>
      </c>
      <c r="V8" s="659"/>
      <c r="W8" s="58">
        <f>ROUND(SUMIF($H$17:$H$71,Paramétrage!$I11,$W$17:$W$71),0)</f>
        <v>0</v>
      </c>
      <c r="X8" s="58">
        <f t="array" ref="X8">IF(ISERROR(SUM(IF(H:H=Paramétrage!$I11,N:N*W:W)))=TRUE,"saisie incomplète",SUM(IF(H:H=Paramétrage!$I11,N:N*W:W)))</f>
        <v>0</v>
      </c>
    </row>
    <row r="9" spans="1:44" ht="15.75" x14ac:dyDescent="0.2">
      <c r="C9" s="1"/>
      <c r="D9" s="68" t="s">
        <v>167</v>
      </c>
      <c r="E9" s="651" t="s">
        <v>55</v>
      </c>
      <c r="F9" s="651"/>
      <c r="G9" s="651"/>
      <c r="H9" s="651"/>
      <c r="I9" s="697" t="s">
        <v>56</v>
      </c>
      <c r="J9" s="697"/>
      <c r="K9" s="651"/>
      <c r="L9" s="651"/>
      <c r="M9" s="651"/>
      <c r="N9" s="651"/>
      <c r="O9" s="69">
        <v>0</v>
      </c>
      <c r="P9" s="69">
        <v>0</v>
      </c>
      <c r="Q9" s="70"/>
      <c r="R9" s="499"/>
      <c r="U9" s="650" t="s">
        <v>25</v>
      </c>
      <c r="V9" s="650"/>
      <c r="W9" s="58">
        <f>ROUND(SUMIF($H$17:$H$71,Paramétrage!$I12,$W$17:$W$71),0)</f>
        <v>0</v>
      </c>
      <c r="X9" s="58">
        <f t="array" ref="X9">IF(ISERROR(SUM(IF(H:H=Paramétrage!$I12,N:N*W:W)))=TRUE,"saisie incomplète",SUM(IF(H:H=Paramétrage!$I12,N:N*W:W)))</f>
        <v>0</v>
      </c>
    </row>
    <row r="10" spans="1:44" ht="15.75" x14ac:dyDescent="0.2">
      <c r="C10" s="73"/>
      <c r="D10" s="68" t="s">
        <v>168</v>
      </c>
      <c r="E10" s="651" t="s">
        <v>43</v>
      </c>
      <c r="F10" s="651"/>
      <c r="G10" s="651"/>
      <c r="H10" s="651"/>
      <c r="I10" s="697" t="s">
        <v>58</v>
      </c>
      <c r="J10" s="697"/>
      <c r="K10" s="651"/>
      <c r="L10" s="651"/>
      <c r="M10" s="651"/>
      <c r="N10" s="651"/>
      <c r="O10" s="69">
        <v>0</v>
      </c>
      <c r="P10" s="69">
        <v>0</v>
      </c>
      <c r="Q10" s="70"/>
      <c r="R10" s="499"/>
      <c r="U10" s="650" t="s">
        <v>26</v>
      </c>
      <c r="V10" s="650"/>
      <c r="W10" s="58">
        <f>ROUND(SUMIF($H$17:$H$71,Paramétrage!$I13,$W$17:$W$71),0)</f>
        <v>0</v>
      </c>
      <c r="X10" s="58">
        <f t="array" ref="X10">IF(ISERROR(SUM(IF(H:H=Paramétrage!$I13,N:N*W:W)))=TRUE,"saisie incomplète",SUM(IF(H:H=Paramétrage!$I13,N:N*W:W)))</f>
        <v>0</v>
      </c>
    </row>
    <row r="11" spans="1:44" ht="15.75" x14ac:dyDescent="0.2">
      <c r="D11" s="68" t="s">
        <v>168</v>
      </c>
      <c r="E11" s="697" t="s">
        <v>169</v>
      </c>
      <c r="F11" s="697"/>
      <c r="G11" s="697"/>
      <c r="H11" s="697"/>
      <c r="I11" s="699" t="s">
        <v>170</v>
      </c>
      <c r="J11" s="699"/>
      <c r="K11" s="651" t="s">
        <v>171</v>
      </c>
      <c r="L11" s="651"/>
      <c r="M11" s="651"/>
      <c r="N11" s="651"/>
      <c r="O11" s="69">
        <v>0</v>
      </c>
      <c r="P11" s="69">
        <v>0</v>
      </c>
      <c r="Q11" s="70"/>
      <c r="R11" s="499"/>
      <c r="U11" s="650" t="s">
        <v>27</v>
      </c>
      <c r="V11" s="650"/>
      <c r="W11" s="58">
        <f>ROUND(SUMIF($H$17:$H$71,Paramétrage!$I14,$W$17:$W$71),0)</f>
        <v>0</v>
      </c>
      <c r="X11" s="58">
        <f t="array" ref="X11">IF(ISERROR(SUM(IF(H:H=Paramétrage!$I14,N:N*W:W)))=TRUE,"saisie incomplète",SUM(IF(H:H=Paramétrage!$I14,N:N*W:W)))</f>
        <v>0</v>
      </c>
    </row>
    <row r="12" spans="1:44" ht="15.75" x14ac:dyDescent="0.2">
      <c r="A12" s="1"/>
      <c r="B12" s="1"/>
      <c r="C12" s="1"/>
      <c r="U12" s="650" t="s">
        <v>28</v>
      </c>
      <c r="V12" s="650"/>
      <c r="W12" s="58">
        <f>ROUND(SUMIF($H$17:$H$71,Paramétrage!$I15,$W$17:$W$71),0)</f>
        <v>0</v>
      </c>
      <c r="X12" s="58">
        <f t="array" ref="X12">IF(ISERROR(SUM(IF(H:H=Paramétrage!$I15,N:N*W:W)))=TRUE,"saisie incomplète",SUM(IF(H:H=Paramétrage!$I15,N:N*W:W)))</f>
        <v>0</v>
      </c>
    </row>
    <row r="13" spans="1:44" ht="15.75" x14ac:dyDescent="0.2">
      <c r="A13" s="1"/>
      <c r="B13" s="1"/>
      <c r="C13" s="1"/>
      <c r="U13" s="650" t="s">
        <v>59</v>
      </c>
      <c r="V13" s="650"/>
      <c r="W13" s="74">
        <f>SUM(AQ17:AQ61)</f>
        <v>0</v>
      </c>
      <c r="X13" s="74">
        <f>SUM(AR17:AR61)</f>
        <v>0</v>
      </c>
    </row>
    <row r="14" spans="1:44" ht="15.75" x14ac:dyDescent="0.2">
      <c r="W14" s="54"/>
    </row>
    <row r="15" spans="1:44" ht="110.25" x14ac:dyDescent="0.25">
      <c r="A15" s="75"/>
      <c r="B15" s="701" t="s">
        <v>60</v>
      </c>
      <c r="C15" s="701"/>
      <c r="D15" s="701"/>
      <c r="E15" s="662" t="s">
        <v>61</v>
      </c>
      <c r="F15" s="661" t="s">
        <v>62</v>
      </c>
      <c r="G15" s="667" t="s">
        <v>472</v>
      </c>
      <c r="H15" s="661" t="s">
        <v>63</v>
      </c>
      <c r="I15" s="702" t="s">
        <v>64</v>
      </c>
      <c r="J15" s="661" t="s">
        <v>65</v>
      </c>
      <c r="K15" s="661" t="s">
        <v>66</v>
      </c>
      <c r="L15" s="702" t="s">
        <v>67</v>
      </c>
      <c r="M15" s="661" t="s">
        <v>68</v>
      </c>
      <c r="N15" s="76" t="s">
        <v>69</v>
      </c>
      <c r="O15" s="661" t="s">
        <v>126</v>
      </c>
      <c r="P15" s="671" t="s">
        <v>71</v>
      </c>
      <c r="Q15" s="701" t="s">
        <v>72</v>
      </c>
      <c r="R15" s="667" t="s">
        <v>473</v>
      </c>
      <c r="S15" s="671" t="s">
        <v>73</v>
      </c>
      <c r="T15" s="671"/>
      <c r="U15" s="671"/>
      <c r="V15" s="671"/>
      <c r="W15" s="701" t="s">
        <v>13</v>
      </c>
      <c r="X15" s="77" t="s">
        <v>74</v>
      </c>
      <c r="Y15" s="76" t="s">
        <v>75</v>
      </c>
      <c r="Z15" s="76" t="s">
        <v>76</v>
      </c>
      <c r="AA15" s="78" t="s">
        <v>77</v>
      </c>
      <c r="AB15" s="701" t="s">
        <v>78</v>
      </c>
      <c r="AC15" s="701"/>
      <c r="AD15" s="701"/>
      <c r="AE15" s="661" t="s">
        <v>79</v>
      </c>
      <c r="AF15" s="671" t="s">
        <v>80</v>
      </c>
      <c r="AG15" s="703" t="s">
        <v>81</v>
      </c>
      <c r="AH15" s="704" t="s">
        <v>82</v>
      </c>
      <c r="AJ15" s="681" t="s">
        <v>126</v>
      </c>
      <c r="AK15" s="681" t="s">
        <v>71</v>
      </c>
      <c r="AL15" s="681" t="s">
        <v>13</v>
      </c>
      <c r="AM15" s="681" t="s">
        <v>74</v>
      </c>
      <c r="AN15" s="681" t="s">
        <v>75</v>
      </c>
      <c r="AO15" s="681" t="s">
        <v>76</v>
      </c>
      <c r="AP15" s="681" t="s">
        <v>77</v>
      </c>
      <c r="AQ15" s="681" t="s">
        <v>127</v>
      </c>
      <c r="AR15" s="681"/>
    </row>
    <row r="16" spans="1:44" ht="15.75" x14ac:dyDescent="0.25">
      <c r="A16" s="75"/>
      <c r="B16" s="79" t="s">
        <v>83</v>
      </c>
      <c r="C16" s="80" t="s">
        <v>84</v>
      </c>
      <c r="D16" s="80" t="s">
        <v>85</v>
      </c>
      <c r="E16" s="662"/>
      <c r="F16" s="661"/>
      <c r="G16" s="668"/>
      <c r="H16" s="661"/>
      <c r="I16" s="702"/>
      <c r="J16" s="661"/>
      <c r="K16" s="661"/>
      <c r="L16" s="702"/>
      <c r="M16" s="661"/>
      <c r="N16" s="81">
        <f>ROUND(N45+N72,1)</f>
        <v>0</v>
      </c>
      <c r="O16" s="661"/>
      <c r="P16" s="671"/>
      <c r="Q16" s="701"/>
      <c r="R16" s="669"/>
      <c r="S16" s="671"/>
      <c r="T16" s="671"/>
      <c r="U16" s="671"/>
      <c r="V16" s="671"/>
      <c r="W16" s="701"/>
      <c r="X16" s="82">
        <f>X45+X72</f>
        <v>0</v>
      </c>
      <c r="Y16" s="83">
        <f>Y45+Y72</f>
        <v>0</v>
      </c>
      <c r="Z16" s="83">
        <f>Z45+Z72</f>
        <v>0</v>
      </c>
      <c r="AA16" s="84">
        <f>AA45+AA72</f>
        <v>0</v>
      </c>
      <c r="AB16" s="701"/>
      <c r="AC16" s="701"/>
      <c r="AD16" s="701"/>
      <c r="AE16" s="661"/>
      <c r="AF16" s="671"/>
      <c r="AG16" s="703"/>
      <c r="AH16" s="704"/>
      <c r="AJ16" s="681"/>
      <c r="AK16" s="681"/>
      <c r="AL16" s="681"/>
      <c r="AM16" s="681"/>
      <c r="AN16" s="681"/>
      <c r="AO16" s="681"/>
      <c r="AP16" s="681"/>
      <c r="AQ16" s="226" t="s">
        <v>39</v>
      </c>
      <c r="AR16" s="227" t="s">
        <v>129</v>
      </c>
    </row>
    <row r="17" spans="1:44" ht="63" x14ac:dyDescent="0.2">
      <c r="A17" s="674" t="s">
        <v>254</v>
      </c>
      <c r="B17" s="675" t="s">
        <v>87</v>
      </c>
      <c r="C17" s="676" t="s">
        <v>255</v>
      </c>
      <c r="D17" s="677" t="s">
        <v>448</v>
      </c>
      <c r="E17" s="677">
        <v>6</v>
      </c>
      <c r="F17" s="86" t="s">
        <v>256</v>
      </c>
      <c r="G17" s="86" t="s">
        <v>527</v>
      </c>
      <c r="H17" s="88" t="s">
        <v>16</v>
      </c>
      <c r="I17" s="184"/>
      <c r="J17" s="90"/>
      <c r="K17" s="91"/>
      <c r="L17" s="92"/>
      <c r="M17" s="90"/>
      <c r="N17" s="93"/>
      <c r="O17" s="94"/>
      <c r="P17" s="95"/>
      <c r="Q17" s="96"/>
      <c r="R17" s="504"/>
      <c r="S17" s="679"/>
      <c r="T17" s="679"/>
      <c r="U17" s="679"/>
      <c r="V17" s="679"/>
      <c r="W17" s="98" t="str">
        <f>IF(OR(P17="",M17=Paramétrage!$C$10,M17=Paramétrage!$C$13,M17=Paramétrage!$C$16,M17=Paramétrage!$C$19,M17=Paramétrage!$C$23,M17=Paramétrage!$C$26,AND(M17&lt;&gt;Paramétrage!$C$9,Q17="Mut+ext")),"",ROUNDUP(O17/P17,0))</f>
        <v/>
      </c>
      <c r="X17" s="99">
        <f>IF(M17="",0,IF(OR(Q17="Mut+ext",VLOOKUP(M17,Paramétrage!$C$6:$E$28,2,0)=0),0,IF(P17="","saisir capacité",N17*W17*VLOOKUP(M17,Paramétrage!$C$6:$E$28,2,0))))</f>
        <v>0</v>
      </c>
      <c r="Y17" s="100"/>
      <c r="Z17" s="101">
        <f t="shared" ref="Z17:Z20" si="0">IF(ISERROR(X17+Y17)=1,X17,X17+Y17)</f>
        <v>0</v>
      </c>
      <c r="AA17" s="102">
        <f>IF(M17="",0,IF(ISERROR(Y17+X17*VLOOKUP(M17,Paramétrage!$C$6:$E$28,3,0))=1,Z17,Y17+X17*VLOOKUP(M17,Paramétrage!$C$6:$E$28,3,0)))</f>
        <v>0</v>
      </c>
      <c r="AB17" s="641"/>
      <c r="AC17" s="641"/>
      <c r="AD17" s="641"/>
      <c r="AE17" s="103"/>
      <c r="AF17" s="104"/>
      <c r="AG17" s="353">
        <f>IF(F17="",0,IF(K17="",0,IF(SUMIF(F17:F20,F17,O17:O20)=0,0,IF(K17="Obligatoire",AH17/O17,IF(L17="",AH17/SUMIF(F17:F20,F17,O17:O20),AH17/(SUMIF(F17:F20,F17,O17:O20)/L17))))))</f>
        <v>0</v>
      </c>
      <c r="AH17" s="354">
        <f t="shared" ref="AH17:AH20" si="1">N17*O17</f>
        <v>0</v>
      </c>
      <c r="AJ17" s="234">
        <f>IF(SUMIF(F17:F20,F17,O17:O20)=0,0,$N$3*O17/SUMIF(F17:F20,F17,O17:O20))</f>
        <v>0</v>
      </c>
      <c r="AK17" s="235">
        <f t="shared" ref="AK17:AK20" si="2">P17</f>
        <v>0</v>
      </c>
      <c r="AL17" s="236" t="str">
        <f t="shared" ref="AL17:AL20" si="3">IF(AK17=0,"",ROUNDUP(AJ17/AK17,0))</f>
        <v/>
      </c>
      <c r="AM17" s="237">
        <f>IF(M17="",0,IF(OR(Q17="Mut+ext",VLOOKUP(M17,Paramétrage!$C$6:$E$28,2,0)=0),0,IF(P17="","saisir capacité",IF(Q17="Mut+ext",0,N17*AL17*VLOOKUP(M17,Paramétrage!$C$6:$E$28,2,0)))))</f>
        <v>0</v>
      </c>
      <c r="AN17" s="238"/>
      <c r="AO17" s="237">
        <f t="shared" ref="AO17:AO20" si="4">IF(ISERROR(AM17+AN17)=1,AM17,AM17+AN17)</f>
        <v>0</v>
      </c>
      <c r="AP17" s="237">
        <f>IF(M17="",0,IF(ISERROR(AN17+AM17*VLOOKUP(M17,Paramétrage!$C$6:$E$28,3,0))=1,AO17,AN17+AM17*VLOOKUP(M17,Paramétrage!$C$6:$E$28,3,0)))</f>
        <v>0</v>
      </c>
      <c r="AQ17" s="234">
        <f>IF(M17="",0,IF(OR(Q17="oui",VLOOKUP(M17,Paramétrage!$C$6:$E$28,2,0)=0),0,IF(W17="",0,W17-AL17)))</f>
        <v>0</v>
      </c>
      <c r="AR17" s="235">
        <f t="shared" ref="AR17:AR20" si="5">AA17-AP17-Y17</f>
        <v>0</v>
      </c>
    </row>
    <row r="18" spans="1:44" ht="47.25" x14ac:dyDescent="0.2">
      <c r="A18" s="674"/>
      <c r="B18" s="675"/>
      <c r="C18" s="676"/>
      <c r="D18" s="677"/>
      <c r="E18" s="677"/>
      <c r="F18" s="86" t="s">
        <v>257</v>
      </c>
      <c r="G18" s="86" t="s">
        <v>526</v>
      </c>
      <c r="H18" s="507" t="s">
        <v>16</v>
      </c>
      <c r="I18" s="184"/>
      <c r="J18" s="90"/>
      <c r="K18" s="108"/>
      <c r="L18" s="92"/>
      <c r="M18" s="90"/>
      <c r="N18" s="109"/>
      <c r="O18" s="110"/>
      <c r="P18" s="95"/>
      <c r="Q18" s="96"/>
      <c r="R18" s="504"/>
      <c r="S18" s="679"/>
      <c r="T18" s="679"/>
      <c r="U18" s="679"/>
      <c r="V18" s="679"/>
      <c r="W18" s="98" t="str">
        <f>IF(OR(P18="",M18=Paramétrage!$C$10,M18=Paramétrage!$C$13,M18=Paramétrage!$C$16,M18=Paramétrage!$C$19,M18=Paramétrage!$C$23,M18=Paramétrage!$C$26,AND(M18&lt;&gt;Paramétrage!$C$9,Q18="Mut+ext")),"",ROUNDUP(O18/P18,0))</f>
        <v/>
      </c>
      <c r="X18" s="112">
        <f>IF(M18="",0,IF(OR(Q18="Mut+ext",VLOOKUP(M18,Paramétrage!$C$6:$E$28,2,0)=0),0,IF(P18="","saisir capacité",N18*W18*VLOOKUP(M18,Paramétrage!$C$6:$E$28,2,0))))</f>
        <v>0</v>
      </c>
      <c r="Y18" s="113"/>
      <c r="Z18" s="114">
        <f t="shared" si="0"/>
        <v>0</v>
      </c>
      <c r="AA18" s="115">
        <f>IF(M18="",0,IF(ISERROR(Y18+X18*VLOOKUP(M18,Paramétrage!$C$6:$E$28,3,0))=1,Z18,Y18+X18*VLOOKUP(M18,Paramétrage!$C$6:$E$28,3,0)))</f>
        <v>0</v>
      </c>
      <c r="AB18" s="641"/>
      <c r="AC18" s="641"/>
      <c r="AD18" s="641"/>
      <c r="AE18" s="116"/>
      <c r="AF18" s="104"/>
      <c r="AG18" s="353">
        <f>IF(F18="",0,IF(K18="",0,IF(SUMIF(F17:F20,F18,O17:O20)=0,0,IF(K18="Obligatoire",AH18/O18,IF(L18="",AH18/SUMIF(F17:F20,F18,O17:O20),AH18/(SUMIF(F17:F20,F18,O17:O20)/L18))))))</f>
        <v>0</v>
      </c>
      <c r="AH18" s="182">
        <f t="shared" si="1"/>
        <v>0</v>
      </c>
      <c r="AJ18" s="234">
        <f>IF(SUMIF(F17:F20,F18,O17:O20)=0,0,$N$3*O18/SUMIF(F17:F20,F18,O17:O20))</f>
        <v>0</v>
      </c>
      <c r="AK18" s="235">
        <f t="shared" si="2"/>
        <v>0</v>
      </c>
      <c r="AL18" s="236" t="str">
        <f t="shared" si="3"/>
        <v/>
      </c>
      <c r="AM18" s="237">
        <f>IF(M18="",0,IF(OR(Q18="Mut+ext",VLOOKUP(M18,Paramétrage!$C$6:$E$28,2,0)=0),0,IF(P18="","saisir capacité",IF(Q18="Mut+ext",0,N18*AL18*VLOOKUP(M18,Paramétrage!$C$6:$E$28,2,0)))))</f>
        <v>0</v>
      </c>
      <c r="AN18" s="238"/>
      <c r="AO18" s="237">
        <f t="shared" si="4"/>
        <v>0</v>
      </c>
      <c r="AP18" s="237">
        <f>IF(M18="",0,IF(ISERROR(AN18+AM18*VLOOKUP(M18,Paramétrage!$C$6:$E$28,3,0))=1,AO18,AN18+AM18*VLOOKUP(M18,Paramétrage!$C$6:$E$28,3,0)))</f>
        <v>0</v>
      </c>
      <c r="AQ18" s="234">
        <f>IF(M18="",0,IF(OR(Q18="oui",VLOOKUP(M18,Paramétrage!$C$6:$E$28,2,0)=0),0,IF(W18="",0,W18-AL18)))</f>
        <v>0</v>
      </c>
      <c r="AR18" s="235">
        <f t="shared" si="5"/>
        <v>0</v>
      </c>
    </row>
    <row r="19" spans="1:44" ht="47.25" x14ac:dyDescent="0.2">
      <c r="A19" s="674"/>
      <c r="B19" s="675"/>
      <c r="C19" s="676"/>
      <c r="D19" s="677"/>
      <c r="E19" s="677"/>
      <c r="F19" s="86" t="s">
        <v>258</v>
      </c>
      <c r="G19" s="86" t="s">
        <v>528</v>
      </c>
      <c r="H19" s="507" t="s">
        <v>16</v>
      </c>
      <c r="I19" s="119"/>
      <c r="J19" s="90"/>
      <c r="K19" s="108"/>
      <c r="L19" s="92"/>
      <c r="M19" s="90"/>
      <c r="N19" s="109"/>
      <c r="O19" s="94"/>
      <c r="P19" s="95"/>
      <c r="Q19" s="96"/>
      <c r="R19" s="504"/>
      <c r="S19" s="679"/>
      <c r="T19" s="679"/>
      <c r="U19" s="679"/>
      <c r="V19" s="679"/>
      <c r="W19" s="98" t="str">
        <f>IF(OR(P19="",M19=Paramétrage!$C$10,M19=Paramétrage!$C$13,M19=Paramétrage!$C$16,M19=Paramétrage!$C$19,M19=Paramétrage!$C$23,M19=Paramétrage!$C$26,AND(M19&lt;&gt;Paramétrage!$C$9,Q19="Mut+ext")),"",ROUNDUP(O19/P19,0))</f>
        <v/>
      </c>
      <c r="X19" s="112">
        <f>IF(M19="",0,IF(OR(Q19="Mut+ext",VLOOKUP(M19,Paramétrage!$C$6:$E$28,2,0)=0),0,IF(P19="","saisir capacité",N19*W19*VLOOKUP(M19,Paramétrage!$C$6:$E$28,2,0))))</f>
        <v>0</v>
      </c>
      <c r="Y19" s="113"/>
      <c r="Z19" s="114">
        <f t="shared" si="0"/>
        <v>0</v>
      </c>
      <c r="AA19" s="115">
        <f>IF(M19="",0,IF(ISERROR(Y19+X19*VLOOKUP(M19,Paramétrage!$C$6:$E$28,3,0))=1,Z19,Y19+X19*VLOOKUP(M19,Paramétrage!$C$6:$E$28,3,0)))</f>
        <v>0</v>
      </c>
      <c r="AB19" s="641"/>
      <c r="AC19" s="641"/>
      <c r="AD19" s="641"/>
      <c r="AE19" s="116"/>
      <c r="AF19" s="104"/>
      <c r="AG19" s="353">
        <f>IF(F19="",0,IF(K19="",0,IF(SUMIF(F17:F20,F19,O17:O20)=0,0,IF(K19="Obligatoire",AH19/O19,IF(L19="",AH19/SUMIF(F17:F20,F19,O17:O20),AH19/(SUMIF(F17:F20,F19,O17:O20)/L19))))))</f>
        <v>0</v>
      </c>
      <c r="AH19" s="182">
        <f t="shared" si="1"/>
        <v>0</v>
      </c>
      <c r="AJ19" s="234">
        <f>IF(SUMIF(F17:F20,F19,O17:O20)=0,0,$N$3*O19/SUMIF(F17:F20,F19,O17:O20))</f>
        <v>0</v>
      </c>
      <c r="AK19" s="235">
        <f t="shared" si="2"/>
        <v>0</v>
      </c>
      <c r="AL19" s="236" t="str">
        <f t="shared" si="3"/>
        <v/>
      </c>
      <c r="AM19" s="237">
        <f>IF(M19="",0,IF(OR(Q19="Mut+ext",VLOOKUP(M19,Paramétrage!$C$6:$E$28,2,0)=0),0,IF(P19="","saisir capacité",IF(Q19="Mut+ext",0,N19*AL19*VLOOKUP(M19,Paramétrage!$C$6:$E$28,2,0)))))</f>
        <v>0</v>
      </c>
      <c r="AN19" s="238"/>
      <c r="AO19" s="237">
        <f t="shared" si="4"/>
        <v>0</v>
      </c>
      <c r="AP19" s="237">
        <f>IF(M19="",0,IF(ISERROR(AN19+AM19*VLOOKUP(M19,Paramétrage!$C$6:$E$28,3,0))=1,AO19,AN19+AM19*VLOOKUP(M19,Paramétrage!$C$6:$E$28,3,0)))</f>
        <v>0</v>
      </c>
      <c r="AQ19" s="234">
        <f>IF(M19="",0,IF(OR(Q19="oui",VLOOKUP(M19,Paramétrage!$C$6:$E$28,2,0)=0),0,IF(W19="",0,W19-AL19)))</f>
        <v>0</v>
      </c>
      <c r="AR19" s="235">
        <f t="shared" si="5"/>
        <v>0</v>
      </c>
    </row>
    <row r="20" spans="1:44" ht="15.75" x14ac:dyDescent="0.2">
      <c r="A20" s="674"/>
      <c r="B20" s="675"/>
      <c r="C20" s="676"/>
      <c r="D20" s="677"/>
      <c r="E20" s="677"/>
      <c r="F20" s="86"/>
      <c r="G20" s="86"/>
      <c r="H20" s="508"/>
      <c r="I20" s="119"/>
      <c r="J20" s="90"/>
      <c r="K20" s="108"/>
      <c r="L20" s="92"/>
      <c r="M20" s="90"/>
      <c r="N20" s="109"/>
      <c r="O20" s="110"/>
      <c r="P20" s="95"/>
      <c r="Q20" s="96"/>
      <c r="R20" s="491"/>
      <c r="S20" s="687"/>
      <c r="T20" s="687"/>
      <c r="U20" s="687"/>
      <c r="V20" s="687"/>
      <c r="W20" s="98" t="str">
        <f>IF(OR(P20="",M20=Paramétrage!$C$10,M20=Paramétrage!$C$13,M20=Paramétrage!$C$16,M20=Paramétrage!$C$19,M20=Paramétrage!$C$23,M20=Paramétrage!$C$26,AND(M20&lt;&gt;Paramétrage!$C$9,Q20="Mut+ext")),"",ROUNDUP(O20/P20,0))</f>
        <v/>
      </c>
      <c r="X20" s="112">
        <f>IF(M20="",0,IF(OR(Q20="Mut+ext",VLOOKUP(M20,Paramétrage!$C$6:$E$28,2,0)=0),0,IF(P20="","saisir capacité",N20*W20*VLOOKUP(M20,Paramétrage!$C$6:$E$28,2,0))))</f>
        <v>0</v>
      </c>
      <c r="Y20" s="113"/>
      <c r="Z20" s="114">
        <f t="shared" si="0"/>
        <v>0</v>
      </c>
      <c r="AA20" s="115">
        <f>IF(M20="",0,IF(ISERROR(Y20+X20*VLOOKUP(M20,Paramétrage!$C$6:$E$28,3,0))=1,Z20,Y20+X20*VLOOKUP(M20,Paramétrage!$C$6:$E$28,3,0)))</f>
        <v>0</v>
      </c>
      <c r="AB20" s="641"/>
      <c r="AC20" s="641"/>
      <c r="AD20" s="641"/>
      <c r="AE20" s="116"/>
      <c r="AF20" s="104"/>
      <c r="AG20" s="353">
        <f>IF(F20="",0,IF(K20="",0,IF(SUMIF(F17:F20,F20,O17:O20)=0,0,IF(K20="Obligatoire",AH20/O20,IF(L20="",AH20/SUMIF(F17:F20,F20,O17:O20),AH20/(SUMIF(F17:F20,F20,O17:O20)/L20))))))</f>
        <v>0</v>
      </c>
      <c r="AH20" s="182">
        <f t="shared" si="1"/>
        <v>0</v>
      </c>
      <c r="AJ20" s="234">
        <f>IF(SUMIF(F17:F20,F20,O17:O20)=0,0,$N$3*O20/SUMIF(F17:F20,F20,O17:O20))</f>
        <v>0</v>
      </c>
      <c r="AK20" s="235">
        <f t="shared" si="2"/>
        <v>0</v>
      </c>
      <c r="AL20" s="236" t="str">
        <f t="shared" si="3"/>
        <v/>
      </c>
      <c r="AM20" s="237">
        <f>IF(M20="",0,IF(OR(Q20="Mut+ext",VLOOKUP(M20,Paramétrage!$C$6:$E$28,2,0)=0),0,IF(P20="","saisir capacité",IF(Q20="Mut+ext",0,N20*AL20*VLOOKUP(M20,Paramétrage!$C$6:$E$28,2,0)))))</f>
        <v>0</v>
      </c>
      <c r="AN20" s="238"/>
      <c r="AO20" s="237">
        <f t="shared" si="4"/>
        <v>0</v>
      </c>
      <c r="AP20" s="237">
        <f>IF(M20="",0,IF(ISERROR(AN20+AM20*VLOOKUP(M20,Paramétrage!$C$6:$E$28,3,0))=1,AO20,AN20+AM20*VLOOKUP(M20,Paramétrage!$C$6:$E$28,3,0)))</f>
        <v>0</v>
      </c>
      <c r="AQ20" s="234">
        <f>IF(M20="",0,IF(OR(Q20="oui",VLOOKUP(M20,Paramétrage!$C$6:$E$28,2,0)=0),0,IF(W20="",0,W20-AL20)))</f>
        <v>0</v>
      </c>
      <c r="AR20" s="235">
        <f t="shared" si="5"/>
        <v>0</v>
      </c>
    </row>
    <row r="21" spans="1:44" ht="15.75" x14ac:dyDescent="0.2">
      <c r="A21" s="674"/>
      <c r="B21" s="675"/>
      <c r="C21" s="676"/>
      <c r="D21" s="122"/>
      <c r="E21" s="122"/>
      <c r="F21" s="122"/>
      <c r="G21" s="122"/>
      <c r="H21" s="355"/>
      <c r="I21" s="356"/>
      <c r="J21" s="356"/>
      <c r="K21" s="125"/>
      <c r="L21" s="126"/>
      <c r="M21" s="357"/>
      <c r="N21" s="128">
        <f>AG21</f>
        <v>0</v>
      </c>
      <c r="O21" s="129"/>
      <c r="P21" s="129"/>
      <c r="Q21" s="358"/>
      <c r="R21" s="131"/>
      <c r="S21" s="131"/>
      <c r="T21" s="131"/>
      <c r="U21" s="131"/>
      <c r="V21" s="132"/>
      <c r="W21" s="130"/>
      <c r="X21" s="134">
        <f>SUM(X17:X20)</f>
        <v>0</v>
      </c>
      <c r="Y21" s="127">
        <f>SUM(Y17:Y20)</f>
        <v>0</v>
      </c>
      <c r="Z21" s="135">
        <f>X21+Y21</f>
        <v>0</v>
      </c>
      <c r="AA21" s="136">
        <f>SUM(AA17:AA20)</f>
        <v>0</v>
      </c>
      <c r="AB21" s="361"/>
      <c r="AC21" s="362"/>
      <c r="AD21" s="363"/>
      <c r="AE21" s="364"/>
      <c r="AF21" s="132"/>
      <c r="AG21" s="365">
        <f>SUM(AG17:AG20)</f>
        <v>0</v>
      </c>
      <c r="AH21" s="366">
        <f>SUM(AH17:AH20)</f>
        <v>0</v>
      </c>
    </row>
    <row r="22" spans="1:44" ht="47.25" x14ac:dyDescent="0.2">
      <c r="A22" s="674"/>
      <c r="B22" s="675"/>
      <c r="C22" s="676" t="s">
        <v>259</v>
      </c>
      <c r="D22" s="736" t="s">
        <v>454</v>
      </c>
      <c r="E22" s="678">
        <v>6</v>
      </c>
      <c r="F22" s="228" t="s">
        <v>260</v>
      </c>
      <c r="G22" s="86" t="s">
        <v>529</v>
      </c>
      <c r="H22" s="509" t="s">
        <v>16</v>
      </c>
      <c r="I22" s="184"/>
      <c r="J22" s="90"/>
      <c r="K22" s="108"/>
      <c r="L22" s="92"/>
      <c r="M22" s="90"/>
      <c r="N22" s="109"/>
      <c r="O22" s="110"/>
      <c r="P22" s="95"/>
      <c r="Q22" s="96"/>
      <c r="R22" s="504"/>
      <c r="S22" s="687"/>
      <c r="T22" s="687"/>
      <c r="U22" s="687"/>
      <c r="V22" s="687"/>
      <c r="W22" s="98" t="str">
        <f>IF(OR(P22="",M22=Paramétrage!$C$10,M22=Paramétrage!$C$13,M22=Paramétrage!$C$16,M22=Paramétrage!$C$19,M22=Paramétrage!$C$23,M22=Paramétrage!$C$26,AND(M22&lt;&gt;Paramétrage!$C$9,Q22="Mut+ext")),"",ROUNDUP(O22/P22,0))</f>
        <v/>
      </c>
      <c r="X22" s="112">
        <f>IF(M22="",0,IF(OR(Q22="Mut+ext",VLOOKUP(M22,Paramétrage!$C$6:$E$28,2,0)=0),0,IF(P22="","saisir capacité",N22*W22*VLOOKUP(M22,Paramétrage!$C$6:$E$28,2,0))))</f>
        <v>0</v>
      </c>
      <c r="Y22" s="113"/>
      <c r="Z22" s="114">
        <f t="shared" ref="Z22:Z24" si="6">IF(ISERROR(X22+Y22)=1,X22,X22+Y22)</f>
        <v>0</v>
      </c>
      <c r="AA22" s="115">
        <f>IF(M22="",0,IF(ISERROR(Y22+X22*VLOOKUP(M22,Paramétrage!$C$6:$E$28,3,0))=1,Z22,Y22+X22*VLOOKUP(M22,Paramétrage!$C$6:$E$28,3,0)))</f>
        <v>0</v>
      </c>
      <c r="AB22" s="641"/>
      <c r="AC22" s="641"/>
      <c r="AD22" s="641"/>
      <c r="AE22" s="116"/>
      <c r="AF22" s="97"/>
      <c r="AG22" s="353">
        <f>IF(F22="",0,IF(K22="",0,IF(SUMIF(F22:F24,F22,O22:O24)=0,0,IF(K22="Obligatoire",AH22/O22,IF(L22="",AH22/SUMIF(F22:F24,F22,O22:O24),AH22/(SUMIF(F22:F24,F22,O22:O24)/L22))))))</f>
        <v>0</v>
      </c>
      <c r="AH22" s="354">
        <f t="shared" ref="AH22:AH24" si="7">N22*O22</f>
        <v>0</v>
      </c>
      <c r="AJ22" s="234">
        <f>IF(SUMIF(F22:F24,F22,O22:O24)=0,0,$N$3*O22/SUMIF(F22:F24,F22,O22:O24))</f>
        <v>0</v>
      </c>
      <c r="AK22" s="235">
        <f t="shared" ref="AK22:AK24" si="8">P22</f>
        <v>0</v>
      </c>
      <c r="AL22" s="236" t="str">
        <f t="shared" ref="AL22:AL24" si="9">IF(AK22=0,"",ROUNDUP(AJ22/AK22,0))</f>
        <v/>
      </c>
      <c r="AM22" s="237">
        <f>IF(M22="",0,IF(OR(Q22="Mut+ext",VLOOKUP(M22,Paramétrage!$C$6:$E$28,2,0)=0),0,IF(P22="","saisir capacité",IF(Q22="Mut+ext",0,N22*AL22*VLOOKUP(M22,Paramétrage!$C$6:$E$28,2,0)))))</f>
        <v>0</v>
      </c>
      <c r="AN22" s="238"/>
      <c r="AO22" s="237">
        <f t="shared" ref="AO22:AO24" si="10">IF(ISERROR(AM22+AN22)=1,AM22,AM22+AN22)</f>
        <v>0</v>
      </c>
      <c r="AP22" s="237">
        <f>IF(M22="",0,IF(ISERROR(AN22+AM22*VLOOKUP(M22,Paramétrage!$C$6:$E$28,3,0))=1,AO22,AN22+AM22*VLOOKUP(M22,Paramétrage!$C$6:$E$28,3,0)))</f>
        <v>0</v>
      </c>
      <c r="AQ22" s="234">
        <f>IF(M22="",0,IF(OR(Q22="oui",VLOOKUP(M22,Paramétrage!$C$6:$E$28,2,0)=0),0,IF(W22="",0,W22-AL22)))</f>
        <v>0</v>
      </c>
      <c r="AR22" s="235">
        <f t="shared" ref="AR22:AR24" si="11">AA22-AP22-Y22</f>
        <v>0</v>
      </c>
    </row>
    <row r="23" spans="1:44" ht="47.25" x14ac:dyDescent="0.2">
      <c r="A23" s="674"/>
      <c r="B23" s="675"/>
      <c r="C23" s="676"/>
      <c r="D23" s="736"/>
      <c r="E23" s="678"/>
      <c r="F23" s="86" t="s">
        <v>261</v>
      </c>
      <c r="G23" s="86" t="s">
        <v>535</v>
      </c>
      <c r="H23" s="507" t="s">
        <v>16</v>
      </c>
      <c r="I23" s="184"/>
      <c r="J23" s="90"/>
      <c r="K23" s="108"/>
      <c r="L23" s="92"/>
      <c r="M23" s="90"/>
      <c r="N23" s="109"/>
      <c r="O23" s="110"/>
      <c r="P23" s="95"/>
      <c r="Q23" s="96"/>
      <c r="R23" s="504"/>
      <c r="S23" s="687"/>
      <c r="T23" s="687"/>
      <c r="U23" s="687"/>
      <c r="V23" s="687"/>
      <c r="W23" s="98" t="str">
        <f>IF(OR(P23="",M23=Paramétrage!$C$10,M23=Paramétrage!$C$13,M23=Paramétrage!$C$16,M23=Paramétrage!$C$19,M23=Paramétrage!$C$23,M23=Paramétrage!$C$26,AND(M23&lt;&gt;Paramétrage!$C$9,Q23="Mut+ext")),"",ROUNDUP(O23/P23,0))</f>
        <v/>
      </c>
      <c r="X23" s="112">
        <f>IF(M23="",0,IF(OR(Q23="Mut+ext",VLOOKUP(M23,Paramétrage!$C$6:$E$28,2,0)=0),0,IF(P23="","saisir capacité",N23*W23*VLOOKUP(M23,Paramétrage!$C$6:$E$28,2,0))))</f>
        <v>0</v>
      </c>
      <c r="Y23" s="113"/>
      <c r="Z23" s="114">
        <f t="shared" si="6"/>
        <v>0</v>
      </c>
      <c r="AA23" s="115">
        <f>IF(M23="",0,IF(ISERROR(Y23+X23*VLOOKUP(M23,Paramétrage!$C$6:$E$28,3,0))=1,Z23,Y23+X23*VLOOKUP(M23,Paramétrage!$C$6:$E$28,3,0)))</f>
        <v>0</v>
      </c>
      <c r="AB23" s="641"/>
      <c r="AC23" s="641"/>
      <c r="AD23" s="641"/>
      <c r="AE23" s="116"/>
      <c r="AF23" s="104"/>
      <c r="AG23" s="353">
        <f>IF(F23="",0,IF(K23="",0,IF(SUMIF(F22:F24,F23,O22:O24)=0,0,IF(K23="Obligatoire",AH23/O23,IF(L23="",AH23/SUMIF(F22:F24,F23,O22:O24),AH23/(SUMIF(F22:F24,F23,O22:O24)/L23))))))</f>
        <v>0</v>
      </c>
      <c r="AH23" s="182">
        <f t="shared" si="7"/>
        <v>0</v>
      </c>
      <c r="AJ23" s="234">
        <f>IF(SUMIF(F22:F24,F23,O22:O24)=0,0,$N$3*O23/SUMIF(F22:F24,F23,O22:O24))</f>
        <v>0</v>
      </c>
      <c r="AK23" s="235">
        <f t="shared" si="8"/>
        <v>0</v>
      </c>
      <c r="AL23" s="236" t="str">
        <f t="shared" si="9"/>
        <v/>
      </c>
      <c r="AM23" s="237">
        <f>IF(M23="",0,IF(OR(Q23="Mut+ext",VLOOKUP(M23,Paramétrage!$C$6:$E$28,2,0)=0),0,IF(P23="","saisir capacité",IF(Q23="Mut+ext",0,N23*AL23*VLOOKUP(M23,Paramétrage!$C$6:$E$28,2,0)))))</f>
        <v>0</v>
      </c>
      <c r="AN23" s="238"/>
      <c r="AO23" s="237">
        <f t="shared" si="10"/>
        <v>0</v>
      </c>
      <c r="AP23" s="237">
        <f>IF(M23="",0,IF(ISERROR(AN23+AM23*VLOOKUP(M23,Paramétrage!$C$6:$E$28,3,0))=1,AO23,AN23+AM23*VLOOKUP(M23,Paramétrage!$C$6:$E$28,3,0)))</f>
        <v>0</v>
      </c>
      <c r="AQ23" s="234">
        <f>IF(M23="",0,IF(OR(Q23="oui",VLOOKUP(M23,Paramétrage!$C$6:$E$28,2,0)=0),0,IF(W23="",0,W23-AL23)))</f>
        <v>0</v>
      </c>
      <c r="AR23" s="235">
        <f t="shared" si="11"/>
        <v>0</v>
      </c>
    </row>
    <row r="24" spans="1:44" ht="15.75" x14ac:dyDescent="0.2">
      <c r="A24" s="674"/>
      <c r="B24" s="675"/>
      <c r="C24" s="676"/>
      <c r="D24" s="736"/>
      <c r="E24" s="678"/>
      <c r="F24" s="86"/>
      <c r="G24" s="86"/>
      <c r="H24" s="508"/>
      <c r="I24" s="184"/>
      <c r="J24" s="90"/>
      <c r="K24" s="108"/>
      <c r="L24" s="92"/>
      <c r="M24" s="90"/>
      <c r="N24" s="109"/>
      <c r="O24" s="110"/>
      <c r="P24" s="95"/>
      <c r="Q24" s="96"/>
      <c r="R24" s="491"/>
      <c r="S24" s="687"/>
      <c r="T24" s="687"/>
      <c r="U24" s="687"/>
      <c r="V24" s="687"/>
      <c r="W24" s="98" t="str">
        <f>IF(OR(P24="",M24=Paramétrage!$C$10,M24=Paramétrage!$C$13,M24=Paramétrage!$C$16,M24=Paramétrage!$C$19,M24=Paramétrage!$C$23,M24=Paramétrage!$C$26,AND(M24&lt;&gt;Paramétrage!$C$9,Q24="Mut+ext")),"",ROUNDUP(O24/P24,0))</f>
        <v/>
      </c>
      <c r="X24" s="112">
        <f>IF(M24="",0,IF(OR(Q24="Mut+ext",VLOOKUP(M24,Paramétrage!$C$6:$E$28,2,0)=0),0,IF(P24="","saisir capacité",N24*W24*VLOOKUP(M24,Paramétrage!$C$6:$E$28,2,0))))</f>
        <v>0</v>
      </c>
      <c r="Y24" s="113"/>
      <c r="Z24" s="114">
        <f t="shared" si="6"/>
        <v>0</v>
      </c>
      <c r="AA24" s="115">
        <f>IF(M24="",0,IF(ISERROR(Y24+X24*VLOOKUP(M24,Paramétrage!$C$6:$E$28,3,0))=1,Z24,Y24+X24*VLOOKUP(M24,Paramétrage!$C$6:$E$28,3,0)))</f>
        <v>0</v>
      </c>
      <c r="AB24" s="641"/>
      <c r="AC24" s="641"/>
      <c r="AD24" s="641"/>
      <c r="AE24" s="116"/>
      <c r="AF24" s="104"/>
      <c r="AG24" s="353">
        <f>IF(F24="",0,IF(K24="",0,IF(SUMIF(F22:F24,F24,O22:O24)=0,0,IF(K24="Obligatoire",AH24/O24,IF(L24="",AH24/SUMIF(F22:F24,F24,O22:O24),AH24/(SUMIF(F22:F24,F24,O22:O24)/L24))))))</f>
        <v>0</v>
      </c>
      <c r="AH24" s="182">
        <f t="shared" si="7"/>
        <v>0</v>
      </c>
      <c r="AJ24" s="234">
        <f>IF(SUMIF(F22:F24,F24,O22:O24)=0,0,$N$3*O24/SUMIF(F22:F24,F24,O22:O24))</f>
        <v>0</v>
      </c>
      <c r="AK24" s="235">
        <f t="shared" si="8"/>
        <v>0</v>
      </c>
      <c r="AL24" s="236" t="str">
        <f t="shared" si="9"/>
        <v/>
      </c>
      <c r="AM24" s="237">
        <f>IF(M24="",0,IF(OR(Q24="Mut+ext",VLOOKUP(M24,Paramétrage!$C$6:$E$28,2,0)=0),0,IF(P24="","saisir capacité",IF(Q24="Mut+ext",0,N24*AL24*VLOOKUP(M24,Paramétrage!$C$6:$E$28,2,0)))))</f>
        <v>0</v>
      </c>
      <c r="AN24" s="238"/>
      <c r="AO24" s="237">
        <f t="shared" si="10"/>
        <v>0</v>
      </c>
      <c r="AP24" s="237">
        <f>IF(M24="",0,IF(ISERROR(AN24+AM24*VLOOKUP(M24,Paramétrage!$C$6:$E$28,3,0))=1,AO24,AN24+AM24*VLOOKUP(M24,Paramétrage!$C$6:$E$28,3,0)))</f>
        <v>0</v>
      </c>
      <c r="AQ24" s="234">
        <f>IF(M24="",0,IF(OR(Q24="oui",VLOOKUP(M24,Paramétrage!$C$6:$E$28,2,0)=0),0,IF(W24="",0,W24-AL24)))</f>
        <v>0</v>
      </c>
      <c r="AR24" s="235">
        <f t="shared" si="11"/>
        <v>0</v>
      </c>
    </row>
    <row r="25" spans="1:44" ht="15.75" x14ac:dyDescent="0.2">
      <c r="A25" s="674"/>
      <c r="B25" s="675"/>
      <c r="C25" s="676"/>
      <c r="D25" s="122"/>
      <c r="E25" s="122"/>
      <c r="F25" s="367"/>
      <c r="G25" s="122"/>
      <c r="H25" s="368"/>
      <c r="I25" s="369"/>
      <c r="J25" s="369"/>
      <c r="K25" s="370"/>
      <c r="L25" s="126"/>
      <c r="M25" s="357"/>
      <c r="N25" s="128">
        <f>AG25</f>
        <v>0</v>
      </c>
      <c r="O25" s="129"/>
      <c r="P25" s="129"/>
      <c r="Q25" s="358"/>
      <c r="R25" s="131"/>
      <c r="S25" s="131"/>
      <c r="T25" s="131"/>
      <c r="U25" s="131"/>
      <c r="V25" s="132"/>
      <c r="W25" s="130"/>
      <c r="X25" s="134">
        <f>SUM(X22:X24)</f>
        <v>0</v>
      </c>
      <c r="Y25" s="127">
        <f>SUM(Y22:Y24)</f>
        <v>0</v>
      </c>
      <c r="Z25" s="135">
        <f>X25+Y25</f>
        <v>0</v>
      </c>
      <c r="AA25" s="371">
        <f>SUM(AA22:AA24)</f>
        <v>0</v>
      </c>
      <c r="AB25" s="362"/>
      <c r="AC25" s="362"/>
      <c r="AD25" s="372"/>
      <c r="AE25" s="364"/>
      <c r="AF25" s="132"/>
      <c r="AG25" s="365">
        <f>SUM(AG22:AG24)</f>
        <v>0</v>
      </c>
      <c r="AH25" s="366">
        <f>SUM(AH22:AH24)</f>
        <v>0</v>
      </c>
    </row>
    <row r="26" spans="1:44" ht="47.25" x14ac:dyDescent="0.2">
      <c r="A26" s="674"/>
      <c r="B26" s="675"/>
      <c r="C26" s="676" t="s">
        <v>263</v>
      </c>
      <c r="D26" s="677" t="s">
        <v>570</v>
      </c>
      <c r="E26" s="678">
        <v>6</v>
      </c>
      <c r="F26" s="228" t="s">
        <v>264</v>
      </c>
      <c r="G26" s="86" t="s">
        <v>536</v>
      </c>
      <c r="H26" s="509" t="s">
        <v>16</v>
      </c>
      <c r="I26" s="561"/>
      <c r="J26" s="90"/>
      <c r="K26" s="108"/>
      <c r="L26" s="92"/>
      <c r="M26" s="90"/>
      <c r="N26" s="109"/>
      <c r="O26" s="110"/>
      <c r="P26" s="95"/>
      <c r="Q26" s="96"/>
      <c r="R26" s="504"/>
      <c r="S26" s="687"/>
      <c r="T26" s="687"/>
      <c r="U26" s="687"/>
      <c r="V26" s="687"/>
      <c r="W26" s="98" t="str">
        <f>IF(OR(P26="",M26=Paramétrage!$C$10,M26=Paramétrage!$C$13,M26=Paramétrage!$C$16,M26=Paramétrage!$C$19,M26=Paramétrage!$C$23,M26=Paramétrage!$C$26,AND(M26&lt;&gt;Paramétrage!$C$9,Q26="Mut+ext")),"",ROUNDUP(O26/P26,0))</f>
        <v/>
      </c>
      <c r="X26" s="112">
        <f>IF(M26="",0,IF(OR(Q26="Mut+ext",VLOOKUP(M26,Paramétrage!$C$6:$E$28,2,0)=0),0,IF(P26="","saisir capacité",N26*W26*VLOOKUP(M26,Paramétrage!$C$6:$E$28,2,0))))</f>
        <v>0</v>
      </c>
      <c r="Y26" s="113"/>
      <c r="Z26" s="114">
        <f t="shared" ref="Z26:Z33" si="12">IF(ISERROR(X26+Y26)=1,X26,X26+Y26)</f>
        <v>0</v>
      </c>
      <c r="AA26" s="115">
        <f>IF(M26="",0,IF(ISERROR(Y26+X26*VLOOKUP(M26,Paramétrage!$C$6:$E$28,3,0))=1,Z26,Y26+X26*VLOOKUP(M26,Paramétrage!$C$6:$E$28,3,0)))</f>
        <v>0</v>
      </c>
      <c r="AB26" s="641"/>
      <c r="AC26" s="641"/>
      <c r="AD26" s="641"/>
      <c r="AE26" s="116"/>
      <c r="AF26" s="97"/>
      <c r="AG26" s="353">
        <f>IF(F26="",0,IF(K26="",0,IF(SUMIF(F26:F33,F26,O26:O33)=0,0,IF(K26="Obligatoire",AH26/O26,IF(L26="",AH26/SUMIF(F26:F33,F26,O26:O33),AH26/(SUMIF(F26:F33,F26,O26:O33)/L26))))))</f>
        <v>0</v>
      </c>
      <c r="AH26" s="354">
        <f t="shared" ref="AH26:AH33" si="13">N26*O26</f>
        <v>0</v>
      </c>
      <c r="AJ26" s="234">
        <f>IF(SUMIF(F26:F33,F26,O26:O33)=0,0,$N$3*O26/SUMIF(F26:F33,F26,O26:O33))</f>
        <v>0</v>
      </c>
      <c r="AK26" s="235">
        <f t="shared" ref="AK26:AK33" si="14">P26</f>
        <v>0</v>
      </c>
      <c r="AL26" s="236" t="str">
        <f t="shared" ref="AL26:AL33" si="15">IF(AK26=0,"",ROUNDUP(AJ26/AK26,0))</f>
        <v/>
      </c>
      <c r="AM26" s="237">
        <f>IF(M26="",0,IF(OR(Q26="Mut+ext",VLOOKUP(M26,Paramétrage!$C$6:$E$28,2,0)=0),0,IF(P26="","saisir capacité",IF(Q26="Mut+ext",0,N26*AL26*VLOOKUP(M26,Paramétrage!$C$6:$E$28,2,0)))))</f>
        <v>0</v>
      </c>
      <c r="AN26" s="238"/>
      <c r="AO26" s="237">
        <f t="shared" ref="AO26:AO33" si="16">IF(ISERROR(AM26+AN26)=1,AM26,AM26+AN26)</f>
        <v>0</v>
      </c>
      <c r="AP26" s="237">
        <f>IF(M26="",0,IF(ISERROR(AN26+AM26*VLOOKUP(M26,Paramétrage!$C$6:$E$28,3,0))=1,AO26,AN26+AM26*VLOOKUP(M26,Paramétrage!$C$6:$E$28,3,0)))</f>
        <v>0</v>
      </c>
      <c r="AQ26" s="234">
        <f>IF(M26="",0,IF(OR(Q26="oui",VLOOKUP(M26,Paramétrage!$C$6:$E$28,2,0)=0),0,IF(W26="",0,W26-AL26)))</f>
        <v>0</v>
      </c>
      <c r="AR26" s="235">
        <f t="shared" ref="AR26:AR33" si="17">AA26-AP26-Y26</f>
        <v>0</v>
      </c>
    </row>
    <row r="27" spans="1:44" ht="47.25" x14ac:dyDescent="0.2">
      <c r="A27" s="674"/>
      <c r="B27" s="675"/>
      <c r="C27" s="676"/>
      <c r="D27" s="677"/>
      <c r="E27" s="678"/>
      <c r="F27" s="86" t="s">
        <v>265</v>
      </c>
      <c r="G27" s="86" t="s">
        <v>546</v>
      </c>
      <c r="H27" s="507" t="s">
        <v>16</v>
      </c>
      <c r="I27" s="184"/>
      <c r="J27" s="100"/>
      <c r="K27" s="108"/>
      <c r="L27" s="92"/>
      <c r="M27" s="90"/>
      <c r="N27" s="109"/>
      <c r="O27" s="110"/>
      <c r="P27" s="95"/>
      <c r="Q27" s="96"/>
      <c r="R27" s="504"/>
      <c r="S27" s="687"/>
      <c r="T27" s="687"/>
      <c r="U27" s="687"/>
      <c r="V27" s="687"/>
      <c r="W27" s="98" t="str">
        <f>IF(OR(P27="",M27=Paramétrage!$C$10,M27=Paramétrage!$C$13,M27=Paramétrage!$C$16,M27=Paramétrage!$C$19,M27=Paramétrage!$C$23,M27=Paramétrage!$C$26,AND(M27&lt;&gt;Paramétrage!$C$9,Q27="Mut+ext")),"",ROUNDUP(O27/P27,0))</f>
        <v/>
      </c>
      <c r="X27" s="112">
        <f>IF(M27="",0,IF(OR(Q27="Mut+ext",VLOOKUP(M27,Paramétrage!$C$6:$E$28,2,0)=0),0,IF(P27="","saisir capacité",N27*W27*VLOOKUP(M27,Paramétrage!$C$6:$E$28,2,0))))</f>
        <v>0</v>
      </c>
      <c r="Y27" s="113"/>
      <c r="Z27" s="114">
        <f t="shared" si="12"/>
        <v>0</v>
      </c>
      <c r="AA27" s="115">
        <f>IF(M27="",0,IF(ISERROR(Y27+X27*VLOOKUP(M27,Paramétrage!$C$6:$E$28,3,0))=1,Z27,Y27+X27*VLOOKUP(M27,Paramétrage!$C$6:$E$28,3,0)))</f>
        <v>0</v>
      </c>
      <c r="AB27" s="641"/>
      <c r="AC27" s="641"/>
      <c r="AD27" s="641"/>
      <c r="AE27" s="116"/>
      <c r="AF27" s="104"/>
      <c r="AG27" s="353">
        <f>IF(F27="",0,IF(K27="",0,IF(SUMIF(F26:F33,F27,O26:O33)=0,0,IF(K27="Obligatoire",AH27/O27,IF(L27="",AH27/SUMIF(F26:F33,F27,O26:O33),AH27/(SUMIF(F26:F33,F27,O26:O33)/L27))))))</f>
        <v>0</v>
      </c>
      <c r="AH27" s="182">
        <f t="shared" si="13"/>
        <v>0</v>
      </c>
      <c r="AJ27" s="234">
        <f>IF(SUMIF(F26:F33,F27,O26:O33)=0,0,$N$3*O27/SUMIF(F26:F33,F27,O26:O33))</f>
        <v>0</v>
      </c>
      <c r="AK27" s="235">
        <f t="shared" si="14"/>
        <v>0</v>
      </c>
      <c r="AL27" s="236" t="str">
        <f t="shared" si="15"/>
        <v/>
      </c>
      <c r="AM27" s="237">
        <f>IF(M27="",0,IF(OR(Q27="Mut+ext",VLOOKUP(M27,Paramétrage!$C$6:$E$28,2,0)=0),0,IF(P27="","saisir capacité",IF(Q27="Mut+ext",0,N27*AL27*VLOOKUP(M27,Paramétrage!$C$6:$E$28,2,0)))))</f>
        <v>0</v>
      </c>
      <c r="AN27" s="238"/>
      <c r="AO27" s="237">
        <f t="shared" si="16"/>
        <v>0</v>
      </c>
      <c r="AP27" s="237">
        <f>IF(M27="",0,IF(ISERROR(AN27+AM27*VLOOKUP(M27,Paramétrage!$C$6:$E$28,3,0))=1,AO27,AN27+AM27*VLOOKUP(M27,Paramétrage!$C$6:$E$28,3,0)))</f>
        <v>0</v>
      </c>
      <c r="AQ27" s="234">
        <f>IF(M27="",0,IF(OR(Q27="oui",VLOOKUP(M27,Paramétrage!$C$6:$E$28,2,0)=0),0,IF(W27="",0,W27-AL27)))</f>
        <v>0</v>
      </c>
      <c r="AR27" s="235">
        <f t="shared" si="17"/>
        <v>0</v>
      </c>
    </row>
    <row r="28" spans="1:44" ht="47.25" x14ac:dyDescent="0.2">
      <c r="A28" s="674"/>
      <c r="B28" s="675"/>
      <c r="C28" s="676"/>
      <c r="D28" s="677"/>
      <c r="E28" s="678"/>
      <c r="F28" s="86" t="s">
        <v>266</v>
      </c>
      <c r="G28" s="86"/>
      <c r="H28" s="507" t="s">
        <v>16</v>
      </c>
      <c r="I28" s="184"/>
      <c r="J28" s="100"/>
      <c r="K28" s="108"/>
      <c r="L28" s="92"/>
      <c r="M28" s="90"/>
      <c r="N28" s="109"/>
      <c r="O28" s="110"/>
      <c r="P28" s="95"/>
      <c r="Q28" s="96"/>
      <c r="R28" s="504"/>
      <c r="S28" s="687"/>
      <c r="T28" s="687"/>
      <c r="U28" s="687"/>
      <c r="V28" s="687"/>
      <c r="W28" s="98" t="str">
        <f>IF(OR(P28="",M28=Paramétrage!$C$10,M28=Paramétrage!$C$13,M28=Paramétrage!$C$16,M28=Paramétrage!$C$19,M28=Paramétrage!$C$23,M28=Paramétrage!$C$26,AND(M28&lt;&gt;Paramétrage!$C$9,Q28="Mut+ext")),"",ROUNDUP(O28/P28,0))</f>
        <v/>
      </c>
      <c r="X28" s="112">
        <f>IF(M28="",0,IF(OR(Q28="Mut+ext",VLOOKUP(M28,Paramétrage!$C$6:$E$28,2,0)=0),0,IF(P28="","saisir capacité",N28*W28*VLOOKUP(M28,Paramétrage!$C$6:$E$28,2,0))))</f>
        <v>0</v>
      </c>
      <c r="Y28" s="113"/>
      <c r="Z28" s="114">
        <f t="shared" si="12"/>
        <v>0</v>
      </c>
      <c r="AA28" s="115">
        <f>IF(M28="",0,IF(ISERROR(Y28+X28*VLOOKUP(M28,Paramétrage!$C$6:$E$28,3,0))=1,Z28,Y28+X28*VLOOKUP(M28,Paramétrage!$C$6:$E$28,3,0)))</f>
        <v>0</v>
      </c>
      <c r="AB28" s="641"/>
      <c r="AC28" s="641"/>
      <c r="AD28" s="641"/>
      <c r="AE28" s="116"/>
      <c r="AF28" s="104"/>
      <c r="AG28" s="353">
        <f>IF(F28="",0,IF(K28="",0,IF(SUMIF(F26:F33,F28,O26:O33)=0,0,IF(K28="Obligatoire",AH28/O28,IF(L28="",AH28/SUMIF(F26:F33,F28,O26:O33),AH28/(SUMIF(F26:F33,F28,O26:O33)/L28))))))</f>
        <v>0</v>
      </c>
      <c r="AH28" s="182">
        <f t="shared" si="13"/>
        <v>0</v>
      </c>
      <c r="AJ28" s="234">
        <f>IF(SUMIF(F26:F33,F28,O26:O33)=0,0,$N$3*O28/SUMIF(F26:F33,F28,O26:O33))</f>
        <v>0</v>
      </c>
      <c r="AK28" s="235">
        <f t="shared" si="14"/>
        <v>0</v>
      </c>
      <c r="AL28" s="236" t="str">
        <f t="shared" si="15"/>
        <v/>
      </c>
      <c r="AM28" s="237">
        <f>IF(M28="",0,IF(OR(Q28="Mut+ext",VLOOKUP(M28,Paramétrage!$C$6:$E$28,2,0)=0),0,IF(P28="","saisir capacité",IF(Q28="Mut+ext",0,N28*AL28*VLOOKUP(M28,Paramétrage!$C$6:$E$28,2,0)))))</f>
        <v>0</v>
      </c>
      <c r="AN28" s="238"/>
      <c r="AO28" s="237">
        <f t="shared" si="16"/>
        <v>0</v>
      </c>
      <c r="AP28" s="237">
        <f>IF(M28="",0,IF(ISERROR(AN28+AM28*VLOOKUP(M28,Paramétrage!$C$6:$E$28,3,0))=1,AO28,AN28+AM28*VLOOKUP(M28,Paramétrage!$C$6:$E$28,3,0)))</f>
        <v>0</v>
      </c>
      <c r="AQ28" s="234">
        <f>IF(M28="",0,IF(OR(Q28="oui",VLOOKUP(M28,Paramétrage!$C$6:$E$28,2,0)=0),0,IF(W28="",0,W28-AL28)))</f>
        <v>0</v>
      </c>
      <c r="AR28" s="235">
        <f t="shared" si="17"/>
        <v>0</v>
      </c>
    </row>
    <row r="29" spans="1:44" ht="47.25" x14ac:dyDescent="0.2">
      <c r="A29" s="674"/>
      <c r="B29" s="675"/>
      <c r="C29" s="676"/>
      <c r="D29" s="677"/>
      <c r="E29" s="678"/>
      <c r="F29" s="87" t="s">
        <v>266</v>
      </c>
      <c r="G29" s="86" t="s">
        <v>530</v>
      </c>
      <c r="H29" s="507" t="s">
        <v>16</v>
      </c>
      <c r="I29" s="89"/>
      <c r="J29" s="90"/>
      <c r="K29" s="108"/>
      <c r="L29" s="92"/>
      <c r="M29" s="90"/>
      <c r="N29" s="109"/>
      <c r="O29" s="110"/>
      <c r="P29" s="95"/>
      <c r="Q29" s="96"/>
      <c r="R29" s="504"/>
      <c r="S29" s="687"/>
      <c r="T29" s="687"/>
      <c r="U29" s="687"/>
      <c r="V29" s="687"/>
      <c r="W29" s="98" t="str">
        <f>IF(OR(P29="",M29=Paramétrage!$C$10,M29=Paramétrage!$C$13,M29=Paramétrage!$C$16,M29=Paramétrage!$C$19,M29=Paramétrage!$C$23,M29=Paramétrage!$C$26,AND(M29&lt;&gt;Paramétrage!$C$9,Q29="Mut+ext")),"",ROUNDUP(O29/P29,0))</f>
        <v/>
      </c>
      <c r="X29" s="112">
        <f>IF(M29="",0,IF(OR(Q29="Mut+ext",VLOOKUP(M29,Paramétrage!$C$6:$E$28,2,0)=0),0,IF(P29="","saisir capacité",N29*W29*VLOOKUP(M29,Paramétrage!$C$6:$E$28,2,0))))</f>
        <v>0</v>
      </c>
      <c r="Y29" s="113"/>
      <c r="Z29" s="114">
        <f t="shared" si="12"/>
        <v>0</v>
      </c>
      <c r="AA29" s="115">
        <f>IF(M29="",0,IF(ISERROR(Y29+X29*VLOOKUP(M29,Paramétrage!$C$6:$E$28,3,0))=1,Z29,Y29+X29*VLOOKUP(M29,Paramétrage!$C$6:$E$28,3,0)))</f>
        <v>0</v>
      </c>
      <c r="AB29" s="641"/>
      <c r="AC29" s="641"/>
      <c r="AD29" s="641"/>
      <c r="AE29" s="116"/>
      <c r="AF29" s="104"/>
      <c r="AG29" s="353">
        <f>IF(F29="",0,IF(K29="",0,IF(SUMIF(F26:F33,F29,O26:O33)=0,0,IF(K29="Obligatoire",AH29/O29,IF(L29="",AH29/SUMIF(F26:F33,F29,O26:O33),AH29/(SUMIF(F26:F33,F29,O26:O33)/L29))))))</f>
        <v>0</v>
      </c>
      <c r="AH29" s="182">
        <f t="shared" si="13"/>
        <v>0</v>
      </c>
      <c r="AJ29" s="234">
        <f>IF(SUMIF(F26:F33,F29,O26:O33)=0,0,$N$3*O29/SUMIF(F26:F33,F29,O26:O33))</f>
        <v>0</v>
      </c>
      <c r="AK29" s="235">
        <f t="shared" si="14"/>
        <v>0</v>
      </c>
      <c r="AL29" s="236" t="str">
        <f t="shared" si="15"/>
        <v/>
      </c>
      <c r="AM29" s="237">
        <f>IF(M29="",0,IF(OR(Q29="Mut+ext",VLOOKUP(M29,Paramétrage!$C$6:$E$28,2,0)=0),0,IF(P29="","saisir capacité",IF(Q29="Mut+ext",0,N29*AL29*VLOOKUP(M29,Paramétrage!$C$6:$E$28,2,0)))))</f>
        <v>0</v>
      </c>
      <c r="AN29" s="238"/>
      <c r="AO29" s="237">
        <f t="shared" si="16"/>
        <v>0</v>
      </c>
      <c r="AP29" s="237">
        <f>IF(M29="",0,IF(ISERROR(AN29+AM29*VLOOKUP(M29,Paramétrage!$C$6:$E$28,3,0))=1,AO29,AN29+AM29*VLOOKUP(M29,Paramétrage!$C$6:$E$28,3,0)))</f>
        <v>0</v>
      </c>
      <c r="AQ29" s="234">
        <f>IF(M29="",0,IF(OR(Q29="oui",VLOOKUP(M29,Paramétrage!$C$6:$E$28,2,0)=0),0,IF(W29="",0,W29-AL29)))</f>
        <v>0</v>
      </c>
      <c r="AR29" s="235">
        <f t="shared" si="17"/>
        <v>0</v>
      </c>
    </row>
    <row r="30" spans="1:44" ht="47.25" x14ac:dyDescent="0.2">
      <c r="A30" s="674"/>
      <c r="B30" s="675"/>
      <c r="C30" s="676"/>
      <c r="D30" s="677"/>
      <c r="E30" s="678"/>
      <c r="F30" s="87" t="s">
        <v>266</v>
      </c>
      <c r="G30" s="86" t="s">
        <v>531</v>
      </c>
      <c r="H30" s="510" t="s">
        <v>16</v>
      </c>
      <c r="I30" s="89"/>
      <c r="J30" s="90"/>
      <c r="K30" s="108"/>
      <c r="L30" s="92"/>
      <c r="M30" s="90"/>
      <c r="N30" s="109"/>
      <c r="O30" s="110"/>
      <c r="P30" s="95"/>
      <c r="Q30" s="96"/>
      <c r="R30" s="504"/>
      <c r="S30" s="687"/>
      <c r="T30" s="687"/>
      <c r="U30" s="687"/>
      <c r="V30" s="687"/>
      <c r="W30" s="98" t="str">
        <f>IF(OR(P30="",M30=Paramétrage!$C$10,M30=Paramétrage!$C$13,M30=Paramétrage!$C$16,M30=Paramétrage!$C$19,M30=Paramétrage!$C$23,M30=Paramétrage!$C$26,AND(M30&lt;&gt;Paramétrage!$C$9,Q30="Mut+ext")),"",ROUNDUP(O30/P30,0))</f>
        <v/>
      </c>
      <c r="X30" s="112">
        <f>IF(M30="",0,IF(OR(Q30="Mut+ext",VLOOKUP(M30,Paramétrage!$C$6:$E$28,2,0)=0),0,IF(P30="","saisir capacité",N30*W30*VLOOKUP(M30,Paramétrage!$C$6:$E$28,2,0))))</f>
        <v>0</v>
      </c>
      <c r="Y30" s="113"/>
      <c r="Z30" s="114">
        <f t="shared" si="12"/>
        <v>0</v>
      </c>
      <c r="AA30" s="115">
        <f>IF(M30="",0,IF(ISERROR(Y30+X30*VLOOKUP(M30,Paramétrage!$C$6:$E$28,3,0))=1,Z30,Y30+X30*VLOOKUP(M30,Paramétrage!$C$6:$E$28,3,0)))</f>
        <v>0</v>
      </c>
      <c r="AB30" s="641"/>
      <c r="AC30" s="641"/>
      <c r="AD30" s="641"/>
      <c r="AE30" s="116"/>
      <c r="AF30" s="104"/>
      <c r="AG30" s="353">
        <f>IF(F30="",0,IF(K30="",0,IF(SUMIF(F26:F33,F30,O26:O33)=0,0,IF(K30="Obligatoire",AH30/O30,IF(L30="",AH30/SUMIF(F26:F33,F30,O26:O33),AH30/(SUMIF(F26:F33,F30,O26:O33)/L30))))))</f>
        <v>0</v>
      </c>
      <c r="AH30" s="182">
        <f t="shared" si="13"/>
        <v>0</v>
      </c>
      <c r="AJ30" s="234">
        <f>IF(SUMIF(F26:F33,F30,O26:O33)=0,0,$N$3*O30/SUMIF(F26:F33,F30,O26:O33))</f>
        <v>0</v>
      </c>
      <c r="AK30" s="235">
        <f t="shared" si="14"/>
        <v>0</v>
      </c>
      <c r="AL30" s="236" t="str">
        <f t="shared" si="15"/>
        <v/>
      </c>
      <c r="AM30" s="237">
        <f>IF(M30="",0,IF(OR(Q30="Mut+ext",VLOOKUP(M30,Paramétrage!$C$6:$E$28,2,0)=0),0,IF(P30="","saisir capacité",IF(Q30="Mut+ext",0,N30*AL30*VLOOKUP(M30,Paramétrage!$C$6:$E$28,2,0)))))</f>
        <v>0</v>
      </c>
      <c r="AN30" s="238"/>
      <c r="AO30" s="237">
        <f t="shared" si="16"/>
        <v>0</v>
      </c>
      <c r="AP30" s="237">
        <f>IF(M30="",0,IF(ISERROR(AN30+AM30*VLOOKUP(M30,Paramétrage!$C$6:$E$28,3,0))=1,AO30,AN30+AM30*VLOOKUP(M30,Paramétrage!$C$6:$E$28,3,0)))</f>
        <v>0</v>
      </c>
      <c r="AQ30" s="234">
        <f>IF(M30="",0,IF(OR(Q30="oui",VLOOKUP(M30,Paramétrage!$C$6:$E$28,2,0)=0),0,IF(W30="",0,W30-AL30)))</f>
        <v>0</v>
      </c>
      <c r="AR30" s="235">
        <f t="shared" si="17"/>
        <v>0</v>
      </c>
    </row>
    <row r="31" spans="1:44" ht="47.25" x14ac:dyDescent="0.2">
      <c r="A31" s="674"/>
      <c r="B31" s="675"/>
      <c r="C31" s="676"/>
      <c r="D31" s="677"/>
      <c r="E31" s="678"/>
      <c r="F31" s="87" t="s">
        <v>266</v>
      </c>
      <c r="G31" s="86" t="s">
        <v>532</v>
      </c>
      <c r="H31" s="510" t="s">
        <v>16</v>
      </c>
      <c r="I31" s="89"/>
      <c r="J31" s="90"/>
      <c r="K31" s="108"/>
      <c r="L31" s="92"/>
      <c r="M31" s="90"/>
      <c r="N31" s="109"/>
      <c r="O31" s="110"/>
      <c r="P31" s="95"/>
      <c r="Q31" s="96"/>
      <c r="R31" s="504"/>
      <c r="S31" s="687"/>
      <c r="T31" s="687"/>
      <c r="U31" s="687"/>
      <c r="V31" s="687"/>
      <c r="W31" s="98" t="str">
        <f>IF(OR(P31="",M31=Paramétrage!$C$10,M31=Paramétrage!$C$13,M31=Paramétrage!$C$16,M31=Paramétrage!$C$19,M31=Paramétrage!$C$23,M31=Paramétrage!$C$26,AND(M31&lt;&gt;Paramétrage!$C$9,Q31="Mut+ext")),"",ROUNDUP(O31/P31,0))</f>
        <v/>
      </c>
      <c r="X31" s="112">
        <f>IF(M31="",0,IF(OR(Q31="Mut+ext",VLOOKUP(M31,Paramétrage!$C$6:$E$28,2,0)=0),0,IF(P31="","saisir capacité",N31*W31*VLOOKUP(M31,Paramétrage!$C$6:$E$28,2,0))))</f>
        <v>0</v>
      </c>
      <c r="Y31" s="113"/>
      <c r="Z31" s="114">
        <f t="shared" si="12"/>
        <v>0</v>
      </c>
      <c r="AA31" s="115">
        <f>IF(M31="",0,IF(ISERROR(Y31+X31*VLOOKUP(M31,Paramétrage!$C$6:$E$28,3,0))=1,Z31,Y31+X31*VLOOKUP(M31,Paramétrage!$C$6:$E$28,3,0)))</f>
        <v>0</v>
      </c>
      <c r="AB31" s="641"/>
      <c r="AC31" s="641"/>
      <c r="AD31" s="641"/>
      <c r="AE31" s="116"/>
      <c r="AF31" s="104"/>
      <c r="AG31" s="353">
        <f>IF(F31="",0,IF(K31="",0,IF(SUMIF(F26:F33,F31,O26:O33)=0,0,IF(K31="Obligatoire",AH31/O31,IF(L31="",AH31/SUMIF(F26:F33,F31,O26:O33),AH31/(SUMIF(F26:F33,F31,O26:O33)/L31))))))</f>
        <v>0</v>
      </c>
      <c r="AH31" s="182">
        <f t="shared" si="13"/>
        <v>0</v>
      </c>
      <c r="AJ31" s="234">
        <f>IF(SUMIF(F26:F33,F31,O26:O33)=0,0,$N$3*O31/SUMIF(F26:F33,F31,O26:O33))</f>
        <v>0</v>
      </c>
      <c r="AK31" s="235">
        <f t="shared" si="14"/>
        <v>0</v>
      </c>
      <c r="AL31" s="236" t="str">
        <f t="shared" si="15"/>
        <v/>
      </c>
      <c r="AM31" s="237">
        <f>IF(M31="",0,IF(OR(Q31="Mut+ext",VLOOKUP(M31,Paramétrage!$C$6:$E$28,2,0)=0),0,IF(P31="","saisir capacité",IF(Q31="Mut+ext",0,N31*AL31*VLOOKUP(M31,Paramétrage!$C$6:$E$28,2,0)))))</f>
        <v>0</v>
      </c>
      <c r="AN31" s="238"/>
      <c r="AO31" s="237">
        <f t="shared" si="16"/>
        <v>0</v>
      </c>
      <c r="AP31" s="237">
        <f>IF(M31="",0,IF(ISERROR(AN31+AM31*VLOOKUP(M31,Paramétrage!$C$6:$E$28,3,0))=1,AO31,AN31+AM31*VLOOKUP(M31,Paramétrage!$C$6:$E$28,3,0)))</f>
        <v>0</v>
      </c>
      <c r="AQ31" s="234">
        <f>IF(M31="",0,IF(OR(Q31="oui",VLOOKUP(M31,Paramétrage!$C$6:$E$28,2,0)=0),0,IF(W31="",0,W31-AL31)))</f>
        <v>0</v>
      </c>
      <c r="AR31" s="235">
        <f t="shared" si="17"/>
        <v>0</v>
      </c>
    </row>
    <row r="32" spans="1:44" ht="47.25" x14ac:dyDescent="0.2">
      <c r="A32" s="674"/>
      <c r="B32" s="675"/>
      <c r="C32" s="676"/>
      <c r="D32" s="677"/>
      <c r="E32" s="678"/>
      <c r="F32" s="87" t="s">
        <v>266</v>
      </c>
      <c r="G32" s="86" t="s">
        <v>533</v>
      </c>
      <c r="H32" s="510" t="s">
        <v>16</v>
      </c>
      <c r="I32" s="184"/>
      <c r="J32" s="90"/>
      <c r="K32" s="108"/>
      <c r="L32" s="92"/>
      <c r="M32" s="90"/>
      <c r="N32" s="109"/>
      <c r="O32" s="110"/>
      <c r="P32" s="95"/>
      <c r="Q32" s="96"/>
      <c r="R32" s="504"/>
      <c r="S32" s="687"/>
      <c r="T32" s="687"/>
      <c r="U32" s="687"/>
      <c r="V32" s="687"/>
      <c r="W32" s="98" t="str">
        <f>IF(OR(P32="",M32=Paramétrage!$C$10,M32=Paramétrage!$C$13,M32=Paramétrage!$C$16,M32=Paramétrage!$C$19,M32=Paramétrage!$C$23,M32=Paramétrage!$C$26,AND(M32&lt;&gt;Paramétrage!$C$9,Q32="Mut+ext")),"",ROUNDUP(O32/P32,0))</f>
        <v/>
      </c>
      <c r="X32" s="112">
        <f>IF(M32="",0,IF(OR(Q32="Mut+ext",VLOOKUP(M32,Paramétrage!$C$6:$E$28,2,0)=0),0,IF(P32="","saisir capacité",N32*W32*VLOOKUP(M32,Paramétrage!$C$6:$E$28,2,0))))</f>
        <v>0</v>
      </c>
      <c r="Y32" s="113"/>
      <c r="Z32" s="114">
        <f t="shared" si="12"/>
        <v>0</v>
      </c>
      <c r="AA32" s="115">
        <f>IF(M32="",0,IF(ISERROR(Y32+X32*VLOOKUP(M32,Paramétrage!$C$6:$E$28,3,0))=1,Z32,Y32+X32*VLOOKUP(M32,Paramétrage!$C$6:$E$28,3,0)))</f>
        <v>0</v>
      </c>
      <c r="AB32" s="641"/>
      <c r="AC32" s="641"/>
      <c r="AD32" s="641"/>
      <c r="AE32" s="116"/>
      <c r="AF32" s="104"/>
      <c r="AG32" s="353">
        <f>IF(F32="",0,IF(K32="",0,IF(SUMIF(F26:F33,F32,O26:O33)=0,0,IF(K32="Obligatoire",AH32/O32,IF(L32="",AH32/SUMIF(F26:F33,F32,O26:O33),AH32/(SUMIF(F26:F33,F32,O26:O33)/L32))))))</f>
        <v>0</v>
      </c>
      <c r="AH32" s="182">
        <f t="shared" si="13"/>
        <v>0</v>
      </c>
      <c r="AJ32" s="234">
        <f>IF(SUMIF(F26:F33,F32,O26:O33)=0,0,$N$3*O32/SUMIF(F26:F33,F32,O26:O33))</f>
        <v>0</v>
      </c>
      <c r="AK32" s="235">
        <f t="shared" si="14"/>
        <v>0</v>
      </c>
      <c r="AL32" s="236" t="str">
        <f t="shared" si="15"/>
        <v/>
      </c>
      <c r="AM32" s="237">
        <f>IF(M32="",0,IF(OR(Q32="Mut+ext",VLOOKUP(M32,Paramétrage!$C$6:$E$28,2,0)=0),0,IF(P32="","saisir capacité",IF(Q32="Mut+ext",0,N32*AL32*VLOOKUP(M32,Paramétrage!$C$6:$E$28,2,0)))))</f>
        <v>0</v>
      </c>
      <c r="AN32" s="238"/>
      <c r="AO32" s="237">
        <f t="shared" si="16"/>
        <v>0</v>
      </c>
      <c r="AP32" s="237">
        <f>IF(M32="",0,IF(ISERROR(AN32+AM32*VLOOKUP(M32,Paramétrage!$C$6:$E$28,3,0))=1,AO32,AN32+AM32*VLOOKUP(M32,Paramétrage!$C$6:$E$28,3,0)))</f>
        <v>0</v>
      </c>
      <c r="AQ32" s="234">
        <f>IF(M32="",0,IF(OR(Q32="oui",VLOOKUP(M32,Paramétrage!$C$6:$E$28,2,0)=0),0,IF(W32="",0,W32-AL32)))</f>
        <v>0</v>
      </c>
      <c r="AR32" s="235">
        <f t="shared" si="17"/>
        <v>0</v>
      </c>
    </row>
    <row r="33" spans="1:1027" ht="47.25" x14ac:dyDescent="0.2">
      <c r="A33" s="674"/>
      <c r="B33" s="675"/>
      <c r="C33" s="676"/>
      <c r="D33" s="677"/>
      <c r="E33" s="678"/>
      <c r="F33" s="87" t="s">
        <v>266</v>
      </c>
      <c r="G33" s="86" t="s">
        <v>534</v>
      </c>
      <c r="H33" s="510" t="s">
        <v>16</v>
      </c>
      <c r="I33" s="184"/>
      <c r="J33" s="90"/>
      <c r="K33" s="108"/>
      <c r="L33" s="92"/>
      <c r="M33" s="90"/>
      <c r="N33" s="109"/>
      <c r="O33" s="110"/>
      <c r="P33" s="95"/>
      <c r="Q33" s="96"/>
      <c r="R33" s="504"/>
      <c r="S33" s="687"/>
      <c r="T33" s="687"/>
      <c r="U33" s="687"/>
      <c r="V33" s="687"/>
      <c r="W33" s="98" t="str">
        <f>IF(OR(P33="",M33=Paramétrage!$C$10,M33=Paramétrage!$C$13,M33=Paramétrage!$C$16,M33=Paramétrage!$C$19,M33=Paramétrage!$C$23,M33=Paramétrage!$C$26,AND(M33&lt;&gt;Paramétrage!$C$9,Q33="Mut+ext")),"",ROUNDUP(O33/P33,0))</f>
        <v/>
      </c>
      <c r="X33" s="112">
        <f>IF(M33="",0,IF(OR(Q33="Mut+ext",VLOOKUP(M33,Paramétrage!$C$6:$E$28,2,0)=0),0,IF(P33="","saisir capacité",N33*W33*VLOOKUP(M33,Paramétrage!$C$6:$E$28,2,0))))</f>
        <v>0</v>
      </c>
      <c r="Y33" s="113"/>
      <c r="Z33" s="114">
        <f t="shared" si="12"/>
        <v>0</v>
      </c>
      <c r="AA33" s="115">
        <f>IF(M33="",0,IF(ISERROR(Y33+X33*VLOOKUP(M33,Paramétrage!$C$6:$E$28,3,0))=1,Z33,Y33+X33*VLOOKUP(M33,Paramétrage!$C$6:$E$28,3,0)))</f>
        <v>0</v>
      </c>
      <c r="AB33" s="641"/>
      <c r="AC33" s="641"/>
      <c r="AD33" s="641"/>
      <c r="AE33" s="116"/>
      <c r="AF33" s="104"/>
      <c r="AG33" s="353">
        <f>IF(F33="",0,IF(K33="",0,IF(SUMIF(F26:F33,F33,O26:O33)=0,0,IF(K33="Obligatoire",AH33/O33,IF(L33="",AH33/SUMIF(F26:F33,F33,O26:O33),AH33/(SUMIF(F26:F33,F33,O26:O33)/L33))))))</f>
        <v>0</v>
      </c>
      <c r="AH33" s="182">
        <f t="shared" si="13"/>
        <v>0</v>
      </c>
      <c r="AJ33" s="234">
        <f>IF(SUMIF(F26:F33,F33,O26:O33)=0,0,$N$3*O33/SUMIF(F26:F33,F33,O26:O33))</f>
        <v>0</v>
      </c>
      <c r="AK33" s="235">
        <f t="shared" si="14"/>
        <v>0</v>
      </c>
      <c r="AL33" s="236" t="str">
        <f t="shared" si="15"/>
        <v/>
      </c>
      <c r="AM33" s="237">
        <f>IF(M33="",0,IF(OR(Q33="Mut+ext",VLOOKUP(M33,Paramétrage!$C$6:$E$28,2,0)=0),0,IF(P33="","saisir capacité",IF(Q33="Mut+ext",0,N33*AL33*VLOOKUP(M33,Paramétrage!$C$6:$E$28,2,0)))))</f>
        <v>0</v>
      </c>
      <c r="AN33" s="238"/>
      <c r="AO33" s="237">
        <f t="shared" si="16"/>
        <v>0</v>
      </c>
      <c r="AP33" s="237">
        <f>IF(M33="",0,IF(ISERROR(AN33+AM33*VLOOKUP(M33,Paramétrage!$C$6:$E$28,3,0))=1,AO33,AN33+AM33*VLOOKUP(M33,Paramétrage!$C$6:$E$28,3,0)))</f>
        <v>0</v>
      </c>
      <c r="AQ33" s="234">
        <f>IF(M33="",0,IF(OR(Q33="oui",VLOOKUP(M33,Paramétrage!$C$6:$E$28,2,0)=0),0,IF(W33="",0,W33-AL33)))</f>
        <v>0</v>
      </c>
      <c r="AR33" s="235">
        <f t="shared" si="17"/>
        <v>0</v>
      </c>
    </row>
    <row r="34" spans="1:1027" ht="15.75" x14ac:dyDescent="0.2">
      <c r="A34" s="674"/>
      <c r="B34" s="675"/>
      <c r="C34" s="676"/>
      <c r="D34" s="122"/>
      <c r="E34" s="122"/>
      <c r="F34" s="367"/>
      <c r="G34" s="122"/>
      <c r="H34" s="368"/>
      <c r="I34" s="369"/>
      <c r="J34" s="369"/>
      <c r="K34" s="370"/>
      <c r="L34" s="126"/>
      <c r="M34" s="357"/>
      <c r="N34" s="128">
        <f>AG34</f>
        <v>0</v>
      </c>
      <c r="O34" s="129"/>
      <c r="P34" s="129"/>
      <c r="Q34" s="358"/>
      <c r="R34" s="131"/>
      <c r="S34" s="131"/>
      <c r="T34" s="131"/>
      <c r="U34" s="131"/>
      <c r="V34" s="132"/>
      <c r="W34" s="130"/>
      <c r="X34" s="134">
        <f>SUM(X26:X33)</f>
        <v>0</v>
      </c>
      <c r="Y34" s="127">
        <v>0</v>
      </c>
      <c r="Z34" s="135">
        <f>X34+Y34</f>
        <v>0</v>
      </c>
      <c r="AA34" s="371">
        <f>SUM(AA26:AA33)</f>
        <v>0</v>
      </c>
      <c r="AB34" s="362"/>
      <c r="AC34" s="362"/>
      <c r="AD34" s="372"/>
      <c r="AE34" s="364"/>
      <c r="AF34" s="132"/>
      <c r="AG34" s="365">
        <f>SUM(AG26:AG33)</f>
        <v>0</v>
      </c>
      <c r="AH34" s="366">
        <f>SUM(AH26:AH33)</f>
        <v>0</v>
      </c>
    </row>
    <row r="35" spans="1:1027" ht="47.25" x14ac:dyDescent="0.2">
      <c r="A35" s="674"/>
      <c r="B35" s="684"/>
      <c r="C35" s="676" t="s">
        <v>269</v>
      </c>
      <c r="D35" s="685" t="s">
        <v>215</v>
      </c>
      <c r="E35" s="685">
        <v>6</v>
      </c>
      <c r="F35" s="390" t="s">
        <v>270</v>
      </c>
      <c r="G35" s="85"/>
      <c r="H35" s="509" t="s">
        <v>16</v>
      </c>
      <c r="I35" s="391"/>
      <c r="J35" s="392"/>
      <c r="K35" s="393"/>
      <c r="L35" s="394"/>
      <c r="M35" s="392"/>
      <c r="N35" s="109"/>
      <c r="O35" s="148"/>
      <c r="P35" s="395"/>
      <c r="Q35" s="396"/>
      <c r="R35" s="548"/>
      <c r="S35" s="707"/>
      <c r="T35" s="707"/>
      <c r="U35" s="707"/>
      <c r="V35" s="707"/>
      <c r="W35" s="397"/>
      <c r="X35" s="375"/>
      <c r="Y35" s="398"/>
      <c r="Z35" s="376"/>
      <c r="AA35" s="399"/>
      <c r="AB35" s="693"/>
      <c r="AC35" s="693"/>
      <c r="AD35" s="693"/>
      <c r="AE35" s="400"/>
      <c r="AF35" s="401"/>
      <c r="AG35" s="353">
        <f>IF(F35="",0,IF(K35="",0,IF(SUMIF(F35:F36,F35,O35:O36)=0,0,IF(L35="",AH35/SUMIF(F35:F36,F35,O35:O36),AH35/(SUMIF(F35:F36,F35,O35:O36)/L35)))))</f>
        <v>0</v>
      </c>
      <c r="AH35" s="354">
        <f>N35*O35</f>
        <v>0</v>
      </c>
    </row>
    <row r="36" spans="1:1027" ht="15.75" x14ac:dyDescent="0.2">
      <c r="A36" s="674"/>
      <c r="B36" s="684"/>
      <c r="C36" s="676"/>
      <c r="D36" s="685"/>
      <c r="E36" s="685"/>
      <c r="F36" s="390" t="s">
        <v>271</v>
      </c>
      <c r="G36" s="85"/>
      <c r="H36" s="509"/>
      <c r="I36" s="391"/>
      <c r="J36" s="392"/>
      <c r="K36" s="393"/>
      <c r="L36" s="394"/>
      <c r="M36" s="392"/>
      <c r="N36" s="109"/>
      <c r="O36" s="148"/>
      <c r="P36" s="395"/>
      <c r="Q36" s="396"/>
      <c r="R36" s="548"/>
      <c r="S36" s="707"/>
      <c r="T36" s="707"/>
      <c r="U36" s="707"/>
      <c r="V36" s="707"/>
      <c r="W36" s="397"/>
      <c r="X36" s="375"/>
      <c r="Y36" s="398"/>
      <c r="Z36" s="376"/>
      <c r="AA36" s="399"/>
      <c r="AB36" s="693"/>
      <c r="AC36" s="693"/>
      <c r="AD36" s="693"/>
      <c r="AE36" s="400"/>
      <c r="AF36" s="401"/>
      <c r="AG36" s="353">
        <f>IF(F36="",0,IF(K36="",0,IF(SUMIF(F36:F42,F36,O36:O42)=0,0,IF(L36="",AH36/SUMIF(F36:F42,F36,O36:O42),AH36/(SUMIF(F36:F42,F36,O36:O42)/L36)))))</f>
        <v>0</v>
      </c>
      <c r="AH36" s="182">
        <f>N36*O36</f>
        <v>0</v>
      </c>
    </row>
    <row r="37" spans="1:1027" ht="15.75" x14ac:dyDescent="0.2">
      <c r="A37" s="674"/>
      <c r="B37" s="684"/>
      <c r="C37" s="676"/>
      <c r="D37" s="186"/>
      <c r="E37" s="186"/>
      <c r="F37" s="378"/>
      <c r="G37" s="186"/>
      <c r="H37" s="379"/>
      <c r="I37" s="380"/>
      <c r="J37" s="381"/>
      <c r="K37" s="380"/>
      <c r="L37" s="190"/>
      <c r="M37" s="191"/>
      <c r="N37" s="192">
        <f>IF(SUM(O35:O36)=0,0,SUMPRODUCT(N35:N36,O35:O36)/SUM(O35:O36))</f>
        <v>0</v>
      </c>
      <c r="O37" s="193"/>
      <c r="P37" s="191"/>
      <c r="Q37" s="382"/>
      <c r="R37" s="195"/>
      <c r="S37" s="195"/>
      <c r="T37" s="195"/>
      <c r="U37" s="195"/>
      <c r="V37" s="196"/>
      <c r="W37" s="194"/>
      <c r="X37" s="198">
        <f>SUM(X35:X36)</f>
        <v>0</v>
      </c>
      <c r="Y37" s="191">
        <f>SUM(Y35:Y36)</f>
        <v>0</v>
      </c>
      <c r="Z37" s="199">
        <f>X37+Y37</f>
        <v>0</v>
      </c>
      <c r="AA37" s="200">
        <f>SUM(AA35:AA36)</f>
        <v>0</v>
      </c>
      <c r="AB37" s="386"/>
      <c r="AC37" s="387"/>
      <c r="AD37" s="388"/>
      <c r="AE37" s="203"/>
      <c r="AF37" s="196"/>
      <c r="AG37" s="365">
        <f>SUM(AG35:AG36)</f>
        <v>0</v>
      </c>
      <c r="AH37" s="366">
        <f>SUM(AH35:AH36)</f>
        <v>0</v>
      </c>
    </row>
    <row r="38" spans="1:1027" ht="31.5" x14ac:dyDescent="0.2">
      <c r="A38" s="674"/>
      <c r="B38" s="684"/>
      <c r="C38" s="676" t="s">
        <v>272</v>
      </c>
      <c r="D38" s="676" t="s">
        <v>118</v>
      </c>
      <c r="E38" s="689">
        <v>3</v>
      </c>
      <c r="F38" s="482" t="s">
        <v>273</v>
      </c>
      <c r="G38" s="431"/>
      <c r="H38" s="511" t="s">
        <v>23</v>
      </c>
      <c r="I38" s="89"/>
      <c r="J38" s="100"/>
      <c r="K38" s="264"/>
      <c r="L38" s="92"/>
      <c r="M38" s="100"/>
      <c r="N38" s="109"/>
      <c r="O38" s="110"/>
      <c r="P38" s="95"/>
      <c r="Q38" s="96"/>
      <c r="R38" s="504"/>
      <c r="S38" s="687"/>
      <c r="T38" s="687"/>
      <c r="U38" s="687"/>
      <c r="V38" s="687"/>
      <c r="W38" s="474" t="str">
        <f>IF(OR(P38="",M38=Paramétrage!$C$10,M38=Paramétrage!$C$13,M38=Paramétrage!$C$16,M38=Paramétrage!$C$19,M38=Paramétrage!$C$23,M38=Paramétrage!$C$26,AND(M38&lt;&gt;Paramétrage!$C$9,Q38="Mut+ext")),"",ROUNDUP(O38/P38,0))</f>
        <v/>
      </c>
      <c r="X38" s="308">
        <f>IF(M38="",0,IF(OR(Q38="Mut+ext",VLOOKUP(M38,Paramétrage!$C$6:$E$28,2,0)=0),0,IF(P38="","saisir capacité",N38*W38*VLOOKUP(M38,Paramétrage!$C$6:$E$28,2,0))))</f>
        <v>0</v>
      </c>
      <c r="Y38" s="113"/>
      <c r="Z38" s="475">
        <f t="shared" ref="Z38:Z39" si="18">IF(ISERROR(X38+Y38)=1,X38,X38+Y38)</f>
        <v>0</v>
      </c>
      <c r="AA38" s="476">
        <f>IF(M38="",0,IF(ISERROR(Y38+X38*VLOOKUP(M38,Paramétrage!$C$6:$E$28,3,0))=1,Z38,Y38+X38*VLOOKUP(M38,Paramétrage!$C$6:$E$28,3,0)))</f>
        <v>0</v>
      </c>
      <c r="AB38" s="717" t="s">
        <v>466</v>
      </c>
      <c r="AC38" s="717"/>
      <c r="AD38" s="717"/>
      <c r="AE38" s="116"/>
      <c r="AF38" s="97"/>
      <c r="AG38" s="477">
        <f>IF(F38="",0,IF(K38="",0,IF(SUMIF(F38:F39,F38,O38:O39)=0,0,IF(K38="Obligatoire",AH38/O38,IF(L38="",AH38/SUMIF(F38:F39,F38,O38:O39),AH38/(SUMIF(F38:F39,F38,O38:O39)/L38))))))</f>
        <v>0</v>
      </c>
      <c r="AH38" s="478">
        <f t="shared" ref="AH38:AH39" si="19">N38*O38</f>
        <v>0</v>
      </c>
      <c r="AI38" s="479"/>
      <c r="AJ38" s="479"/>
      <c r="AK38" s="479"/>
      <c r="AL38" s="479"/>
      <c r="AM38" s="479"/>
      <c r="AN38" s="479"/>
      <c r="AO38" s="479"/>
      <c r="AP38" s="479"/>
      <c r="AQ38" s="479"/>
      <c r="AR38" s="479"/>
      <c r="AS38" s="479"/>
      <c r="AT38" s="479"/>
      <c r="AU38" s="479"/>
      <c r="AV38" s="479"/>
      <c r="AW38" s="479"/>
      <c r="AX38" s="479"/>
      <c r="AY38" s="479"/>
      <c r="AZ38" s="479"/>
      <c r="BA38" s="479"/>
      <c r="BB38" s="479"/>
      <c r="BC38" s="479"/>
      <c r="BD38" s="479"/>
      <c r="BE38" s="479"/>
      <c r="BF38" s="479"/>
      <c r="BG38" s="479"/>
      <c r="BH38" s="479"/>
      <c r="BI38" s="479"/>
      <c r="BJ38" s="479"/>
      <c r="BK38" s="479"/>
      <c r="BL38" s="479"/>
      <c r="BM38" s="479"/>
      <c r="BN38" s="479"/>
      <c r="BO38" s="479"/>
      <c r="BP38" s="479"/>
      <c r="BQ38" s="479"/>
      <c r="BR38" s="479"/>
      <c r="BS38" s="479"/>
      <c r="BT38" s="479"/>
      <c r="BU38" s="479"/>
      <c r="BV38" s="479"/>
      <c r="BW38" s="479"/>
      <c r="BX38" s="479"/>
      <c r="BY38" s="479"/>
      <c r="BZ38" s="479"/>
      <c r="CA38" s="479"/>
      <c r="CB38" s="479"/>
      <c r="CC38" s="479"/>
      <c r="CD38" s="479"/>
      <c r="CE38" s="479"/>
      <c r="CF38" s="479"/>
      <c r="CG38" s="479"/>
      <c r="CH38" s="479"/>
      <c r="CI38" s="479"/>
      <c r="CJ38" s="479"/>
      <c r="CK38" s="479"/>
      <c r="CL38" s="479"/>
      <c r="CM38" s="479"/>
      <c r="CN38" s="479"/>
      <c r="CO38" s="479"/>
      <c r="CP38" s="479"/>
      <c r="CQ38" s="479"/>
      <c r="CR38" s="479"/>
      <c r="CS38" s="479"/>
      <c r="CT38" s="479"/>
      <c r="CU38" s="479"/>
      <c r="CV38" s="479"/>
      <c r="CW38" s="479"/>
      <c r="CX38" s="479"/>
      <c r="CY38" s="479"/>
      <c r="CZ38" s="479"/>
      <c r="DA38" s="479"/>
      <c r="DB38" s="479"/>
      <c r="DC38" s="479"/>
      <c r="DD38" s="479"/>
      <c r="DE38" s="479"/>
      <c r="DF38" s="479"/>
      <c r="DG38" s="479"/>
      <c r="DH38" s="479"/>
      <c r="DI38" s="479"/>
      <c r="DJ38" s="479"/>
      <c r="DK38" s="479"/>
      <c r="DL38" s="479"/>
      <c r="DM38" s="479"/>
      <c r="DN38" s="479"/>
      <c r="DO38" s="479"/>
      <c r="DP38" s="479"/>
      <c r="DQ38" s="479"/>
      <c r="DR38" s="479"/>
      <c r="DS38" s="479"/>
      <c r="DT38" s="479"/>
      <c r="DU38" s="479"/>
      <c r="DV38" s="479"/>
      <c r="DW38" s="479"/>
      <c r="DX38" s="479"/>
      <c r="DY38" s="479"/>
      <c r="DZ38" s="479"/>
      <c r="EA38" s="479"/>
      <c r="EB38" s="479"/>
      <c r="EC38" s="479"/>
      <c r="ED38" s="479"/>
      <c r="EE38" s="479"/>
      <c r="EF38" s="479"/>
      <c r="EG38" s="479"/>
      <c r="EH38" s="479"/>
      <c r="EI38" s="479"/>
      <c r="EJ38" s="479"/>
      <c r="EK38" s="479"/>
      <c r="EL38" s="479"/>
      <c r="EM38" s="479"/>
      <c r="EN38" s="479"/>
      <c r="EO38" s="479"/>
      <c r="EP38" s="479"/>
      <c r="EQ38" s="479"/>
      <c r="ER38" s="479"/>
      <c r="ES38" s="479"/>
      <c r="ET38" s="479"/>
      <c r="EU38" s="479"/>
      <c r="EV38" s="479"/>
      <c r="EW38" s="479"/>
      <c r="EX38" s="479"/>
      <c r="EY38" s="479"/>
      <c r="EZ38" s="479"/>
      <c r="FA38" s="479"/>
      <c r="FB38" s="479"/>
      <c r="FC38" s="479"/>
      <c r="FD38" s="479"/>
      <c r="FE38" s="479"/>
      <c r="FF38" s="479"/>
      <c r="FG38" s="479"/>
      <c r="FH38" s="479"/>
      <c r="FI38" s="479"/>
      <c r="FJ38" s="479"/>
      <c r="FK38" s="479"/>
      <c r="FL38" s="479"/>
      <c r="FM38" s="479"/>
      <c r="FN38" s="479"/>
      <c r="FO38" s="479"/>
      <c r="FP38" s="479"/>
      <c r="FQ38" s="479"/>
      <c r="FR38" s="479"/>
      <c r="FS38" s="479"/>
      <c r="FT38" s="479"/>
      <c r="FU38" s="479"/>
      <c r="FV38" s="479"/>
      <c r="FW38" s="479"/>
      <c r="FX38" s="479"/>
      <c r="FY38" s="479"/>
      <c r="FZ38" s="479"/>
      <c r="GA38" s="479"/>
      <c r="GB38" s="479"/>
      <c r="GC38" s="479"/>
      <c r="GD38" s="479"/>
      <c r="GE38" s="479"/>
      <c r="GF38" s="479"/>
      <c r="GG38" s="479"/>
      <c r="GH38" s="479"/>
      <c r="GI38" s="479"/>
      <c r="GJ38" s="479"/>
      <c r="GK38" s="479"/>
      <c r="GL38" s="479"/>
      <c r="GM38" s="479"/>
      <c r="GN38" s="479"/>
      <c r="GO38" s="479"/>
      <c r="GP38" s="479"/>
      <c r="GQ38" s="479"/>
      <c r="GR38" s="479"/>
      <c r="GS38" s="479"/>
      <c r="GT38" s="479"/>
      <c r="GU38" s="479"/>
      <c r="GV38" s="479"/>
      <c r="GW38" s="479"/>
      <c r="GX38" s="479"/>
      <c r="GY38" s="479"/>
      <c r="GZ38" s="479"/>
      <c r="HA38" s="479"/>
      <c r="HB38" s="479"/>
      <c r="HC38" s="479"/>
      <c r="HD38" s="479"/>
      <c r="HE38" s="479"/>
      <c r="HF38" s="479"/>
      <c r="HG38" s="479"/>
      <c r="HH38" s="479"/>
      <c r="HI38" s="479"/>
      <c r="HJ38" s="479"/>
      <c r="HK38" s="479"/>
      <c r="HL38" s="479"/>
      <c r="HM38" s="479"/>
      <c r="HN38" s="479"/>
      <c r="HO38" s="479"/>
      <c r="HP38" s="479"/>
      <c r="HQ38" s="479"/>
      <c r="HR38" s="479"/>
      <c r="HS38" s="479"/>
      <c r="HT38" s="479"/>
      <c r="HU38" s="479"/>
      <c r="HV38" s="479"/>
      <c r="HW38" s="479"/>
      <c r="HX38" s="479"/>
      <c r="HY38" s="479"/>
      <c r="HZ38" s="479"/>
      <c r="IA38" s="479"/>
      <c r="IB38" s="479"/>
      <c r="IC38" s="479"/>
      <c r="ID38" s="479"/>
      <c r="IE38" s="479"/>
      <c r="IF38" s="479"/>
      <c r="IG38" s="479"/>
      <c r="IH38" s="479"/>
      <c r="II38" s="479"/>
      <c r="IJ38" s="479"/>
      <c r="IK38" s="479"/>
      <c r="IL38" s="479"/>
      <c r="IM38" s="479"/>
      <c r="IN38" s="479"/>
      <c r="IO38" s="479"/>
      <c r="IP38" s="479"/>
      <c r="IQ38" s="479"/>
      <c r="IR38" s="479"/>
      <c r="IS38" s="479"/>
      <c r="IT38" s="479"/>
      <c r="IU38" s="479"/>
      <c r="IV38" s="479"/>
      <c r="IW38" s="479"/>
      <c r="IX38" s="479"/>
      <c r="IY38" s="479"/>
      <c r="IZ38" s="479"/>
      <c r="JA38" s="479"/>
      <c r="JB38" s="479"/>
      <c r="JC38" s="479"/>
      <c r="JD38" s="479"/>
      <c r="JE38" s="479"/>
      <c r="JF38" s="479"/>
      <c r="JG38" s="479"/>
      <c r="JH38" s="479"/>
      <c r="JI38" s="479"/>
      <c r="JJ38" s="479"/>
      <c r="JK38" s="479"/>
      <c r="JL38" s="479"/>
      <c r="JM38" s="479"/>
      <c r="JN38" s="479"/>
      <c r="JO38" s="479"/>
      <c r="JP38" s="479"/>
      <c r="JQ38" s="479"/>
      <c r="JR38" s="479"/>
      <c r="JS38" s="479"/>
      <c r="JT38" s="479"/>
      <c r="JU38" s="479"/>
      <c r="JV38" s="479"/>
      <c r="JW38" s="479"/>
      <c r="JX38" s="479"/>
      <c r="JY38" s="479"/>
      <c r="JZ38" s="479"/>
      <c r="KA38" s="479"/>
      <c r="KB38" s="479"/>
      <c r="KC38" s="479"/>
      <c r="KD38" s="479"/>
      <c r="KE38" s="479"/>
      <c r="KF38" s="479"/>
      <c r="KG38" s="479"/>
      <c r="KH38" s="479"/>
      <c r="KI38" s="479"/>
      <c r="KJ38" s="479"/>
      <c r="KK38" s="479"/>
      <c r="KL38" s="479"/>
      <c r="KM38" s="479"/>
      <c r="KN38" s="479"/>
      <c r="KO38" s="479"/>
      <c r="KP38" s="479"/>
      <c r="KQ38" s="479"/>
      <c r="KR38" s="479"/>
      <c r="KS38" s="479"/>
      <c r="KT38" s="479"/>
      <c r="KU38" s="479"/>
      <c r="KV38" s="479"/>
      <c r="KW38" s="479"/>
      <c r="KX38" s="479"/>
      <c r="KY38" s="479"/>
      <c r="KZ38" s="479"/>
      <c r="LA38" s="479"/>
      <c r="LB38" s="479"/>
      <c r="LC38" s="479"/>
      <c r="LD38" s="479"/>
      <c r="LE38" s="479"/>
      <c r="LF38" s="479"/>
      <c r="LG38" s="479"/>
      <c r="LH38" s="479"/>
      <c r="LI38" s="479"/>
      <c r="LJ38" s="479"/>
      <c r="LK38" s="479"/>
      <c r="LL38" s="479"/>
      <c r="LM38" s="479"/>
      <c r="LN38" s="479"/>
      <c r="LO38" s="479"/>
      <c r="LP38" s="479"/>
      <c r="LQ38" s="479"/>
      <c r="LR38" s="479"/>
      <c r="LS38" s="479"/>
      <c r="LT38" s="479"/>
      <c r="LU38" s="479"/>
      <c r="LV38" s="479"/>
      <c r="LW38" s="479"/>
      <c r="LX38" s="479"/>
      <c r="LY38" s="479"/>
      <c r="LZ38" s="479"/>
      <c r="MA38" s="479"/>
      <c r="MB38" s="479"/>
      <c r="MC38" s="479"/>
      <c r="MD38" s="479"/>
      <c r="ME38" s="479"/>
      <c r="MF38" s="479"/>
      <c r="MG38" s="479"/>
      <c r="MH38" s="479"/>
      <c r="MI38" s="479"/>
      <c r="MJ38" s="479"/>
      <c r="MK38" s="479"/>
      <c r="ML38" s="479"/>
      <c r="MM38" s="479"/>
      <c r="MN38" s="479"/>
      <c r="MO38" s="479"/>
      <c r="MP38" s="479"/>
      <c r="MQ38" s="479"/>
      <c r="MR38" s="479"/>
      <c r="MS38" s="479"/>
      <c r="MT38" s="479"/>
      <c r="MU38" s="479"/>
      <c r="MV38" s="479"/>
      <c r="MW38" s="479"/>
      <c r="MX38" s="479"/>
      <c r="MY38" s="479"/>
      <c r="MZ38" s="479"/>
      <c r="NA38" s="479"/>
      <c r="NB38" s="479"/>
      <c r="NC38" s="479"/>
      <c r="ND38" s="479"/>
      <c r="NE38" s="479"/>
      <c r="NF38" s="479"/>
      <c r="NG38" s="479"/>
      <c r="NH38" s="479"/>
      <c r="NI38" s="479"/>
      <c r="NJ38" s="479"/>
      <c r="NK38" s="479"/>
      <c r="NL38" s="479"/>
      <c r="NM38" s="479"/>
      <c r="NN38" s="479"/>
      <c r="NO38" s="479"/>
      <c r="NP38" s="479"/>
      <c r="NQ38" s="479"/>
      <c r="NR38" s="479"/>
      <c r="NS38" s="479"/>
      <c r="NT38" s="479"/>
      <c r="NU38" s="479"/>
      <c r="NV38" s="479"/>
      <c r="NW38" s="479"/>
      <c r="NX38" s="479"/>
      <c r="NY38" s="479"/>
      <c r="NZ38" s="479"/>
      <c r="OA38" s="479"/>
      <c r="OB38" s="479"/>
      <c r="OC38" s="479"/>
      <c r="OD38" s="479"/>
      <c r="OE38" s="479"/>
      <c r="OF38" s="479"/>
      <c r="OG38" s="479"/>
      <c r="OH38" s="479"/>
      <c r="OI38" s="479"/>
      <c r="OJ38" s="479"/>
      <c r="OK38" s="479"/>
      <c r="OL38" s="479"/>
      <c r="OM38" s="479"/>
      <c r="ON38" s="479"/>
      <c r="OO38" s="479"/>
      <c r="OP38" s="479"/>
      <c r="OQ38" s="479"/>
      <c r="OR38" s="479"/>
      <c r="OS38" s="479"/>
      <c r="OT38" s="479"/>
      <c r="OU38" s="479"/>
      <c r="OV38" s="479"/>
      <c r="OW38" s="479"/>
      <c r="OX38" s="479"/>
      <c r="OY38" s="479"/>
      <c r="OZ38" s="479"/>
      <c r="PA38" s="479"/>
      <c r="PB38" s="479"/>
      <c r="PC38" s="479"/>
      <c r="PD38" s="479"/>
      <c r="PE38" s="479"/>
      <c r="PF38" s="479"/>
      <c r="PG38" s="479"/>
      <c r="PH38" s="479"/>
      <c r="PI38" s="479"/>
      <c r="PJ38" s="479"/>
      <c r="PK38" s="479"/>
      <c r="PL38" s="479"/>
      <c r="PM38" s="479"/>
      <c r="PN38" s="479"/>
      <c r="PO38" s="479"/>
      <c r="PP38" s="479"/>
      <c r="PQ38" s="479"/>
      <c r="PR38" s="479"/>
      <c r="PS38" s="479"/>
      <c r="PT38" s="479"/>
      <c r="PU38" s="479"/>
      <c r="PV38" s="479"/>
      <c r="PW38" s="479"/>
      <c r="PX38" s="479"/>
      <c r="PY38" s="479"/>
      <c r="PZ38" s="479"/>
      <c r="QA38" s="479"/>
      <c r="QB38" s="479"/>
      <c r="QC38" s="479"/>
      <c r="QD38" s="479"/>
      <c r="QE38" s="479"/>
      <c r="QF38" s="479"/>
      <c r="QG38" s="479"/>
      <c r="QH38" s="479"/>
      <c r="QI38" s="479"/>
      <c r="QJ38" s="479"/>
      <c r="QK38" s="479"/>
      <c r="QL38" s="479"/>
      <c r="QM38" s="479"/>
      <c r="QN38" s="479"/>
      <c r="QO38" s="479"/>
      <c r="QP38" s="479"/>
      <c r="QQ38" s="479"/>
      <c r="QR38" s="479"/>
      <c r="QS38" s="479"/>
      <c r="QT38" s="479"/>
      <c r="QU38" s="479"/>
      <c r="QV38" s="479"/>
      <c r="QW38" s="479"/>
      <c r="QX38" s="479"/>
      <c r="QY38" s="479"/>
      <c r="QZ38" s="479"/>
      <c r="RA38" s="479"/>
      <c r="RB38" s="479"/>
      <c r="RC38" s="479"/>
      <c r="RD38" s="479"/>
      <c r="RE38" s="479"/>
      <c r="RF38" s="479"/>
      <c r="RG38" s="479"/>
      <c r="RH38" s="479"/>
      <c r="RI38" s="479"/>
      <c r="RJ38" s="479"/>
      <c r="RK38" s="479"/>
      <c r="RL38" s="479"/>
      <c r="RM38" s="479"/>
      <c r="RN38" s="479"/>
      <c r="RO38" s="479"/>
      <c r="RP38" s="479"/>
      <c r="RQ38" s="479"/>
      <c r="RR38" s="479"/>
      <c r="RS38" s="479"/>
      <c r="RT38" s="479"/>
      <c r="RU38" s="479"/>
      <c r="RV38" s="479"/>
      <c r="RW38" s="479"/>
      <c r="RX38" s="479"/>
      <c r="RY38" s="479"/>
      <c r="RZ38" s="479"/>
      <c r="SA38" s="479"/>
      <c r="SB38" s="479"/>
      <c r="SC38" s="479"/>
      <c r="SD38" s="479"/>
      <c r="SE38" s="479"/>
      <c r="SF38" s="479"/>
      <c r="SG38" s="479"/>
      <c r="SH38" s="479"/>
      <c r="SI38" s="479"/>
      <c r="SJ38" s="479"/>
      <c r="SK38" s="479"/>
      <c r="SL38" s="479"/>
      <c r="SM38" s="479"/>
      <c r="SN38" s="479"/>
      <c r="SO38" s="479"/>
      <c r="SP38" s="479"/>
      <c r="SQ38" s="479"/>
      <c r="SR38" s="479"/>
      <c r="SS38" s="479"/>
      <c r="ST38" s="479"/>
      <c r="SU38" s="479"/>
      <c r="SV38" s="479"/>
      <c r="SW38" s="479"/>
      <c r="SX38" s="479"/>
      <c r="SY38" s="479"/>
      <c r="SZ38" s="479"/>
      <c r="TA38" s="479"/>
      <c r="TB38" s="479"/>
      <c r="TC38" s="479"/>
      <c r="TD38" s="479"/>
      <c r="TE38" s="479"/>
      <c r="TF38" s="479"/>
      <c r="TG38" s="479"/>
      <c r="TH38" s="479"/>
      <c r="TI38" s="479"/>
      <c r="TJ38" s="479"/>
      <c r="TK38" s="479"/>
      <c r="TL38" s="479"/>
      <c r="TM38" s="479"/>
      <c r="TN38" s="479"/>
      <c r="TO38" s="479"/>
      <c r="TP38" s="479"/>
      <c r="TQ38" s="479"/>
      <c r="TR38" s="479"/>
      <c r="TS38" s="479"/>
      <c r="TT38" s="479"/>
      <c r="TU38" s="479"/>
      <c r="TV38" s="479"/>
      <c r="TW38" s="479"/>
      <c r="TX38" s="479"/>
      <c r="TY38" s="479"/>
      <c r="TZ38" s="479"/>
      <c r="UA38" s="479"/>
      <c r="UB38" s="479"/>
      <c r="UC38" s="479"/>
      <c r="UD38" s="479"/>
      <c r="UE38" s="479"/>
      <c r="UF38" s="479"/>
      <c r="UG38" s="479"/>
      <c r="UH38" s="479"/>
      <c r="UI38" s="479"/>
      <c r="UJ38" s="479"/>
      <c r="UK38" s="479"/>
      <c r="UL38" s="479"/>
      <c r="UM38" s="479"/>
      <c r="UN38" s="479"/>
      <c r="UO38" s="479"/>
      <c r="UP38" s="479"/>
      <c r="UQ38" s="479"/>
      <c r="UR38" s="479"/>
      <c r="US38" s="479"/>
      <c r="UT38" s="479"/>
      <c r="UU38" s="479"/>
      <c r="UV38" s="479"/>
      <c r="UW38" s="479"/>
      <c r="UX38" s="479"/>
      <c r="UY38" s="479"/>
      <c r="UZ38" s="479"/>
      <c r="VA38" s="479"/>
      <c r="VB38" s="479"/>
      <c r="VC38" s="479"/>
      <c r="VD38" s="479"/>
      <c r="VE38" s="479"/>
      <c r="VF38" s="479"/>
      <c r="VG38" s="479"/>
      <c r="VH38" s="479"/>
      <c r="VI38" s="479"/>
      <c r="VJ38" s="479"/>
      <c r="VK38" s="479"/>
      <c r="VL38" s="479"/>
      <c r="VM38" s="479"/>
      <c r="VN38" s="479"/>
      <c r="VO38" s="479"/>
      <c r="VP38" s="479"/>
      <c r="VQ38" s="479"/>
      <c r="VR38" s="479"/>
      <c r="VS38" s="479"/>
      <c r="VT38" s="479"/>
      <c r="VU38" s="479"/>
      <c r="VV38" s="479"/>
      <c r="VW38" s="479"/>
      <c r="VX38" s="479"/>
      <c r="VY38" s="479"/>
      <c r="VZ38" s="479"/>
      <c r="WA38" s="479"/>
      <c r="WB38" s="479"/>
      <c r="WC38" s="479"/>
      <c r="WD38" s="479"/>
      <c r="WE38" s="479"/>
      <c r="WF38" s="479"/>
      <c r="WG38" s="479"/>
      <c r="WH38" s="479"/>
      <c r="WI38" s="479"/>
      <c r="WJ38" s="479"/>
      <c r="WK38" s="479"/>
      <c r="WL38" s="479"/>
      <c r="WM38" s="479"/>
      <c r="WN38" s="479"/>
      <c r="WO38" s="479"/>
      <c r="WP38" s="479"/>
      <c r="WQ38" s="479"/>
      <c r="WR38" s="479"/>
      <c r="WS38" s="479"/>
      <c r="WT38" s="479"/>
      <c r="WU38" s="479"/>
      <c r="WV38" s="479"/>
      <c r="WW38" s="479"/>
      <c r="WX38" s="479"/>
      <c r="WY38" s="479"/>
      <c r="WZ38" s="479"/>
      <c r="XA38" s="479"/>
      <c r="XB38" s="479"/>
      <c r="XC38" s="479"/>
      <c r="XD38" s="479"/>
      <c r="XE38" s="479"/>
      <c r="XF38" s="479"/>
      <c r="XG38" s="479"/>
      <c r="XH38" s="479"/>
      <c r="XI38" s="479"/>
      <c r="XJ38" s="479"/>
      <c r="XK38" s="479"/>
      <c r="XL38" s="479"/>
      <c r="XM38" s="479"/>
      <c r="XN38" s="479"/>
      <c r="XO38" s="479"/>
      <c r="XP38" s="479"/>
      <c r="XQ38" s="479"/>
      <c r="XR38" s="479"/>
      <c r="XS38" s="479"/>
      <c r="XT38" s="479"/>
      <c r="XU38" s="479"/>
      <c r="XV38" s="479"/>
      <c r="XW38" s="479"/>
      <c r="XX38" s="479"/>
      <c r="XY38" s="479"/>
      <c r="XZ38" s="479"/>
      <c r="YA38" s="479"/>
      <c r="YB38" s="479"/>
      <c r="YC38" s="479"/>
      <c r="YD38" s="479"/>
      <c r="YE38" s="479"/>
      <c r="YF38" s="479"/>
      <c r="YG38" s="479"/>
      <c r="YH38" s="479"/>
      <c r="YI38" s="479"/>
      <c r="YJ38" s="479"/>
      <c r="YK38" s="479"/>
      <c r="YL38" s="479"/>
      <c r="YM38" s="479"/>
      <c r="YN38" s="479"/>
      <c r="YO38" s="479"/>
      <c r="YP38" s="479"/>
      <c r="YQ38" s="479"/>
      <c r="YR38" s="479"/>
      <c r="YS38" s="479"/>
      <c r="YT38" s="479"/>
      <c r="YU38" s="479"/>
      <c r="YV38" s="479"/>
      <c r="YW38" s="479"/>
      <c r="YX38" s="479"/>
      <c r="YY38" s="479"/>
      <c r="YZ38" s="479"/>
      <c r="ZA38" s="479"/>
      <c r="ZB38" s="479"/>
      <c r="ZC38" s="479"/>
      <c r="ZD38" s="479"/>
      <c r="ZE38" s="479"/>
      <c r="ZF38" s="479"/>
      <c r="ZG38" s="479"/>
      <c r="ZH38" s="479"/>
      <c r="ZI38" s="479"/>
      <c r="ZJ38" s="479"/>
      <c r="ZK38" s="479"/>
      <c r="ZL38" s="479"/>
      <c r="ZM38" s="479"/>
      <c r="ZN38" s="479"/>
      <c r="ZO38" s="479"/>
      <c r="ZP38" s="479"/>
      <c r="ZQ38" s="479"/>
      <c r="ZR38" s="479"/>
      <c r="ZS38" s="479"/>
      <c r="ZT38" s="479"/>
      <c r="ZU38" s="479"/>
      <c r="ZV38" s="479"/>
      <c r="ZW38" s="479"/>
      <c r="ZX38" s="479"/>
      <c r="ZY38" s="479"/>
      <c r="ZZ38" s="479"/>
      <c r="AAA38" s="479"/>
      <c r="AAB38" s="479"/>
      <c r="AAC38" s="479"/>
      <c r="AAD38" s="479"/>
      <c r="AAE38" s="479"/>
      <c r="AAF38" s="479"/>
      <c r="AAG38" s="479"/>
      <c r="AAH38" s="479"/>
      <c r="AAI38" s="479"/>
      <c r="AAJ38" s="479"/>
      <c r="AAK38" s="479"/>
      <c r="AAL38" s="479"/>
      <c r="AAM38" s="479"/>
      <c r="AAN38" s="479"/>
      <c r="AAO38" s="479"/>
      <c r="AAP38" s="479"/>
      <c r="AAQ38" s="479"/>
      <c r="AAR38" s="479"/>
      <c r="AAS38" s="479"/>
      <c r="AAT38" s="479"/>
      <c r="AAU38" s="479"/>
      <c r="AAV38" s="479"/>
      <c r="AAW38" s="479"/>
      <c r="AAX38" s="479"/>
      <c r="AAY38" s="479"/>
      <c r="AAZ38" s="479"/>
      <c r="ABA38" s="479"/>
      <c r="ABB38" s="479"/>
      <c r="ABC38" s="479"/>
      <c r="ABD38" s="479"/>
      <c r="ABE38" s="479"/>
      <c r="ABF38" s="479"/>
      <c r="ABG38" s="479"/>
      <c r="ABH38" s="479"/>
      <c r="ABI38" s="479"/>
      <c r="ABJ38" s="479"/>
      <c r="ABK38" s="479"/>
      <c r="ABL38" s="479"/>
      <c r="ABM38" s="479"/>
      <c r="ABN38" s="479"/>
      <c r="ABO38" s="479"/>
      <c r="ABP38" s="479"/>
      <c r="ABQ38" s="479"/>
      <c r="ABR38" s="479"/>
      <c r="ABS38" s="479"/>
      <c r="ABT38" s="479"/>
      <c r="ABU38" s="479"/>
      <c r="ABV38" s="479"/>
      <c r="ABW38" s="479"/>
      <c r="ABX38" s="479"/>
      <c r="ABY38" s="479"/>
      <c r="ABZ38" s="479"/>
      <c r="ACA38" s="479"/>
      <c r="ACB38" s="479"/>
      <c r="ACC38" s="479"/>
      <c r="ACD38" s="479"/>
      <c r="ACE38" s="479"/>
      <c r="ACF38" s="479"/>
      <c r="ACG38" s="479"/>
      <c r="ACH38" s="479"/>
      <c r="ACI38" s="479"/>
      <c r="ACJ38" s="479"/>
      <c r="ACK38" s="479"/>
      <c r="ACL38" s="479"/>
      <c r="ACM38" s="479"/>
      <c r="ACN38" s="479"/>
      <c r="ACO38" s="479"/>
      <c r="ACP38" s="479"/>
      <c r="ACQ38" s="479"/>
      <c r="ACR38" s="479"/>
      <c r="ACS38" s="479"/>
      <c r="ACT38" s="479"/>
      <c r="ACU38" s="479"/>
      <c r="ACV38" s="479"/>
      <c r="ACW38" s="479"/>
      <c r="ACX38" s="479"/>
      <c r="ACY38" s="479"/>
      <c r="ACZ38" s="479"/>
      <c r="ADA38" s="479"/>
      <c r="ADB38" s="479"/>
      <c r="ADC38" s="479"/>
      <c r="ADD38" s="479"/>
      <c r="ADE38" s="479"/>
      <c r="ADF38" s="479"/>
      <c r="ADG38" s="479"/>
      <c r="ADH38" s="479"/>
      <c r="ADI38" s="479"/>
      <c r="ADJ38" s="479"/>
      <c r="ADK38" s="479"/>
      <c r="ADL38" s="479"/>
      <c r="ADM38" s="479"/>
      <c r="ADN38" s="479"/>
      <c r="ADO38" s="479"/>
      <c r="ADP38" s="479"/>
      <c r="ADQ38" s="479"/>
      <c r="ADR38" s="479"/>
      <c r="ADS38" s="479"/>
      <c r="ADT38" s="479"/>
      <c r="ADU38" s="479"/>
      <c r="ADV38" s="479"/>
      <c r="ADW38" s="479"/>
      <c r="ADX38" s="479"/>
      <c r="ADY38" s="479"/>
      <c r="ADZ38" s="479"/>
      <c r="AEA38" s="479"/>
      <c r="AEB38" s="479"/>
      <c r="AEC38" s="479"/>
      <c r="AED38" s="479"/>
      <c r="AEE38" s="479"/>
      <c r="AEF38" s="479"/>
      <c r="AEG38" s="479"/>
      <c r="AEH38" s="479"/>
      <c r="AEI38" s="479"/>
      <c r="AEJ38" s="479"/>
      <c r="AEK38" s="479"/>
      <c r="AEL38" s="479"/>
      <c r="AEM38" s="479"/>
      <c r="AEN38" s="479"/>
      <c r="AEO38" s="479"/>
      <c r="AEP38" s="479"/>
      <c r="AEQ38" s="479"/>
      <c r="AER38" s="479"/>
      <c r="AES38" s="479"/>
      <c r="AET38" s="479"/>
      <c r="AEU38" s="479"/>
      <c r="AEV38" s="479"/>
      <c r="AEW38" s="479"/>
      <c r="AEX38" s="479"/>
      <c r="AEY38" s="479"/>
      <c r="AEZ38" s="479"/>
      <c r="AFA38" s="479"/>
      <c r="AFB38" s="479"/>
      <c r="AFC38" s="479"/>
      <c r="AFD38" s="479"/>
      <c r="AFE38" s="479"/>
      <c r="AFF38" s="479"/>
      <c r="AFG38" s="479"/>
      <c r="AFH38" s="479"/>
      <c r="AFI38" s="479"/>
      <c r="AFJ38" s="479"/>
      <c r="AFK38" s="479"/>
      <c r="AFL38" s="479"/>
      <c r="AFM38" s="479"/>
      <c r="AFN38" s="479"/>
      <c r="AFO38" s="479"/>
      <c r="AFP38" s="479"/>
      <c r="AFQ38" s="479"/>
      <c r="AFR38" s="479"/>
      <c r="AFS38" s="479"/>
      <c r="AFT38" s="479"/>
      <c r="AFU38" s="479"/>
      <c r="AFV38" s="479"/>
      <c r="AFW38" s="479"/>
      <c r="AFX38" s="479"/>
      <c r="AFY38" s="479"/>
      <c r="AFZ38" s="479"/>
      <c r="AGA38" s="479"/>
      <c r="AGB38" s="479"/>
      <c r="AGC38" s="479"/>
      <c r="AGD38" s="479"/>
      <c r="AGE38" s="479"/>
      <c r="AGF38" s="479"/>
      <c r="AGG38" s="479"/>
      <c r="AGH38" s="479"/>
      <c r="AGI38" s="479"/>
      <c r="AGJ38" s="479"/>
      <c r="AGK38" s="479"/>
      <c r="AGL38" s="479"/>
      <c r="AGM38" s="479"/>
      <c r="AGN38" s="479"/>
      <c r="AGO38" s="479"/>
      <c r="AGP38" s="479"/>
      <c r="AGQ38" s="479"/>
      <c r="AGR38" s="479"/>
      <c r="AGS38" s="479"/>
      <c r="AGT38" s="479"/>
      <c r="AGU38" s="479"/>
      <c r="AGV38" s="479"/>
      <c r="AGW38" s="479"/>
      <c r="AGX38" s="479"/>
      <c r="AGY38" s="479"/>
      <c r="AGZ38" s="479"/>
      <c r="AHA38" s="479"/>
      <c r="AHB38" s="479"/>
      <c r="AHC38" s="479"/>
      <c r="AHD38" s="479"/>
      <c r="AHE38" s="479"/>
      <c r="AHF38" s="479"/>
      <c r="AHG38" s="479"/>
      <c r="AHH38" s="479"/>
      <c r="AHI38" s="479"/>
      <c r="AHJ38" s="479"/>
      <c r="AHK38" s="479"/>
      <c r="AHL38" s="479"/>
      <c r="AHM38" s="479"/>
      <c r="AHN38" s="479"/>
      <c r="AHO38" s="479"/>
      <c r="AHP38" s="479"/>
      <c r="AHQ38" s="479"/>
      <c r="AHR38" s="479"/>
      <c r="AHS38" s="479"/>
      <c r="AHT38" s="479"/>
      <c r="AHU38" s="479"/>
      <c r="AHV38" s="479"/>
      <c r="AHW38" s="479"/>
      <c r="AHX38" s="479"/>
      <c r="AHY38" s="479"/>
      <c r="AHZ38" s="479"/>
      <c r="AIA38" s="479"/>
      <c r="AIB38" s="479"/>
      <c r="AIC38" s="479"/>
      <c r="AID38" s="479"/>
      <c r="AIE38" s="479"/>
      <c r="AIF38" s="479"/>
      <c r="AIG38" s="479"/>
      <c r="AIH38" s="479"/>
      <c r="AII38" s="479"/>
      <c r="AIJ38" s="479"/>
      <c r="AIK38" s="479"/>
      <c r="AIL38" s="479"/>
      <c r="AIM38" s="479"/>
      <c r="AIN38" s="479"/>
      <c r="AIO38" s="479"/>
      <c r="AIP38" s="479"/>
      <c r="AIQ38" s="479"/>
      <c r="AIR38" s="479"/>
      <c r="AIS38" s="479"/>
      <c r="AIT38" s="479"/>
      <c r="AIU38" s="479"/>
      <c r="AIV38" s="479"/>
      <c r="AIW38" s="479"/>
      <c r="AIX38" s="479"/>
      <c r="AIY38" s="479"/>
      <c r="AIZ38" s="479"/>
      <c r="AJA38" s="479"/>
      <c r="AJB38" s="479"/>
      <c r="AJC38" s="479"/>
      <c r="AJD38" s="479"/>
      <c r="AJE38" s="479"/>
      <c r="AJF38" s="479"/>
      <c r="AJG38" s="479"/>
      <c r="AJH38" s="479"/>
      <c r="AJI38" s="479"/>
      <c r="AJJ38" s="479"/>
      <c r="AJK38" s="479"/>
      <c r="AJL38" s="479"/>
      <c r="AJM38" s="479"/>
      <c r="AJN38" s="479"/>
      <c r="AJO38" s="479"/>
      <c r="AJP38" s="479"/>
      <c r="AJQ38" s="479"/>
      <c r="AJR38" s="479"/>
      <c r="AJS38" s="479"/>
      <c r="AJT38" s="479"/>
      <c r="AJU38" s="479"/>
      <c r="AJV38" s="479"/>
      <c r="AJW38" s="479"/>
      <c r="AJX38" s="479"/>
      <c r="AJY38" s="479"/>
      <c r="AJZ38" s="479"/>
      <c r="AKA38" s="479"/>
      <c r="AKB38" s="479"/>
      <c r="AKC38" s="479"/>
      <c r="AKD38" s="479"/>
      <c r="AKE38" s="479"/>
      <c r="AKF38" s="479"/>
      <c r="AKG38" s="479"/>
      <c r="AKH38" s="479"/>
      <c r="AKI38" s="479"/>
      <c r="AKJ38" s="479"/>
      <c r="AKK38" s="479"/>
      <c r="AKL38" s="479"/>
      <c r="AKM38" s="479"/>
      <c r="AKN38" s="479"/>
      <c r="AKO38" s="479"/>
      <c r="AKP38" s="479"/>
      <c r="AKQ38" s="479"/>
      <c r="AKR38" s="479"/>
      <c r="AKS38" s="479"/>
      <c r="AKT38" s="479"/>
      <c r="AKU38" s="479"/>
      <c r="AKV38" s="479"/>
      <c r="AKW38" s="479"/>
      <c r="AKX38" s="479"/>
      <c r="AKY38" s="479"/>
      <c r="AKZ38" s="479"/>
      <c r="ALA38" s="479"/>
      <c r="ALB38" s="479"/>
      <c r="ALC38" s="479"/>
      <c r="ALD38" s="479"/>
      <c r="ALE38" s="479"/>
      <c r="ALF38" s="479"/>
      <c r="ALG38" s="479"/>
      <c r="ALH38" s="479"/>
      <c r="ALI38" s="479"/>
      <c r="ALJ38" s="479"/>
      <c r="ALK38" s="479"/>
      <c r="ALL38" s="479"/>
      <c r="ALM38" s="479"/>
      <c r="ALN38" s="479"/>
      <c r="ALO38" s="479"/>
      <c r="ALP38" s="479"/>
      <c r="ALQ38" s="479"/>
      <c r="ALR38" s="479"/>
      <c r="ALS38" s="479"/>
      <c r="ALT38" s="479"/>
      <c r="ALU38" s="479"/>
      <c r="ALV38" s="479"/>
      <c r="ALW38" s="479"/>
      <c r="ALX38" s="479"/>
      <c r="ALY38" s="479"/>
      <c r="ALZ38" s="479"/>
      <c r="AMA38" s="479"/>
      <c r="AMB38" s="479"/>
      <c r="AMC38" s="479"/>
      <c r="AMD38" s="479"/>
      <c r="AME38" s="479"/>
      <c r="AMF38" s="479"/>
      <c r="AMG38" s="479"/>
      <c r="AMH38" s="479"/>
      <c r="AMI38" s="479"/>
      <c r="AMJ38" s="479"/>
      <c r="AMK38" s="479"/>
      <c r="AML38" s="479"/>
      <c r="AMM38" s="479"/>
    </row>
    <row r="39" spans="1:1027" ht="15.75" x14ac:dyDescent="0.2">
      <c r="A39" s="674"/>
      <c r="B39" s="684"/>
      <c r="C39" s="676"/>
      <c r="D39" s="676"/>
      <c r="E39" s="689"/>
      <c r="F39" s="86"/>
      <c r="G39" s="86"/>
      <c r="H39" s="509"/>
      <c r="I39" s="184"/>
      <c r="J39" s="90"/>
      <c r="K39" s="108"/>
      <c r="L39" s="92"/>
      <c r="M39" s="90"/>
      <c r="N39" s="109"/>
      <c r="O39" s="110"/>
      <c r="P39" s="95"/>
      <c r="Q39" s="96"/>
      <c r="R39" s="491"/>
      <c r="S39" s="687"/>
      <c r="T39" s="687"/>
      <c r="U39" s="687"/>
      <c r="V39" s="687"/>
      <c r="W39" s="374" t="str">
        <f>IF(OR(P39="",M39=Paramétrage!$C$10,M39=Paramétrage!$C$13,M39=Paramétrage!$C$16,M39=Paramétrage!$C$19,M39=Paramétrage!$C$23,M39=Paramétrage!$C$26,AND(M39&lt;&gt;Paramétrage!$C$9,Q39="Mut+ext")),"",ROUNDUP(O39/P39,0))</f>
        <v/>
      </c>
      <c r="X39" s="375">
        <f>IF(M39="",0,IF(OR(Q39="Mut+ext",VLOOKUP(M39,Paramétrage!$C$6:$E$28,2,0)=0),0,IF(P39="","saisir capacité",N39*W39*VLOOKUP(M39,Paramétrage!$C$6:$E$28,2,0))))</f>
        <v>0</v>
      </c>
      <c r="Y39" s="113"/>
      <c r="Z39" s="376">
        <f t="shared" si="18"/>
        <v>0</v>
      </c>
      <c r="AA39" s="377">
        <f>IF(M39="",0,IF(ISERROR(Y39+X39*VLOOKUP(M39,Paramétrage!$C$6:$E$28,3,0))=1,Z39,Y39+X39*VLOOKUP(M39,Paramétrage!$C$6:$E$28,3,0)))</f>
        <v>0</v>
      </c>
      <c r="AB39" s="641"/>
      <c r="AC39" s="641"/>
      <c r="AD39" s="641"/>
      <c r="AE39" s="116"/>
      <c r="AF39" s="104"/>
      <c r="AG39" s="353">
        <f>IF(F39="",0,IF(K39="",0,IF(SUMIF(F38:F39,F39,O38:O39)=0,0,IF(K39="Obligatoire",AH39/O39,IF(L39="",AH39/SUMIF(F38:F39,F39,O38:O39),AH39/(SUMIF(F38:F39,F39,O38:O39)/L39))))))</f>
        <v>0</v>
      </c>
      <c r="AH39" s="182">
        <f t="shared" si="19"/>
        <v>0</v>
      </c>
    </row>
    <row r="40" spans="1:1027" ht="15.75" x14ac:dyDescent="0.2">
      <c r="A40" s="674"/>
      <c r="B40" s="684"/>
      <c r="C40" s="676"/>
      <c r="D40" s="186"/>
      <c r="E40" s="186"/>
      <c r="F40" s="378"/>
      <c r="G40" s="186"/>
      <c r="H40" s="379"/>
      <c r="I40" s="380"/>
      <c r="J40" s="381"/>
      <c r="K40" s="380"/>
      <c r="L40" s="190"/>
      <c r="M40" s="191"/>
      <c r="N40" s="192">
        <f>AG40</f>
        <v>0</v>
      </c>
      <c r="O40" s="193"/>
      <c r="P40" s="191"/>
      <c r="Q40" s="382"/>
      <c r="R40" s="195"/>
      <c r="S40" s="195"/>
      <c r="T40" s="195"/>
      <c r="U40" s="195"/>
      <c r="V40" s="196"/>
      <c r="W40" s="194"/>
      <c r="X40" s="198">
        <f>SUM(X38:X39)</f>
        <v>0</v>
      </c>
      <c r="Y40" s="191">
        <f>SUM(Y38:Y39)</f>
        <v>0</v>
      </c>
      <c r="Z40" s="199">
        <f>X40+Y40</f>
        <v>0</v>
      </c>
      <c r="AA40" s="200">
        <f>SUM(AA38:AA39)</f>
        <v>0</v>
      </c>
      <c r="AB40" s="386"/>
      <c r="AC40" s="387"/>
      <c r="AD40" s="388"/>
      <c r="AE40" s="203"/>
      <c r="AF40" s="196"/>
      <c r="AG40" s="365">
        <f>SUM(AG38:AG39)</f>
        <v>0</v>
      </c>
      <c r="AH40" s="366">
        <f>SUM(AH38:AH39)</f>
        <v>0</v>
      </c>
    </row>
    <row r="41" spans="1:1027" ht="63" x14ac:dyDescent="0.2">
      <c r="A41" s="674"/>
      <c r="B41" s="684"/>
      <c r="C41" s="676" t="s">
        <v>274</v>
      </c>
      <c r="D41" s="676" t="s">
        <v>223</v>
      </c>
      <c r="E41" s="689">
        <v>3</v>
      </c>
      <c r="F41" s="228" t="s">
        <v>275</v>
      </c>
      <c r="G41" s="86" t="s">
        <v>566</v>
      </c>
      <c r="H41" s="509" t="s">
        <v>17</v>
      </c>
      <c r="I41" s="184"/>
      <c r="J41" s="90"/>
      <c r="K41" s="108"/>
      <c r="L41" s="92"/>
      <c r="M41" s="90"/>
      <c r="N41" s="109"/>
      <c r="O41" s="110"/>
      <c r="P41" s="95"/>
      <c r="Q41" s="96"/>
      <c r="R41" s="504"/>
      <c r="S41" s="687"/>
      <c r="T41" s="687"/>
      <c r="U41" s="687"/>
      <c r="V41" s="687"/>
      <c r="W41" s="374" t="str">
        <f>IF(OR(P41="",M41=Paramétrage!$C$10,M41=Paramétrage!$C$13,M41=Paramétrage!$C$16,M41=Paramétrage!$C$19,M41=Paramétrage!$C$23,M41=Paramétrage!$C$26,AND(M41&lt;&gt;Paramétrage!$C$9,Q41="Mut+ext")),"",ROUNDUP(O41/P41,0))</f>
        <v/>
      </c>
      <c r="X41" s="375">
        <f>IF(M41="",0,IF(OR(Q41="Mut+ext",VLOOKUP(M41,Paramétrage!$C$6:$E$28,2,0)=0),0,IF(P41="","saisir capacité",N41*W41*VLOOKUP(M41,Paramétrage!$C$6:$E$28,2,0))))</f>
        <v>0</v>
      </c>
      <c r="Y41" s="113"/>
      <c r="Z41" s="376">
        <f t="shared" ref="Z41:Z43" si="20">IF(ISERROR(X41+Y41)=1,X41,X41+Y41)</f>
        <v>0</v>
      </c>
      <c r="AA41" s="377">
        <f>IF(M41="",0,IF(ISERROR(Y41+X41*VLOOKUP(M41,Paramétrage!$C$6:$E$28,3,0))=1,Z41,Y41+X41*VLOOKUP(M41,Paramétrage!$C$6:$E$28,3,0)))</f>
        <v>0</v>
      </c>
      <c r="AB41" s="641"/>
      <c r="AC41" s="641"/>
      <c r="AD41" s="641"/>
      <c r="AE41" s="116"/>
      <c r="AF41" s="97"/>
      <c r="AG41" s="353">
        <f>IF(F41="",0,IF(K41="",0,IF(SUMIF(F41:F43,F41,O41:O43)=0,0,IF(K41="Obligatoire",AH41/O41,IF(L41="",AH41/SUMIF(F41:F43,F41,O41:O43),AH41/(SUMIF(F41:F43,F41,O41:O43)/L41))))))</f>
        <v>0</v>
      </c>
      <c r="AH41" s="182">
        <f t="shared" ref="AH41:AH43" si="21">N41*O41</f>
        <v>0</v>
      </c>
    </row>
    <row r="42" spans="1:1027" ht="63" x14ac:dyDescent="0.2">
      <c r="A42" s="674"/>
      <c r="B42" s="684"/>
      <c r="C42" s="676"/>
      <c r="D42" s="676"/>
      <c r="E42" s="689"/>
      <c r="F42" s="86" t="s">
        <v>275</v>
      </c>
      <c r="G42" s="86" t="s">
        <v>537</v>
      </c>
      <c r="H42" s="509" t="s">
        <v>17</v>
      </c>
      <c r="I42" s="561"/>
      <c r="J42" s="90"/>
      <c r="K42" s="108"/>
      <c r="L42" s="92"/>
      <c r="M42" s="90"/>
      <c r="N42" s="109"/>
      <c r="O42" s="110"/>
      <c r="P42" s="95"/>
      <c r="Q42" s="96"/>
      <c r="R42" s="504"/>
      <c r="S42" s="687"/>
      <c r="T42" s="687"/>
      <c r="U42" s="687"/>
      <c r="V42" s="687"/>
      <c r="W42" s="374" t="str">
        <f>IF(OR(P42="",M42=Paramétrage!$C$10,M42=Paramétrage!$C$13,M42=Paramétrage!$C$16,M42=Paramétrage!$C$19,M42=Paramétrage!$C$23,M42=Paramétrage!$C$26,AND(M42&lt;&gt;Paramétrage!$C$9,Q42="Mut+ext")),"",ROUNDUP(O42/P42,0))</f>
        <v/>
      </c>
      <c r="X42" s="375">
        <f>IF(M42="",0,IF(OR(Q42="Mut+ext",VLOOKUP(M42,Paramétrage!$C$6:$E$28,2,0)=0),0,IF(P42="","saisir capacité",N42*W42*VLOOKUP(M42,Paramétrage!$C$6:$E$28,2,0))))</f>
        <v>0</v>
      </c>
      <c r="Y42" s="113"/>
      <c r="Z42" s="376">
        <f t="shared" si="20"/>
        <v>0</v>
      </c>
      <c r="AA42" s="377">
        <f>IF(M42="",0,IF(ISERROR(Y42+X42*VLOOKUP(M42,Paramétrage!$C$6:$E$28,3,0))=1,Z42,Y42+X42*VLOOKUP(M42,Paramétrage!$C$6:$E$28,3,0)))</f>
        <v>0</v>
      </c>
      <c r="AB42" s="641"/>
      <c r="AC42" s="641"/>
      <c r="AD42" s="641"/>
      <c r="AE42" s="116"/>
      <c r="AF42" s="104"/>
      <c r="AG42" s="353">
        <f>IF(F42="",0,IF(K42="",0,IF(SUMIF(F41:F43,F42,O41:O43)=0,0,IF(K42="Obligatoire",AH42/O42,IF(L42="",AH42/SUMIF(F41:F43,F42,O41:O43),AH42/(SUMIF(F41:F43,F42,O41:O43)/L42))))))</f>
        <v>0</v>
      </c>
      <c r="AH42" s="182">
        <f t="shared" si="21"/>
        <v>0</v>
      </c>
    </row>
    <row r="43" spans="1:1027" ht="15.75" x14ac:dyDescent="0.2">
      <c r="A43" s="674"/>
      <c r="B43" s="684"/>
      <c r="C43" s="676"/>
      <c r="D43" s="676"/>
      <c r="E43" s="689"/>
      <c r="F43" s="86"/>
      <c r="G43" s="86"/>
      <c r="H43" s="88"/>
      <c r="I43" s="184"/>
      <c r="J43" s="90"/>
      <c r="K43" s="108"/>
      <c r="L43" s="92"/>
      <c r="M43" s="90"/>
      <c r="N43" s="109"/>
      <c r="O43" s="110"/>
      <c r="P43" s="95"/>
      <c r="Q43" s="96"/>
      <c r="R43" s="491"/>
      <c r="S43" s="687"/>
      <c r="T43" s="687"/>
      <c r="U43" s="687"/>
      <c r="V43" s="687"/>
      <c r="W43" s="374" t="str">
        <f>IF(OR(P43="",M43=Paramétrage!$C$10,M43=Paramétrage!$C$13,M43=Paramétrage!$C$16,M43=Paramétrage!$C$19,M43=Paramétrage!$C$23,M43=Paramétrage!$C$26,AND(M43&lt;&gt;Paramétrage!$C$9,Q43="Mut+ext")),"",ROUNDUP(O43/P43,0))</f>
        <v/>
      </c>
      <c r="X43" s="375">
        <f>IF(M43="",0,IF(OR(Q43="Mut+ext",VLOOKUP(M43,Paramétrage!$C$6:$E$28,2,0)=0),0,IF(P43="","saisir capacité",N43*W43*VLOOKUP(M43,Paramétrage!$C$6:$E$28,2,0))))</f>
        <v>0</v>
      </c>
      <c r="Y43" s="113"/>
      <c r="Z43" s="376">
        <f t="shared" si="20"/>
        <v>0</v>
      </c>
      <c r="AA43" s="377">
        <f>IF(M43="",0,IF(ISERROR(Y43+X43*VLOOKUP(M43,Paramétrage!$C$6:$E$28,3,0))=1,Z43,Y43+X43*VLOOKUP(M43,Paramétrage!$C$6:$E$28,3,0)))</f>
        <v>0</v>
      </c>
      <c r="AB43" s="641"/>
      <c r="AC43" s="641"/>
      <c r="AD43" s="641"/>
      <c r="AE43" s="116"/>
      <c r="AF43" s="104"/>
      <c r="AG43" s="353">
        <f>IF(F43="",0,IF(K43="",0,IF(SUMIF(F41:F43,F43,O41:O43)=0,0,IF(K43="Obligatoire",AH43/O43,IF(L43="",AH43/SUMIF(F41:F43,F43,O41:O43),AH43/(SUMIF(F41:F43,F43,O41:O43)/L43))))))</f>
        <v>0</v>
      </c>
      <c r="AH43" s="182">
        <f t="shared" si="21"/>
        <v>0</v>
      </c>
    </row>
    <row r="44" spans="1:1027" ht="15.75" x14ac:dyDescent="0.2">
      <c r="A44" s="674"/>
      <c r="B44" s="684"/>
      <c r="C44" s="676"/>
      <c r="D44" s="186"/>
      <c r="E44" s="186"/>
      <c r="F44" s="378"/>
      <c r="G44" s="379"/>
      <c r="H44" s="379"/>
      <c r="I44" s="380"/>
      <c r="J44" s="381"/>
      <c r="K44" s="380"/>
      <c r="L44" s="190"/>
      <c r="M44" s="191"/>
      <c r="N44" s="192">
        <f>AG44</f>
        <v>0</v>
      </c>
      <c r="O44" s="193"/>
      <c r="P44" s="191"/>
      <c r="Q44" s="382"/>
      <c r="R44" s="195"/>
      <c r="S44" s="195"/>
      <c r="T44" s="195"/>
      <c r="U44" s="195"/>
      <c r="V44" s="196"/>
      <c r="W44" s="194"/>
      <c r="X44" s="198">
        <f>SUM(X41:X43)</f>
        <v>0</v>
      </c>
      <c r="Y44" s="191">
        <f>SUM(Y41:Y43)</f>
        <v>0</v>
      </c>
      <c r="Z44" s="199">
        <f>X44+Y44</f>
        <v>0</v>
      </c>
      <c r="AA44" s="200">
        <f>SUM(AA41:AA43)</f>
        <v>0</v>
      </c>
      <c r="AB44" s="386"/>
      <c r="AC44" s="387"/>
      <c r="AD44" s="388"/>
      <c r="AE44" s="203"/>
      <c r="AF44" s="196"/>
      <c r="AG44" s="365">
        <f>SUM(AG41:AG43)</f>
        <v>0</v>
      </c>
      <c r="AH44" s="366">
        <f>SUM(AH41:AH43)</f>
        <v>0</v>
      </c>
    </row>
    <row r="45" spans="1:1027" ht="15.75" x14ac:dyDescent="0.2">
      <c r="A45" s="674"/>
      <c r="B45" s="208" t="s">
        <v>277</v>
      </c>
      <c r="C45" s="209"/>
      <c r="D45" s="209"/>
      <c r="E45" s="218">
        <f>E17+E22+E26+E38+E41+E35</f>
        <v>30</v>
      </c>
      <c r="F45" s="211"/>
      <c r="G45" s="209"/>
      <c r="H45" s="209"/>
      <c r="I45" s="209"/>
      <c r="J45" s="213"/>
      <c r="K45" s="209"/>
      <c r="L45" s="209"/>
      <c r="M45" s="213"/>
      <c r="N45" s="214">
        <f>IF(N37=0,N44+N40+N34+N25+N21,N44+N40+(N37)/2+N34+N25+N21)</f>
        <v>0</v>
      </c>
      <c r="O45" s="215"/>
      <c r="P45" s="402"/>
      <c r="Q45" s="403"/>
      <c r="R45" s="500"/>
      <c r="S45" s="215"/>
      <c r="T45" s="215"/>
      <c r="U45" s="215"/>
      <c r="V45" s="217"/>
      <c r="W45" s="406"/>
      <c r="X45" s="212">
        <f>X21+X25+X34+X44</f>
        <v>0</v>
      </c>
      <c r="Y45" s="218">
        <f>Y21+Y25+Y34+Y44</f>
        <v>0</v>
      </c>
      <c r="Z45" s="218">
        <f>Z21+Z25+Z34+Z44</f>
        <v>0</v>
      </c>
      <c r="AA45" s="219">
        <f>AA21+AA25+AA34+AA44</f>
        <v>0</v>
      </c>
      <c r="AB45" s="221"/>
      <c r="AC45" s="221"/>
      <c r="AD45" s="222"/>
      <c r="AE45" s="222"/>
      <c r="AF45" s="217"/>
      <c r="AG45" s="408">
        <f>SUM(AG17:AG44)/2</f>
        <v>0</v>
      </c>
      <c r="AH45" s="409">
        <f>SUM(AH17:AH34)</f>
        <v>0</v>
      </c>
    </row>
    <row r="46" spans="1:1027" ht="63" x14ac:dyDescent="0.2">
      <c r="A46" s="682" t="s">
        <v>278</v>
      </c>
      <c r="B46" s="683" t="s">
        <v>87</v>
      </c>
      <c r="C46" s="676" t="s">
        <v>279</v>
      </c>
      <c r="D46" s="677" t="s">
        <v>450</v>
      </c>
      <c r="E46" s="678">
        <v>6</v>
      </c>
      <c r="F46" s="228" t="s">
        <v>280</v>
      </c>
      <c r="G46" s="228" t="s">
        <v>539</v>
      </c>
      <c r="H46" s="88" t="s">
        <v>16</v>
      </c>
      <c r="I46" s="184"/>
      <c r="J46" s="90"/>
      <c r="K46" s="108"/>
      <c r="L46" s="92"/>
      <c r="M46" s="90"/>
      <c r="N46" s="109"/>
      <c r="O46" s="110"/>
      <c r="P46" s="95"/>
      <c r="Q46" s="96"/>
      <c r="R46" s="504"/>
      <c r="S46" s="687"/>
      <c r="T46" s="687"/>
      <c r="U46" s="687"/>
      <c r="V46" s="687"/>
      <c r="W46" s="230" t="str">
        <f>IF(OR(P46="",M46=Paramétrage!$C$10,M46=Paramétrage!$C$13,M46=Paramétrage!$C$16,M46=Paramétrage!$C$19,M46=Paramétrage!$C$23,M46=Paramétrage!$C$26,AND(M46&lt;&gt;Paramétrage!$C$9,Q46="Mut+ext")),"",ROUNDUP(O46/P46,0))</f>
        <v/>
      </c>
      <c r="X46" s="231">
        <f>IF(M46="",0,IF(OR(Q46="Mut+ext",VLOOKUP(M46,Paramétrage!$C$6:$E$28,2,0)=0),0,IF(P46="","saisir capacité",N46*W46*VLOOKUP(M46,Paramétrage!$C$6:$E$28,2,0))))</f>
        <v>0</v>
      </c>
      <c r="Y46" s="113"/>
      <c r="Z46" s="232">
        <f t="shared" ref="Z46:Z49" si="22">IF(ISERROR(X46+Y46)=1,X46,X46+Y46)</f>
        <v>0</v>
      </c>
      <c r="AA46" s="233">
        <f>IF(M46="",0,IF(ISERROR(Y46+X46*VLOOKUP(M46,Paramétrage!$C$6:$E$28,3,0))=1,Z46,Y46+X46*VLOOKUP(M46,Paramétrage!$C$6:$E$28,3,0)))</f>
        <v>0</v>
      </c>
      <c r="AB46" s="641"/>
      <c r="AC46" s="641"/>
      <c r="AD46" s="641"/>
      <c r="AE46" s="116"/>
      <c r="AF46" s="97"/>
      <c r="AG46" s="353">
        <f>IF(F46="",0,IF(K46="",0,IF(SUMIF(F46:F49,F46,O46:O49)=0,0,IF(K46="Obligatoire",AH46/O46,IF(L46="",AH46/SUMIF(F46:F49,F46,O46:O49),AH46/(SUMIF(F46:F49,F46,O46:O49)/L46))))))</f>
        <v>0</v>
      </c>
      <c r="AH46" s="354">
        <f t="shared" ref="AH46:AH49" si="23">N46*O46</f>
        <v>0</v>
      </c>
      <c r="AJ46" s="234">
        <f>IF(SUMIF(F46:F49,F46,O46:O49)=0,0,$N$3*O46/SUMIF(F46:F49,F46,O46:O49))</f>
        <v>0</v>
      </c>
      <c r="AK46" s="235">
        <f t="shared" ref="AK46:AK49" si="24">P46</f>
        <v>0</v>
      </c>
      <c r="AL46" s="236" t="str">
        <f t="shared" ref="AL46:AL49" si="25">IF(AK46=0,"",ROUNDUP(AJ46/AK46,0))</f>
        <v/>
      </c>
      <c r="AM46" s="237">
        <f>IF(M46="",0,IF(OR(Q46="Mut+ext",VLOOKUP(M46,Paramétrage!$C$6:$E$28,2,0)=0),0,IF(P46="","saisir capacité",IF(Q46="Mut+ext",0,N46*AL46*VLOOKUP(M46,Paramétrage!$C$6:$E$28,2,0)))))</f>
        <v>0</v>
      </c>
      <c r="AN46" s="238"/>
      <c r="AO46" s="237">
        <f t="shared" ref="AO46:AO49" si="26">IF(ISERROR(AM46+AN46)=1,AM46,AM46+AN46)</f>
        <v>0</v>
      </c>
      <c r="AP46" s="237">
        <f>IF(M46="",0,IF(ISERROR(AN46+AM46*VLOOKUP(M46,Paramétrage!$C$6:$E$28,3,0))=1,AO46,AN46+AM46*VLOOKUP(M46,Paramétrage!$C$6:$E$28,3,0)))</f>
        <v>0</v>
      </c>
      <c r="AQ46" s="234">
        <f>IF(M46="",0,IF(OR(Q46="oui",VLOOKUP(M46,Paramétrage!$C$6:$E$28,2,0)=0),0,IF(W46="",0,W46-AL46)))</f>
        <v>0</v>
      </c>
      <c r="AR46" s="235">
        <f t="shared" ref="AR46:AR49" si="27">AA46-AP46-Y46</f>
        <v>0</v>
      </c>
    </row>
    <row r="47" spans="1:1027" ht="47.25" x14ac:dyDescent="0.2">
      <c r="A47" s="682"/>
      <c r="B47" s="683"/>
      <c r="C47" s="676"/>
      <c r="D47" s="677"/>
      <c r="E47" s="678"/>
      <c r="F47" s="86" t="s">
        <v>281</v>
      </c>
      <c r="G47" s="86" t="s">
        <v>538</v>
      </c>
      <c r="H47" s="507" t="s">
        <v>16</v>
      </c>
      <c r="I47" s="184"/>
      <c r="J47" s="90"/>
      <c r="K47" s="108"/>
      <c r="L47" s="92"/>
      <c r="M47" s="90"/>
      <c r="N47" s="109"/>
      <c r="O47" s="110"/>
      <c r="P47" s="95"/>
      <c r="Q47" s="96"/>
      <c r="R47" s="504"/>
      <c r="S47" s="687"/>
      <c r="T47" s="687"/>
      <c r="U47" s="687"/>
      <c r="V47" s="687"/>
      <c r="W47" s="230" t="str">
        <f>IF(OR(P47="",M47=Paramétrage!$C$10,M47=Paramétrage!$C$13,M47=Paramétrage!$C$16,M47=Paramétrage!$C$19,M47=Paramétrage!$C$23,M47=Paramétrage!$C$26,AND(M47&lt;&gt;Paramétrage!$C$9,Q47="Mut+ext")),"",ROUNDUP(O47/P47,0))</f>
        <v/>
      </c>
      <c r="X47" s="231">
        <f>IF(M47="",0,IF(OR(Q47="Mut+ext",VLOOKUP(M47,Paramétrage!$C$6:$E$28,2,0)=0),0,IF(P47="","saisir capacité",N47*W47*VLOOKUP(M47,Paramétrage!$C$6:$E$28,2,0))))</f>
        <v>0</v>
      </c>
      <c r="Y47" s="113"/>
      <c r="Z47" s="232">
        <f t="shared" si="22"/>
        <v>0</v>
      </c>
      <c r="AA47" s="233">
        <f>IF(M47="",0,IF(ISERROR(Y47+X47*VLOOKUP(M47,Paramétrage!$C$6:$E$28,3,0))=1,Z47,Y47+X47*VLOOKUP(M47,Paramétrage!$C$6:$E$28,3,0)))</f>
        <v>0</v>
      </c>
      <c r="AB47" s="641"/>
      <c r="AC47" s="641"/>
      <c r="AD47" s="641"/>
      <c r="AE47" s="116"/>
      <c r="AF47" s="104"/>
      <c r="AG47" s="353">
        <f>IF(F47="",0,IF(K47="",0,IF(SUMIF(F46:F49,F47,O46:O49)=0,0,IF(K47="Obligatoire",AH47/O47,IF(L47="",AH47/SUMIF(F46:F49,F47,O46:O49),AH47/(SUMIF(F46:F49,F47,O46:O49)/L47))))))</f>
        <v>0</v>
      </c>
      <c r="AH47" s="182">
        <f t="shared" si="23"/>
        <v>0</v>
      </c>
      <c r="AJ47" s="234">
        <f>IF(SUMIF(F46:F49,F47,O46:O49)=0,0,$N$3*O47/SUMIF(F46:F49,F47,O46:O49))</f>
        <v>0</v>
      </c>
      <c r="AK47" s="235">
        <f t="shared" si="24"/>
        <v>0</v>
      </c>
      <c r="AL47" s="236" t="str">
        <f t="shared" si="25"/>
        <v/>
      </c>
      <c r="AM47" s="237">
        <f>IF(M47="",0,IF(OR(Q47="Mut+ext",VLOOKUP(M47,Paramétrage!$C$6:$E$28,2,0)=0),0,IF(P47="","saisir capacité",IF(Q47="Mut+ext",0,N47*AL47*VLOOKUP(M47,Paramétrage!$C$6:$E$28,2,0)))))</f>
        <v>0</v>
      </c>
      <c r="AN47" s="238"/>
      <c r="AO47" s="237">
        <f t="shared" si="26"/>
        <v>0</v>
      </c>
      <c r="AP47" s="237">
        <f>IF(M47="",0,IF(ISERROR(AN47+AM47*VLOOKUP(M47,Paramétrage!$C$6:$E$28,3,0))=1,AO47,AN47+AM47*VLOOKUP(M47,Paramétrage!$C$6:$E$28,3,0)))</f>
        <v>0</v>
      </c>
      <c r="AQ47" s="234">
        <f>IF(M47="",0,IF(OR(Q47="oui",VLOOKUP(M47,Paramétrage!$C$6:$E$28,2,0)=0),0,IF(W47="",0,W47-AL47)))</f>
        <v>0</v>
      </c>
      <c r="AR47" s="235">
        <f t="shared" si="27"/>
        <v>0</v>
      </c>
    </row>
    <row r="48" spans="1:1027" ht="47.25" x14ac:dyDescent="0.2">
      <c r="A48" s="682"/>
      <c r="B48" s="683"/>
      <c r="C48" s="676"/>
      <c r="D48" s="677"/>
      <c r="E48" s="678"/>
      <c r="F48" s="86" t="s">
        <v>282</v>
      </c>
      <c r="G48" s="86" t="s">
        <v>540</v>
      </c>
      <c r="H48" s="507" t="s">
        <v>16</v>
      </c>
      <c r="I48" s="184"/>
      <c r="J48" s="90"/>
      <c r="K48" s="108"/>
      <c r="L48" s="92"/>
      <c r="M48" s="90"/>
      <c r="N48" s="109"/>
      <c r="O48" s="110"/>
      <c r="P48" s="95"/>
      <c r="Q48" s="96"/>
      <c r="R48" s="504"/>
      <c r="S48" s="687"/>
      <c r="T48" s="687"/>
      <c r="U48" s="687"/>
      <c r="V48" s="687"/>
      <c r="W48" s="230" t="str">
        <f>IF(OR(P48="",M48=Paramétrage!$C$10,M48=Paramétrage!$C$13,M48=Paramétrage!$C$16,M48=Paramétrage!$C$19,M48=Paramétrage!$C$23,M48=Paramétrage!$C$26,AND(M48&lt;&gt;Paramétrage!$C$9,Q48="Mut+ext")),"",ROUNDUP(O48/P48,0))</f>
        <v/>
      </c>
      <c r="X48" s="231">
        <f>IF(M48="",0,IF(OR(Q48="Mut+ext",VLOOKUP(M48,Paramétrage!$C$6:$E$28,2,0)=0),0,IF(P48="","saisir capacité",N48*W48*VLOOKUP(M48,Paramétrage!$C$6:$E$28,2,0))))</f>
        <v>0</v>
      </c>
      <c r="Y48" s="113"/>
      <c r="Z48" s="232">
        <f t="shared" si="22"/>
        <v>0</v>
      </c>
      <c r="AA48" s="233">
        <f>IF(M48="",0,IF(ISERROR(Y48+X48*VLOOKUP(M48,Paramétrage!$C$6:$E$28,3,0))=1,Z48,Y48+X48*VLOOKUP(M48,Paramétrage!$C$6:$E$28,3,0)))</f>
        <v>0</v>
      </c>
      <c r="AB48" s="641"/>
      <c r="AC48" s="641"/>
      <c r="AD48" s="641"/>
      <c r="AE48" s="116"/>
      <c r="AF48" s="104"/>
      <c r="AG48" s="353">
        <f>IF(F48="",0,IF(K48="",0,IF(SUMIF(F46:F49,F48,O46:O49)=0,0,IF(K48="Obligatoire",AH48/O48,IF(L48="",AH48/SUMIF(F46:F49,F48,O46:O49),AH48/(SUMIF(F46:F49,F48,O46:O49)/L48))))))</f>
        <v>0</v>
      </c>
      <c r="AH48" s="182">
        <f t="shared" si="23"/>
        <v>0</v>
      </c>
      <c r="AJ48" s="234">
        <f>IF(SUMIF(F46:F49,F48,O46:O49)=0,0,$N$3*O48/SUMIF(F46:F49,F48,O46:O49))</f>
        <v>0</v>
      </c>
      <c r="AK48" s="235">
        <f t="shared" si="24"/>
        <v>0</v>
      </c>
      <c r="AL48" s="236" t="str">
        <f t="shared" si="25"/>
        <v/>
      </c>
      <c r="AM48" s="237">
        <f>IF(M48="",0,IF(OR(Q48="Mut+ext",VLOOKUP(M48,Paramétrage!$C$6:$E$28,2,0)=0),0,IF(P48="","saisir capacité",IF(Q48="Mut+ext",0,N48*AL48*VLOOKUP(M48,Paramétrage!$C$6:$E$28,2,0)))))</f>
        <v>0</v>
      </c>
      <c r="AN48" s="238"/>
      <c r="AO48" s="237">
        <f t="shared" si="26"/>
        <v>0</v>
      </c>
      <c r="AP48" s="237">
        <f>IF(M48="",0,IF(ISERROR(AN48+AM48*VLOOKUP(M48,Paramétrage!$C$6:$E$28,3,0))=1,AO48,AN48+AM48*VLOOKUP(M48,Paramétrage!$C$6:$E$28,3,0)))</f>
        <v>0</v>
      </c>
      <c r="AQ48" s="234">
        <f>IF(M48="",0,IF(OR(Q48="oui",VLOOKUP(M48,Paramétrage!$C$6:$E$28,2,0)=0),0,IF(W48="",0,W48-AL48)))</f>
        <v>0</v>
      </c>
      <c r="AR48" s="235">
        <f t="shared" si="27"/>
        <v>0</v>
      </c>
    </row>
    <row r="49" spans="1:44" ht="15.75" x14ac:dyDescent="0.2">
      <c r="A49" s="682"/>
      <c r="B49" s="683"/>
      <c r="C49" s="676"/>
      <c r="D49" s="677"/>
      <c r="E49" s="678"/>
      <c r="F49" s="86"/>
      <c r="G49" s="86"/>
      <c r="H49" s="508"/>
      <c r="I49" s="184"/>
      <c r="J49" s="90"/>
      <c r="K49" s="108"/>
      <c r="L49" s="92"/>
      <c r="M49" s="90"/>
      <c r="N49" s="109"/>
      <c r="O49" s="110"/>
      <c r="P49" s="95"/>
      <c r="Q49" s="96"/>
      <c r="R49" s="491"/>
      <c r="S49" s="687"/>
      <c r="T49" s="687"/>
      <c r="U49" s="687"/>
      <c r="V49" s="687"/>
      <c r="W49" s="230" t="str">
        <f>IF(OR(P49="",M49=Paramétrage!$C$10,M49=Paramétrage!$C$13,M49=Paramétrage!$C$16,M49=Paramétrage!$C$19,M49=Paramétrage!$C$23,M49=Paramétrage!$C$26,AND(M49&lt;&gt;Paramétrage!$C$9,Q49="Mut+ext")),"",ROUNDUP(O49/P49,0))</f>
        <v/>
      </c>
      <c r="X49" s="231">
        <f>IF(M49="",0,IF(OR(Q49="Mut+ext",VLOOKUP(M49,Paramétrage!$C$6:$E$28,2,0)=0),0,IF(P49="","saisir capacité",N49*W49*VLOOKUP(M49,Paramétrage!$C$6:$E$28,2,0))))</f>
        <v>0</v>
      </c>
      <c r="Y49" s="113"/>
      <c r="Z49" s="232">
        <f t="shared" si="22"/>
        <v>0</v>
      </c>
      <c r="AA49" s="233">
        <f>IF(M49="",0,IF(ISERROR(Y49+X49*VLOOKUP(M49,Paramétrage!$C$6:$E$28,3,0))=1,Z49,Y49+X49*VLOOKUP(M49,Paramétrage!$C$6:$E$28,3,0)))</f>
        <v>0</v>
      </c>
      <c r="AB49" s="641"/>
      <c r="AC49" s="641"/>
      <c r="AD49" s="641"/>
      <c r="AE49" s="116"/>
      <c r="AF49" s="104"/>
      <c r="AG49" s="353">
        <f>IF(F49="",0,IF(K49="",0,IF(SUMIF(F46:F49,F49,O46:O49)=0,0,IF(K49="Obligatoire",AH49/O49,IF(L49="",AH49/SUMIF(F46:F49,F49,O46:O49),AH49/(SUMIF(F46:F49,F49,O46:O49)/L49))))))</f>
        <v>0</v>
      </c>
      <c r="AH49" s="182">
        <f t="shared" si="23"/>
        <v>0</v>
      </c>
      <c r="AJ49" s="234">
        <f>IF(SUMIF(F46:F49,F49,O46:O49)=0,0,$N$3*O49/SUMIF(F46:F49,F49,O46:O49))</f>
        <v>0</v>
      </c>
      <c r="AK49" s="235">
        <f t="shared" si="24"/>
        <v>0</v>
      </c>
      <c r="AL49" s="236" t="str">
        <f t="shared" si="25"/>
        <v/>
      </c>
      <c r="AM49" s="237">
        <f>IF(M49="",0,IF(OR(Q49="Mut+ext",VLOOKUP(M49,Paramétrage!$C$6:$E$28,2,0)=0),0,IF(P49="","saisir capacité",IF(Q49="Mut+ext",0,N49*AL49*VLOOKUP(M49,Paramétrage!$C$6:$E$28,2,0)))))</f>
        <v>0</v>
      </c>
      <c r="AN49" s="238"/>
      <c r="AO49" s="237">
        <f t="shared" si="26"/>
        <v>0</v>
      </c>
      <c r="AP49" s="237">
        <f>IF(M49="",0,IF(ISERROR(AN49+AM49*VLOOKUP(M49,Paramétrage!$C$6:$E$28,3,0))=1,AO49,AN49+AM49*VLOOKUP(M49,Paramétrage!$C$6:$E$28,3,0)))</f>
        <v>0</v>
      </c>
      <c r="AQ49" s="234">
        <f>IF(M49="",0,IF(OR(Q49="oui",VLOOKUP(M49,Paramétrage!$C$6:$E$28,2,0)=0),0,IF(W49="",0,W49-AL49)))</f>
        <v>0</v>
      </c>
      <c r="AR49" s="235">
        <f t="shared" si="27"/>
        <v>0</v>
      </c>
    </row>
    <row r="50" spans="1:44" ht="15.75" x14ac:dyDescent="0.2">
      <c r="A50" s="682"/>
      <c r="B50" s="683"/>
      <c r="C50" s="676"/>
      <c r="D50" s="239"/>
      <c r="E50" s="239"/>
      <c r="F50" s="239"/>
      <c r="G50" s="239"/>
      <c r="H50" s="411"/>
      <c r="I50" s="243"/>
      <c r="J50" s="242"/>
      <c r="K50" s="243"/>
      <c r="L50" s="244"/>
      <c r="M50" s="245"/>
      <c r="N50" s="246">
        <f>AG50</f>
        <v>0</v>
      </c>
      <c r="O50" s="247"/>
      <c r="P50" s="247"/>
      <c r="Q50" s="412"/>
      <c r="R50" s="249"/>
      <c r="S50" s="249"/>
      <c r="T50" s="249"/>
      <c r="U50" s="249"/>
      <c r="V50" s="250"/>
      <c r="W50" s="248"/>
      <c r="X50" s="252">
        <f>SUM(X46:X49)</f>
        <v>0</v>
      </c>
      <c r="Y50" s="245">
        <f>SUM(Y46:Y49)</f>
        <v>0</v>
      </c>
      <c r="Z50" s="253">
        <f>X50+Y50</f>
        <v>0</v>
      </c>
      <c r="AA50" s="254">
        <f>SUM(AA46:AA49)</f>
        <v>0</v>
      </c>
      <c r="AB50" s="415"/>
      <c r="AC50" s="415"/>
      <c r="AD50" s="416"/>
      <c r="AE50" s="417"/>
      <c r="AF50" s="250"/>
      <c r="AG50" s="365">
        <f>SUM(AG46:AG49)</f>
        <v>0</v>
      </c>
      <c r="AH50" s="366">
        <f>SUM(AH46:AH49)</f>
        <v>0</v>
      </c>
    </row>
    <row r="51" spans="1:44" ht="47.25" x14ac:dyDescent="0.2">
      <c r="A51" s="682"/>
      <c r="B51" s="683"/>
      <c r="C51" s="676" t="s">
        <v>283</v>
      </c>
      <c r="D51" s="677" t="s">
        <v>455</v>
      </c>
      <c r="E51" s="678">
        <v>6</v>
      </c>
      <c r="F51" s="86" t="s">
        <v>284</v>
      </c>
      <c r="G51" s="86" t="s">
        <v>543</v>
      </c>
      <c r="H51" s="509" t="s">
        <v>16</v>
      </c>
      <c r="I51" s="184"/>
      <c r="J51" s="90"/>
      <c r="K51" s="108"/>
      <c r="L51" s="92"/>
      <c r="M51" s="90"/>
      <c r="N51" s="109"/>
      <c r="O51" s="110"/>
      <c r="P51" s="95"/>
      <c r="Q51" s="96"/>
      <c r="R51" s="504"/>
      <c r="S51" s="687"/>
      <c r="T51" s="687"/>
      <c r="U51" s="687"/>
      <c r="V51" s="687"/>
      <c r="W51" s="230" t="str">
        <f>IF(OR(P51="",M51=Paramétrage!$C$10,M51=Paramétrage!$C$13,M51=Paramétrage!$C$16,M51=Paramétrage!$C$19,M51=Paramétrage!$C$23,M51=Paramétrage!$C$26,AND(M51&lt;&gt;Paramétrage!$C$9,Q51="Mut+ext")),"",ROUNDUP(O51/P51,0))</f>
        <v/>
      </c>
      <c r="X51" s="231">
        <f>IF(M51="",0,IF(OR(Q51="Mut+ext",VLOOKUP(M51,Paramétrage!$C$6:$E$28,2,0)=0),0,IF(P51="","saisir capacité",N51*W51*VLOOKUP(M51,Paramétrage!$C$6:$E$28,2,0))))</f>
        <v>0</v>
      </c>
      <c r="Y51" s="113"/>
      <c r="Z51" s="232">
        <f t="shared" ref="Z51:Z55" si="28">IF(ISERROR(X51+Y51)=1,X51,X51+Y51)</f>
        <v>0</v>
      </c>
      <c r="AA51" s="233">
        <f>IF(M51="",0,IF(ISERROR(Y51+X51*VLOOKUP(M51,Paramétrage!$C$6:$E$28,3,0))=1,Z51,Y51+X51*VLOOKUP(M51,Paramétrage!$C$6:$E$28,3,0)))</f>
        <v>0</v>
      </c>
      <c r="AB51" s="641"/>
      <c r="AC51" s="641"/>
      <c r="AD51" s="641"/>
      <c r="AE51" s="116"/>
      <c r="AF51" s="97"/>
      <c r="AG51" s="353">
        <f>IF(F51="",0,IF(K51="",0,IF(SUMIF(F51:F55,F51,O51:O55)=0,0,IF(K51="Obligatoire",AH51/O51,IF(L51="",AH51/SUMIF(F51:F55,F51,O51:O55),AH51/(SUMIF(F51:F55,F51,O51:O55)/L51))))))</f>
        <v>0</v>
      </c>
      <c r="AH51" s="354">
        <f t="shared" ref="AH51:AH55" si="29">N51*O51</f>
        <v>0</v>
      </c>
      <c r="AJ51" s="234">
        <f>IF(SUMIF(F51:F55,F51,O51:O55)=0,0,$N$3*O51/SUMIF(F51:F55,F51,O51:O55))</f>
        <v>0</v>
      </c>
      <c r="AK51" s="235">
        <f t="shared" ref="AK51:AK55" si="30">P51</f>
        <v>0</v>
      </c>
      <c r="AL51" s="236" t="str">
        <f t="shared" ref="AL51:AL55" si="31">IF(AK51=0,"",ROUNDUP(AJ51/AK51,0))</f>
        <v/>
      </c>
      <c r="AM51" s="237">
        <f>IF(M51="",0,IF(OR(Q51="Mut+ext",VLOOKUP(M51,Paramétrage!$C$6:$E$28,2,0)=0),0,IF(P51="","saisir capacité",IF(Q51="Mut+ext",0,N51*AL51*VLOOKUP(M51,Paramétrage!$C$6:$E$28,2,0)))))</f>
        <v>0</v>
      </c>
      <c r="AN51" s="238"/>
      <c r="AO51" s="237">
        <f t="shared" ref="AO51:AO55" si="32">IF(ISERROR(AM51+AN51)=1,AM51,AM51+AN51)</f>
        <v>0</v>
      </c>
      <c r="AP51" s="237">
        <f>IF(M51="",0,IF(ISERROR(AN51+AM51*VLOOKUP(M51,Paramétrage!$C$6:$E$28,3,0))=1,AO51,AN51+AM51*VLOOKUP(M51,Paramétrage!$C$6:$E$28,3,0)))</f>
        <v>0</v>
      </c>
      <c r="AQ51" s="234">
        <f>IF(M51="",0,IF(OR(Q51="oui",VLOOKUP(M51,Paramétrage!$C$6:$E$28,2,0)=0),0,IF(W51="",0,W51-AL51)))</f>
        <v>0</v>
      </c>
      <c r="AR51" s="235">
        <f t="shared" ref="AR51:AR55" si="33">AA51-AP51-Y51</f>
        <v>0</v>
      </c>
    </row>
    <row r="52" spans="1:44" ht="47.25" x14ac:dyDescent="0.2">
      <c r="A52" s="682"/>
      <c r="B52" s="683"/>
      <c r="C52" s="676"/>
      <c r="D52" s="677"/>
      <c r="E52" s="678"/>
      <c r="F52" s="86" t="s">
        <v>285</v>
      </c>
      <c r="G52" s="86"/>
      <c r="H52" s="507" t="s">
        <v>16</v>
      </c>
      <c r="I52" s="184"/>
      <c r="J52" s="90"/>
      <c r="K52" s="108"/>
      <c r="L52" s="92"/>
      <c r="M52" s="90"/>
      <c r="N52" s="109"/>
      <c r="O52" s="110"/>
      <c r="P52" s="95"/>
      <c r="Q52" s="96"/>
      <c r="R52" s="504"/>
      <c r="S52" s="687"/>
      <c r="T52" s="687"/>
      <c r="U52" s="687"/>
      <c r="V52" s="687"/>
      <c r="W52" s="230" t="str">
        <f>IF(OR(P52="",M52=Paramétrage!$C$10,M52=Paramétrage!$C$13,M52=Paramétrage!$C$16,M52=Paramétrage!$C$19,M52=Paramétrage!$C$23,M52=Paramétrage!$C$26,AND(M52&lt;&gt;Paramétrage!$C$9,Q52="Mut+ext")),"",ROUNDUP(O52/P52,0))</f>
        <v/>
      </c>
      <c r="X52" s="231">
        <f>IF(M52="",0,IF(OR(Q52="Mut+ext",VLOOKUP(M52,Paramétrage!$C$6:$E$28,2,0)=0),0,IF(P52="","saisir capacité",N52*W52*VLOOKUP(M52,Paramétrage!$C$6:$E$28,2,0))))</f>
        <v>0</v>
      </c>
      <c r="Y52" s="113"/>
      <c r="Z52" s="232">
        <f t="shared" si="28"/>
        <v>0</v>
      </c>
      <c r="AA52" s="233">
        <f>IF(M52="",0,IF(ISERROR(Y52+X52*VLOOKUP(M52,Paramétrage!$C$6:$E$28,3,0))=1,Z52,Y52+X52*VLOOKUP(M52,Paramétrage!$C$6:$E$28,3,0)))</f>
        <v>0</v>
      </c>
      <c r="AB52" s="641" t="s">
        <v>460</v>
      </c>
      <c r="AC52" s="641"/>
      <c r="AD52" s="641"/>
      <c r="AE52" s="116"/>
      <c r="AF52" s="104"/>
      <c r="AG52" s="353">
        <f>IF(F52="",0,IF(K52="",0,IF(SUMIF(F51:F55,F52,O51:O55)=0,0,IF(K52="Obligatoire",AH52/O52,IF(L52="",AH52/SUMIF(F51:F55,F52,O51:O55),AH52/(SUMIF(F51:F55,F52,O51:O55)/L52))))))</f>
        <v>0</v>
      </c>
      <c r="AH52" s="182">
        <f t="shared" si="29"/>
        <v>0</v>
      </c>
      <c r="AJ52" s="234">
        <f>IF(SUMIF(F51:F55,F52,O51:O55)=0,0,$N$3*O52/SUMIF(F51:F55,F52,O51:O55))</f>
        <v>0</v>
      </c>
      <c r="AK52" s="235">
        <f t="shared" si="30"/>
        <v>0</v>
      </c>
      <c r="AL52" s="236" t="str">
        <f t="shared" si="31"/>
        <v/>
      </c>
      <c r="AM52" s="237">
        <f>IF(M52="",0,IF(OR(Q52="Mut+ext",VLOOKUP(M52,Paramétrage!$C$6:$E$28,2,0)=0),0,IF(P52="","saisir capacité",IF(Q52="Mut+ext",0,N52*AL52*VLOOKUP(M52,Paramétrage!$C$6:$E$28,2,0)))))</f>
        <v>0</v>
      </c>
      <c r="AN52" s="238"/>
      <c r="AO52" s="237">
        <f t="shared" si="32"/>
        <v>0</v>
      </c>
      <c r="AP52" s="237">
        <f>IF(M52="",0,IF(ISERROR(AN52+AM52*VLOOKUP(M52,Paramétrage!$C$6:$E$28,3,0))=1,AO52,AN52+AM52*VLOOKUP(M52,Paramétrage!$C$6:$E$28,3,0)))</f>
        <v>0</v>
      </c>
      <c r="AQ52" s="234">
        <f>IF(M52="",0,IF(OR(Q52="oui",VLOOKUP(M52,Paramétrage!$C$6:$E$28,2,0)=0),0,IF(W52="",0,W52-AL52)))</f>
        <v>0</v>
      </c>
      <c r="AR52" s="235">
        <f t="shared" si="33"/>
        <v>0</v>
      </c>
    </row>
    <row r="53" spans="1:44" ht="47.25" x14ac:dyDescent="0.2">
      <c r="A53" s="682"/>
      <c r="B53" s="683"/>
      <c r="C53" s="676"/>
      <c r="D53" s="677"/>
      <c r="E53" s="678"/>
      <c r="F53" s="86" t="s">
        <v>285</v>
      </c>
      <c r="G53" s="86"/>
      <c r="H53" s="507" t="s">
        <v>16</v>
      </c>
      <c r="I53" s="184"/>
      <c r="J53" s="90"/>
      <c r="K53" s="108"/>
      <c r="L53" s="92"/>
      <c r="M53" s="90"/>
      <c r="N53" s="109"/>
      <c r="O53" s="110"/>
      <c r="P53" s="95"/>
      <c r="Q53" s="96"/>
      <c r="R53" s="504"/>
      <c r="S53" s="687"/>
      <c r="T53" s="687"/>
      <c r="U53" s="687"/>
      <c r="V53" s="687"/>
      <c r="W53" s="230" t="str">
        <f>IF(OR(P53="",M53=Paramétrage!$C$10,M53=Paramétrage!$C$13,M53=Paramétrage!$C$16,M53=Paramétrage!$C$19,M53=Paramétrage!$C$23,M53=Paramétrage!$C$26,AND(M53&lt;&gt;Paramétrage!$C$9,Q53="Mut+ext")),"",ROUNDUP(O53/P53,0))</f>
        <v/>
      </c>
      <c r="X53" s="231">
        <f>IF(M53="",0,IF(OR(Q53="Mut+ext",VLOOKUP(M53,Paramétrage!$C$6:$E$28,2,0)=0),0,IF(P53="","saisir capacité",N53*W53*VLOOKUP(M53,Paramétrage!$C$6:$E$28,2,0))))</f>
        <v>0</v>
      </c>
      <c r="Y53" s="113"/>
      <c r="Z53" s="232">
        <f t="shared" si="28"/>
        <v>0</v>
      </c>
      <c r="AA53" s="233">
        <f>IF(M53="",0,IF(ISERROR(Y53+X53*VLOOKUP(M53,Paramétrage!$C$6:$E$28,3,0))=1,Z53,Y53+X53*VLOOKUP(M53,Paramétrage!$C$6:$E$28,3,0)))</f>
        <v>0</v>
      </c>
      <c r="AB53" s="641" t="s">
        <v>460</v>
      </c>
      <c r="AC53" s="641"/>
      <c r="AD53" s="641"/>
      <c r="AE53" s="116"/>
      <c r="AF53" s="104"/>
      <c r="AG53" s="353">
        <f>IF(F53="",0,IF(K53="",0,IF(SUMIF(F51:F55,F53,O51:O55)=0,0,IF(K53="Obligatoire",AH53/O53,IF(L53="",AH53/SUMIF(F51:F55,F53,O51:O55),AH53/(SUMIF(F51:F55,F53,O51:O55)/L53))))))</f>
        <v>0</v>
      </c>
      <c r="AH53" s="182">
        <f t="shared" si="29"/>
        <v>0</v>
      </c>
      <c r="AJ53" s="234">
        <f>IF(SUMIF(F51:F55,F53,O51:O55)=0,0,$N$3*O53/SUMIF(F51:F55,F53,O51:O55))</f>
        <v>0</v>
      </c>
      <c r="AK53" s="235">
        <f t="shared" si="30"/>
        <v>0</v>
      </c>
      <c r="AL53" s="236" t="str">
        <f t="shared" si="31"/>
        <v/>
      </c>
      <c r="AM53" s="237">
        <f>IF(M53="",0,IF(OR(Q53="Mut+ext",VLOOKUP(M53,Paramétrage!$C$6:$E$28,2,0)=0),0,IF(P53="","saisir capacité",IF(Q53="Mut+ext",0,N53*AL53*VLOOKUP(M53,Paramétrage!$C$6:$E$28,2,0)))))</f>
        <v>0</v>
      </c>
      <c r="AN53" s="238"/>
      <c r="AO53" s="237">
        <f t="shared" si="32"/>
        <v>0</v>
      </c>
      <c r="AP53" s="237">
        <f>IF(M53="",0,IF(ISERROR(AN53+AM53*VLOOKUP(M53,Paramétrage!$C$6:$E$28,3,0))=1,AO53,AN53+AM53*VLOOKUP(M53,Paramétrage!$C$6:$E$28,3,0)))</f>
        <v>0</v>
      </c>
      <c r="AQ53" s="234">
        <f>IF(M53="",0,IF(OR(Q53="oui",VLOOKUP(M53,Paramétrage!$C$6:$E$28,2,0)=0),0,IF(W53="",0,W53-AL53)))</f>
        <v>0</v>
      </c>
      <c r="AR53" s="235">
        <f t="shared" si="33"/>
        <v>0</v>
      </c>
    </row>
    <row r="54" spans="1:44" ht="47.25" x14ac:dyDescent="0.2">
      <c r="A54" s="682"/>
      <c r="B54" s="683"/>
      <c r="C54" s="676"/>
      <c r="D54" s="677"/>
      <c r="E54" s="678"/>
      <c r="F54" s="86" t="s">
        <v>285</v>
      </c>
      <c r="G54" s="86"/>
      <c r="H54" s="507" t="s">
        <v>16</v>
      </c>
      <c r="I54" s="184"/>
      <c r="J54" s="90"/>
      <c r="K54" s="108"/>
      <c r="L54" s="92"/>
      <c r="M54" s="90"/>
      <c r="N54" s="109"/>
      <c r="O54" s="110"/>
      <c r="P54" s="95"/>
      <c r="Q54" s="96"/>
      <c r="R54" s="504"/>
      <c r="S54" s="687"/>
      <c r="T54" s="687"/>
      <c r="U54" s="687"/>
      <c r="V54" s="687"/>
      <c r="W54" s="230" t="str">
        <f>IF(OR(P54="",M54=Paramétrage!$C$10,M54=Paramétrage!$C$13,M54=Paramétrage!$C$16,M54=Paramétrage!$C$19,M54=Paramétrage!$C$23,M54=Paramétrage!$C$26,AND(M54&lt;&gt;Paramétrage!$C$9,Q54="Mut+ext")),"",ROUNDUP(O54/P54,0))</f>
        <v/>
      </c>
      <c r="X54" s="231">
        <f>IF(M54="",0,IF(OR(Q54="Mut+ext",VLOOKUP(M54,Paramétrage!$C$6:$E$28,2,0)=0),0,IF(P54="","saisir capacité",N54*W54*VLOOKUP(M54,Paramétrage!$C$6:$E$28,2,0))))</f>
        <v>0</v>
      </c>
      <c r="Y54" s="113"/>
      <c r="Z54" s="232">
        <f t="shared" si="28"/>
        <v>0</v>
      </c>
      <c r="AA54" s="233">
        <f>IF(M54="",0,IF(ISERROR(Y54+X54*VLOOKUP(M54,Paramétrage!$C$6:$E$28,3,0))=1,Z54,Y54+X54*VLOOKUP(M54,Paramétrage!$C$6:$E$28,3,0)))</f>
        <v>0</v>
      </c>
      <c r="AB54" s="641" t="s">
        <v>460</v>
      </c>
      <c r="AC54" s="641"/>
      <c r="AD54" s="641"/>
      <c r="AE54" s="116"/>
      <c r="AF54" s="104"/>
      <c r="AG54" s="353">
        <f>IF(F54="",0,IF(K54="",0,IF(SUMIF(F51:F55,F54,O51:O55)=0,0,IF(K54="Obligatoire",AH54/O54,IF(L54="",AH54/SUMIF(F51:F55,F54,O51:O55),AH54/(SUMIF(F51:F55,F54,O51:O55)/L54))))))</f>
        <v>0</v>
      </c>
      <c r="AH54" s="182">
        <f t="shared" si="29"/>
        <v>0</v>
      </c>
      <c r="AJ54" s="234">
        <f>IF(SUMIF(F51:F55,F54,O51:O55)=0,0,$N$3*O54/SUMIF(F51:F55,F54,O51:O55))</f>
        <v>0</v>
      </c>
      <c r="AK54" s="235">
        <f t="shared" si="30"/>
        <v>0</v>
      </c>
      <c r="AL54" s="236" t="str">
        <f t="shared" si="31"/>
        <v/>
      </c>
      <c r="AM54" s="237">
        <f>IF(M54="",0,IF(OR(Q54="Mut+ext",VLOOKUP(M54,Paramétrage!$C$6:$E$28,2,0)=0),0,IF(P54="","saisir capacité",IF(Q54="Mut+ext",0,N54*AL54*VLOOKUP(M54,Paramétrage!$C$6:$E$28,2,0)))))</f>
        <v>0</v>
      </c>
      <c r="AN54" s="238"/>
      <c r="AO54" s="237">
        <f t="shared" si="32"/>
        <v>0</v>
      </c>
      <c r="AP54" s="237">
        <f>IF(M54="",0,IF(ISERROR(AN54+AM54*VLOOKUP(M54,Paramétrage!$C$6:$E$28,3,0))=1,AO54,AN54+AM54*VLOOKUP(M54,Paramétrage!$C$6:$E$28,3,0)))</f>
        <v>0</v>
      </c>
      <c r="AQ54" s="234">
        <f>IF(M54="",0,IF(OR(Q54="oui",VLOOKUP(M54,Paramétrage!$C$6:$E$28,2,0)=0),0,IF(W54="",0,W54-AL54)))</f>
        <v>0</v>
      </c>
      <c r="AR54" s="235">
        <f t="shared" si="33"/>
        <v>0</v>
      </c>
    </row>
    <row r="55" spans="1:44" ht="15.75" x14ac:dyDescent="0.2">
      <c r="A55" s="682"/>
      <c r="B55" s="683"/>
      <c r="C55" s="676"/>
      <c r="D55" s="677"/>
      <c r="E55" s="678"/>
      <c r="F55" s="86"/>
      <c r="G55" s="86"/>
      <c r="H55" s="508"/>
      <c r="I55" s="184"/>
      <c r="J55" s="90"/>
      <c r="K55" s="108"/>
      <c r="L55" s="92"/>
      <c r="M55" s="90"/>
      <c r="N55" s="109"/>
      <c r="O55" s="110"/>
      <c r="P55" s="95"/>
      <c r="Q55" s="96"/>
      <c r="R55" s="491"/>
      <c r="S55" s="687"/>
      <c r="T55" s="687"/>
      <c r="U55" s="687"/>
      <c r="V55" s="687"/>
      <c r="W55" s="230" t="str">
        <f>IF(OR(P55="",M55=Paramétrage!$C$10,M55=Paramétrage!$C$13,M55=Paramétrage!$C$16,M55=Paramétrage!$C$19,M55=Paramétrage!$C$23,M55=Paramétrage!$C$26,AND(M55&lt;&gt;Paramétrage!$C$9,Q55="Mut+ext")),"",ROUNDUP(O55/P55,0))</f>
        <v/>
      </c>
      <c r="X55" s="231">
        <f>IF(M55="",0,IF(OR(Q55="Mut+ext",VLOOKUP(M55,Paramétrage!$C$6:$E$28,2,0)=0),0,IF(P55="","saisir capacité",N55*W55*VLOOKUP(M55,Paramétrage!$C$6:$E$28,2,0))))</f>
        <v>0</v>
      </c>
      <c r="Y55" s="113"/>
      <c r="Z55" s="232">
        <f t="shared" si="28"/>
        <v>0</v>
      </c>
      <c r="AA55" s="233">
        <f>IF(M55="",0,IF(ISERROR(Y55+X55*VLOOKUP(M55,Paramétrage!$C$6:$E$28,3,0))=1,Z55,Y55+X55*VLOOKUP(M55,Paramétrage!$C$6:$E$28,3,0)))</f>
        <v>0</v>
      </c>
      <c r="AB55" s="641"/>
      <c r="AC55" s="641"/>
      <c r="AD55" s="641"/>
      <c r="AE55" s="116"/>
      <c r="AF55" s="104"/>
      <c r="AG55" s="353">
        <f>IF(F55="",0,IF(K55="",0,IF(SUMIF(F51:F55,F55,O51:O55)=0,0,IF(K55="Obligatoire",AH55/O55,IF(L55="",AH55/SUMIF(F51:F55,F55,O51:O55),AH55/(SUMIF(F51:F55,F55,O51:O55)/L55))))))</f>
        <v>0</v>
      </c>
      <c r="AH55" s="182">
        <f t="shared" si="29"/>
        <v>0</v>
      </c>
      <c r="AJ55" s="234">
        <f>IF(SUMIF(F51:F55,F55,O51:O55)=0,0,$N$3*O55/SUMIF(F51:F55,F55,O51:O55))</f>
        <v>0</v>
      </c>
      <c r="AK55" s="235">
        <f t="shared" si="30"/>
        <v>0</v>
      </c>
      <c r="AL55" s="236" t="str">
        <f t="shared" si="31"/>
        <v/>
      </c>
      <c r="AM55" s="237">
        <f>IF(M55="",0,IF(OR(Q55="Mut+ext",VLOOKUP(M55,Paramétrage!$C$6:$E$28,2,0)=0),0,IF(P55="","saisir capacité",IF(Q55="Mut+ext",0,N55*AL55*VLOOKUP(M55,Paramétrage!$C$6:$E$28,2,0)))))</f>
        <v>0</v>
      </c>
      <c r="AN55" s="238"/>
      <c r="AO55" s="237">
        <f t="shared" si="32"/>
        <v>0</v>
      </c>
      <c r="AP55" s="237">
        <f>IF(M55="",0,IF(ISERROR(AN55+AM55*VLOOKUP(M55,Paramétrage!$C$6:$E$28,3,0))=1,AO55,AN55+AM55*VLOOKUP(M55,Paramétrage!$C$6:$E$28,3,0)))</f>
        <v>0</v>
      </c>
      <c r="AQ55" s="234">
        <f>IF(M55="",0,IF(OR(Q55="oui",VLOOKUP(M55,Paramétrage!$C$6:$E$28,2,0)=0),0,IF(W55="",0,W55-AL55)))</f>
        <v>0</v>
      </c>
      <c r="AR55" s="235">
        <f t="shared" si="33"/>
        <v>0</v>
      </c>
    </row>
    <row r="56" spans="1:44" ht="15.75" x14ac:dyDescent="0.2">
      <c r="A56" s="682"/>
      <c r="B56" s="683"/>
      <c r="C56" s="676"/>
      <c r="D56" s="239"/>
      <c r="E56" s="239"/>
      <c r="F56" s="239"/>
      <c r="G56" s="239"/>
      <c r="H56" s="411"/>
      <c r="I56" s="243"/>
      <c r="J56" s="242"/>
      <c r="K56" s="243"/>
      <c r="L56" s="244"/>
      <c r="M56" s="245"/>
      <c r="N56" s="246">
        <f>AG56</f>
        <v>0</v>
      </c>
      <c r="O56" s="247"/>
      <c r="P56" s="247"/>
      <c r="Q56" s="412"/>
      <c r="R56" s="249"/>
      <c r="S56" s="249"/>
      <c r="T56" s="249"/>
      <c r="U56" s="249"/>
      <c r="V56" s="250"/>
      <c r="W56" s="248"/>
      <c r="X56" s="252">
        <f>SUM(X51:X55)</f>
        <v>0</v>
      </c>
      <c r="Y56" s="245">
        <f>SUM(Y51:Y55)</f>
        <v>0</v>
      </c>
      <c r="Z56" s="253">
        <f>X56+Y56</f>
        <v>0</v>
      </c>
      <c r="AA56" s="254">
        <f>SUM(AA51:AA55)</f>
        <v>0</v>
      </c>
      <c r="AB56" s="415"/>
      <c r="AC56" s="415"/>
      <c r="AD56" s="416"/>
      <c r="AE56" s="417"/>
      <c r="AF56" s="250"/>
      <c r="AG56" s="365">
        <f>SUM(AG51:AG55)</f>
        <v>0</v>
      </c>
      <c r="AH56" s="366">
        <f>SUM(AH51:AH55)</f>
        <v>0</v>
      </c>
    </row>
    <row r="57" spans="1:44" ht="63" x14ac:dyDescent="0.2">
      <c r="A57" s="682"/>
      <c r="B57" s="683"/>
      <c r="C57" s="676" t="s">
        <v>287</v>
      </c>
      <c r="D57" s="736" t="s">
        <v>571</v>
      </c>
      <c r="E57" s="678">
        <v>6</v>
      </c>
      <c r="F57" s="86" t="s">
        <v>288</v>
      </c>
      <c r="G57" s="86" t="s">
        <v>547</v>
      </c>
      <c r="H57" s="509" t="s">
        <v>16</v>
      </c>
      <c r="I57" s="561"/>
      <c r="J57" s="90"/>
      <c r="K57" s="108"/>
      <c r="L57" s="92"/>
      <c r="M57" s="90"/>
      <c r="N57" s="109"/>
      <c r="O57" s="110"/>
      <c r="P57" s="95"/>
      <c r="Q57" s="96"/>
      <c r="R57" s="504"/>
      <c r="S57" s="687"/>
      <c r="T57" s="687"/>
      <c r="U57" s="687"/>
      <c r="V57" s="687"/>
      <c r="W57" s="230" t="str">
        <f>IF(OR(P57="",M57=Paramétrage!$C$10,M57=Paramétrage!$C$13,M57=Paramétrage!$C$16,M57=Paramétrage!$C$19,M57=Paramétrage!$C$23,M57=Paramétrage!$C$26,AND(M57&lt;&gt;Paramétrage!$C$9,Q57="Mut+ext")),"",ROUNDUP(O57/P57,0))</f>
        <v/>
      </c>
      <c r="X57" s="231">
        <f>IF(M57="",0,IF(OR(Q57="Mut+ext",VLOOKUP(M57,Paramétrage!$C$6:$E$28,2,0)=0),0,IF(P57="","saisir capacité",N57*W57*VLOOKUP(M57,Paramétrage!$C$6:$E$28,2,0))))</f>
        <v>0</v>
      </c>
      <c r="Y57" s="113"/>
      <c r="Z57" s="232">
        <f t="shared" ref="Z57:Z60" si="34">IF(ISERROR(X57+Y57)=1,X57,X57+Y57)</f>
        <v>0</v>
      </c>
      <c r="AA57" s="233">
        <f>IF(M57="",0,IF(ISERROR(Y57+X57*VLOOKUP(M57,Paramétrage!$C$6:$E$28,3,0))=1,Z57,Y57+X57*VLOOKUP(M57,Paramétrage!$C$6:$E$28,3,0)))</f>
        <v>0</v>
      </c>
      <c r="AB57" s="641"/>
      <c r="AC57" s="641"/>
      <c r="AD57" s="641"/>
      <c r="AE57" s="116"/>
      <c r="AF57" s="97"/>
      <c r="AG57" s="353">
        <f>IF(F57="",0,IF(K57="",0,IF(SUMIF(F57:F60,F57,O57:O60)=0,0,IF(K57="Obligatoire",AH57/O57,IF(L57="",AH57/SUMIF(F57:F60,F57,O57:O60),AH57/(SUMIF(F57:F60,F57,O57:O60)/L57))))))</f>
        <v>0</v>
      </c>
      <c r="AH57" s="354">
        <f t="shared" ref="AH57:AH60" si="35">N57*O57</f>
        <v>0</v>
      </c>
      <c r="AJ57" s="234">
        <f>IF(SUMIF(F57:F60,F57,O57:O60)=0,0,$N$3*O57/SUMIF(F57:F60,F57,O57:O60))</f>
        <v>0</v>
      </c>
      <c r="AK57" s="235">
        <f t="shared" ref="AK57:AK60" si="36">P57</f>
        <v>0</v>
      </c>
      <c r="AL57" s="236" t="str">
        <f t="shared" ref="AL57:AL60" si="37">IF(AK57=0,"",ROUNDUP(AJ57/AK57,0))</f>
        <v/>
      </c>
      <c r="AM57" s="237">
        <f>IF(M57="",0,IF(OR(Q57="Mut+ext",VLOOKUP(M57,Paramétrage!$C$6:$E$28,2,0)=0),0,IF(P57="","saisir capacité",IF(Q57="Mut+ext",0,N57*AL57*VLOOKUP(M57,Paramétrage!$C$6:$E$28,2,0)))))</f>
        <v>0</v>
      </c>
      <c r="AN57" s="238"/>
      <c r="AO57" s="237">
        <f t="shared" ref="AO57:AO60" si="38">IF(ISERROR(AM57+AN57)=1,AM57,AM57+AN57)</f>
        <v>0</v>
      </c>
      <c r="AP57" s="237">
        <f>IF(M57="",0,IF(ISERROR(AN57+AM57*VLOOKUP(M57,Paramétrage!$C$6:$E$28,3,0))=1,AO57,AN57+AM57*VLOOKUP(M57,Paramétrage!$C$6:$E$28,3,0)))</f>
        <v>0</v>
      </c>
      <c r="AQ57" s="234">
        <f>IF(M57="",0,IF(OR(Q57="oui",VLOOKUP(M57,Paramétrage!$C$6:$E$28,2,0)=0),0,IF(W57="",0,W57-AL57)))</f>
        <v>0</v>
      </c>
      <c r="AR57" s="235">
        <f t="shared" ref="AR57:AR60" si="39">AA57-AP57-Y57</f>
        <v>0</v>
      </c>
    </row>
    <row r="58" spans="1:44" ht="47.25" x14ac:dyDescent="0.2">
      <c r="A58" s="682"/>
      <c r="B58" s="683"/>
      <c r="C58" s="676"/>
      <c r="D58" s="736"/>
      <c r="E58" s="678"/>
      <c r="F58" s="86" t="s">
        <v>289</v>
      </c>
      <c r="G58" s="86" t="s">
        <v>542</v>
      </c>
      <c r="H58" s="507" t="s">
        <v>16</v>
      </c>
      <c r="I58" s="184"/>
      <c r="J58" s="90"/>
      <c r="K58" s="108"/>
      <c r="L58" s="92"/>
      <c r="M58" s="90"/>
      <c r="N58" s="109"/>
      <c r="O58" s="110"/>
      <c r="P58" s="95"/>
      <c r="Q58" s="96"/>
      <c r="R58" s="504"/>
      <c r="S58" s="687"/>
      <c r="T58" s="687"/>
      <c r="U58" s="687"/>
      <c r="V58" s="687"/>
      <c r="W58" s="230" t="str">
        <f>IF(OR(P58="",M58=Paramétrage!$C$10,M58=Paramétrage!$C$13,M58=Paramétrage!$C$16,M58=Paramétrage!$C$19,M58=Paramétrage!$C$23,M58=Paramétrage!$C$26,AND(M58&lt;&gt;Paramétrage!$C$9,Q58="Mut+ext")),"",ROUNDUP(O58/P58,0))</f>
        <v/>
      </c>
      <c r="X58" s="231">
        <f>IF(M58="",0,IF(OR(Q58="Mut+ext",VLOOKUP(M58,Paramétrage!$C$6:$E$28,2,0)=0),0,IF(P58="","saisir capacité",N58*W58*VLOOKUP(M58,Paramétrage!$C$6:$E$28,2,0))))</f>
        <v>0</v>
      </c>
      <c r="Y58" s="113"/>
      <c r="Z58" s="232">
        <f t="shared" si="34"/>
        <v>0</v>
      </c>
      <c r="AA58" s="233">
        <f>IF(M58="",0,IF(ISERROR(Y58+X58*VLOOKUP(M58,Paramétrage!$C$6:$E$28,3,0))=1,Z58,Y58+X58*VLOOKUP(M58,Paramétrage!$C$6:$E$28,3,0)))</f>
        <v>0</v>
      </c>
      <c r="AB58" s="641"/>
      <c r="AC58" s="641"/>
      <c r="AD58" s="641"/>
      <c r="AE58" s="116"/>
      <c r="AF58" s="104"/>
      <c r="AG58" s="353">
        <f>IF(F58="",0,IF(K58="",0,IF(SUMIF(F57:F60,F58,O57:O60)=0,0,IF(K58="Obligatoire",AH58/O58,IF(L58="",AH58/SUMIF(F57:F60,F58,O57:O60),AH58/(SUMIF(F57:F60,F58,O57:O60)/L58))))))</f>
        <v>0</v>
      </c>
      <c r="AH58" s="182">
        <f t="shared" si="35"/>
        <v>0</v>
      </c>
      <c r="AJ58" s="234">
        <f>IF(SUMIF(F57:F60,F58,O57:O60)=0,0,$N$3*O58/SUMIF(F57:F60,F58,O57:O60))</f>
        <v>0</v>
      </c>
      <c r="AK58" s="235">
        <f t="shared" si="36"/>
        <v>0</v>
      </c>
      <c r="AL58" s="236" t="str">
        <f t="shared" si="37"/>
        <v/>
      </c>
      <c r="AM58" s="237">
        <f>IF(M58="",0,IF(OR(Q58="Mut+ext",VLOOKUP(M58,Paramétrage!$C$6:$E$28,2,0)=0),0,IF(P58="","saisir capacité",IF(Q58="Mut+ext",0,N58*AL58*VLOOKUP(M58,Paramétrage!$C$6:$E$28,2,0)))))</f>
        <v>0</v>
      </c>
      <c r="AN58" s="238"/>
      <c r="AO58" s="237">
        <f t="shared" si="38"/>
        <v>0</v>
      </c>
      <c r="AP58" s="237">
        <f>IF(M58="",0,IF(ISERROR(AN58+AM58*VLOOKUP(M58,Paramétrage!$C$6:$E$28,3,0))=1,AO58,AN58+AM58*VLOOKUP(M58,Paramétrage!$C$6:$E$28,3,0)))</f>
        <v>0</v>
      </c>
      <c r="AQ58" s="234">
        <f>IF(M58="",0,IF(OR(Q58="oui",VLOOKUP(M58,Paramétrage!$C$6:$E$28,2,0)=0),0,IF(W58="",0,W58-AL58)))</f>
        <v>0</v>
      </c>
      <c r="AR58" s="235">
        <f t="shared" si="39"/>
        <v>0</v>
      </c>
    </row>
    <row r="59" spans="1:44" ht="47.25" x14ac:dyDescent="0.2">
      <c r="A59" s="682"/>
      <c r="B59" s="683"/>
      <c r="C59" s="676"/>
      <c r="D59" s="736"/>
      <c r="E59" s="678"/>
      <c r="F59" s="86" t="s">
        <v>290</v>
      </c>
      <c r="G59" s="86" t="s">
        <v>541</v>
      </c>
      <c r="H59" s="507" t="s">
        <v>16</v>
      </c>
      <c r="I59" s="89"/>
      <c r="J59" s="90"/>
      <c r="K59" s="108"/>
      <c r="L59" s="92"/>
      <c r="M59" s="90"/>
      <c r="N59" s="109"/>
      <c r="O59" s="110"/>
      <c r="P59" s="95"/>
      <c r="Q59" s="96"/>
      <c r="R59" s="504"/>
      <c r="S59" s="687"/>
      <c r="T59" s="687"/>
      <c r="U59" s="687"/>
      <c r="V59" s="687"/>
      <c r="W59" s="230" t="str">
        <f>IF(OR(P59="",M59=Paramétrage!$C$10,M59=Paramétrage!$C$13,M59=Paramétrage!$C$16,M59=Paramétrage!$C$19,M59=Paramétrage!$C$23,M59=Paramétrage!$C$26,AND(M59&lt;&gt;Paramétrage!$C$9,Q59="Mut+ext")),"",ROUNDUP(O59/P59,0))</f>
        <v/>
      </c>
      <c r="X59" s="231">
        <f>IF(M59="",0,IF(OR(Q59="Mut+ext",VLOOKUP(M59,Paramétrage!$C$6:$E$28,2,0)=0),0,IF(P59="","saisir capacité",N59*W59*VLOOKUP(M59,Paramétrage!$C$6:$E$28,2,0))))</f>
        <v>0</v>
      </c>
      <c r="Y59" s="113"/>
      <c r="Z59" s="232">
        <f t="shared" si="34"/>
        <v>0</v>
      </c>
      <c r="AA59" s="233">
        <f>IF(M59="",0,IF(ISERROR(Y59+X59*VLOOKUP(M59,Paramétrage!$C$6:$E$28,3,0))=1,Z59,Y59+X59*VLOOKUP(M59,Paramétrage!$C$6:$E$28,3,0)))</f>
        <v>0</v>
      </c>
      <c r="AB59" s="641"/>
      <c r="AC59" s="641"/>
      <c r="AD59" s="641"/>
      <c r="AE59" s="116"/>
      <c r="AF59" s="104"/>
      <c r="AG59" s="353">
        <f>IF(F59="",0,IF(K59="",0,IF(SUMIF(F57:F60,F59,O57:O60)=0,0,IF(K59="Obligatoire",AH59/O59,IF(L59="",AH59/SUMIF(F57:F60,F59,O57:O60),AH59/(SUMIF(F57:F60,F59,O57:O60)/L59))))))</f>
        <v>0</v>
      </c>
      <c r="AH59" s="182">
        <f t="shared" si="35"/>
        <v>0</v>
      </c>
      <c r="AJ59" s="234">
        <f>IF(SUMIF(F57:F60,F59,O57:O60)=0,0,$N$3*O59/SUMIF(F57:F60,F59,O57:O60))</f>
        <v>0</v>
      </c>
      <c r="AK59" s="235">
        <f t="shared" si="36"/>
        <v>0</v>
      </c>
      <c r="AL59" s="236" t="str">
        <f t="shared" si="37"/>
        <v/>
      </c>
      <c r="AM59" s="237">
        <f>IF(M59="",0,IF(OR(Q59="Mut+ext",VLOOKUP(M59,Paramétrage!$C$6:$E$28,2,0)=0),0,IF(P59="","saisir capacité",IF(Q59="Mut+ext",0,N59*AL59*VLOOKUP(M59,Paramétrage!$C$6:$E$28,2,0)))))</f>
        <v>0</v>
      </c>
      <c r="AN59" s="238"/>
      <c r="AO59" s="237">
        <f t="shared" si="38"/>
        <v>0</v>
      </c>
      <c r="AP59" s="237">
        <f>IF(M59="",0,IF(ISERROR(AN59+AM59*VLOOKUP(M59,Paramétrage!$C$6:$E$28,3,0))=1,AO59,AN59+AM59*VLOOKUP(M59,Paramétrage!$C$6:$E$28,3,0)))</f>
        <v>0</v>
      </c>
      <c r="AQ59" s="234">
        <f>IF(M59="",0,IF(OR(Q59="oui",VLOOKUP(M59,Paramétrage!$C$6:$E$28,2,0)=0),0,IF(W59="",0,W59-AL59)))</f>
        <v>0</v>
      </c>
      <c r="AR59" s="235">
        <f t="shared" si="39"/>
        <v>0</v>
      </c>
    </row>
    <row r="60" spans="1:44" ht="15.75" x14ac:dyDescent="0.2">
      <c r="A60" s="682"/>
      <c r="B60" s="683"/>
      <c r="C60" s="676"/>
      <c r="D60" s="736"/>
      <c r="E60" s="678"/>
      <c r="F60" s="86"/>
      <c r="G60" s="86"/>
      <c r="H60" s="508"/>
      <c r="I60" s="184"/>
      <c r="J60" s="90"/>
      <c r="K60" s="108"/>
      <c r="L60" s="92"/>
      <c r="M60" s="90"/>
      <c r="N60" s="109"/>
      <c r="O60" s="110"/>
      <c r="P60" s="95"/>
      <c r="Q60" s="96"/>
      <c r="R60" s="491"/>
      <c r="S60" s="687"/>
      <c r="T60" s="687"/>
      <c r="U60" s="687"/>
      <c r="V60" s="687"/>
      <c r="W60" s="230" t="str">
        <f>IF(OR(P60="",M60=Paramétrage!$C$10,M60=Paramétrage!$C$13,M60=Paramétrage!$C$16,M60=Paramétrage!$C$19,M60=Paramétrage!$C$23,M60=Paramétrage!$C$26,AND(M60&lt;&gt;Paramétrage!$C$9,Q60="Mut+ext")),"",ROUNDUP(O60/P60,0))</f>
        <v/>
      </c>
      <c r="X60" s="231">
        <f>IF(M60="",0,IF(OR(Q60="Mut+ext",VLOOKUP(M60,Paramétrage!$C$6:$E$28,2,0)=0),0,IF(P60="","saisir capacité",N60*W60*VLOOKUP(M60,Paramétrage!$C$6:$E$28,2,0))))</f>
        <v>0</v>
      </c>
      <c r="Y60" s="113"/>
      <c r="Z60" s="232">
        <f t="shared" si="34"/>
        <v>0</v>
      </c>
      <c r="AA60" s="233">
        <f>IF(M60="",0,IF(ISERROR(Y60+X60*VLOOKUP(M60,Paramétrage!$C$6:$E$28,3,0))=1,Z60,Y60+X60*VLOOKUP(M60,Paramétrage!$C$6:$E$28,3,0)))</f>
        <v>0</v>
      </c>
      <c r="AB60" s="641"/>
      <c r="AC60" s="641"/>
      <c r="AD60" s="641"/>
      <c r="AE60" s="116"/>
      <c r="AF60" s="104"/>
      <c r="AG60" s="353">
        <f>IF(F60="",0,IF(K60="",0,IF(SUMIF(F57:F60,F60,O57:O60)=0,0,IF(K60="Obligatoire",AH60/O60,IF(L60="",AH60/SUMIF(F57:F60,F60,O57:O60),AH60/(SUMIF(F57:F60,F60,O57:O60)/L60))))))</f>
        <v>0</v>
      </c>
      <c r="AH60" s="182">
        <f t="shared" si="35"/>
        <v>0</v>
      </c>
      <c r="AJ60" s="234">
        <f>IF(SUMIF(F57:F60,F60,O57:O60)=0,0,$N$3*O60/SUMIF(F57:F60,F60,O57:O60))</f>
        <v>0</v>
      </c>
      <c r="AK60" s="235">
        <f t="shared" si="36"/>
        <v>0</v>
      </c>
      <c r="AL60" s="236" t="str">
        <f t="shared" si="37"/>
        <v/>
      </c>
      <c r="AM60" s="237">
        <f>IF(M60="",0,IF(OR(Q60="Mut+ext",VLOOKUP(M60,Paramétrage!$C$6:$E$28,2,0)=0),0,IF(P60="","saisir capacité",IF(Q60="Mut+ext",0,N60*AL60*VLOOKUP(M60,Paramétrage!$C$6:$E$28,2,0)))))</f>
        <v>0</v>
      </c>
      <c r="AN60" s="238"/>
      <c r="AO60" s="237">
        <f t="shared" si="38"/>
        <v>0</v>
      </c>
      <c r="AP60" s="237">
        <f>IF(M60="",0,IF(ISERROR(AN60+AM60*VLOOKUP(M60,Paramétrage!$C$6:$E$28,3,0))=1,AO60,AN60+AM60*VLOOKUP(M60,Paramétrage!$C$6:$E$28,3,0)))</f>
        <v>0</v>
      </c>
      <c r="AQ60" s="234">
        <f>IF(M60="",0,IF(OR(Q60="oui",VLOOKUP(M60,Paramétrage!$C$6:$E$28,2,0)=0),0,IF(W60="",0,W60-AL60)))</f>
        <v>0</v>
      </c>
      <c r="AR60" s="235">
        <f t="shared" si="39"/>
        <v>0</v>
      </c>
    </row>
    <row r="61" spans="1:44" ht="15.75" x14ac:dyDescent="0.2">
      <c r="A61" s="682"/>
      <c r="B61" s="683"/>
      <c r="C61" s="676"/>
      <c r="D61" s="239"/>
      <c r="E61" s="239"/>
      <c r="F61" s="239"/>
      <c r="G61" s="239"/>
      <c r="H61" s="411"/>
      <c r="I61" s="243"/>
      <c r="J61" s="242"/>
      <c r="K61" s="243"/>
      <c r="L61" s="244"/>
      <c r="M61" s="245"/>
      <c r="N61" s="246">
        <f>AG61</f>
        <v>0</v>
      </c>
      <c r="O61" s="247"/>
      <c r="P61" s="247"/>
      <c r="Q61" s="412"/>
      <c r="R61" s="249"/>
      <c r="S61" s="249"/>
      <c r="T61" s="249"/>
      <c r="U61" s="249"/>
      <c r="V61" s="250"/>
      <c r="W61" s="248"/>
      <c r="X61" s="252">
        <f>SUM(X57:X60)</f>
        <v>0</v>
      </c>
      <c r="Y61" s="245">
        <f>SUM(Y57:Y60)</f>
        <v>0</v>
      </c>
      <c r="Z61" s="253">
        <f>X61+Y61</f>
        <v>0</v>
      </c>
      <c r="AA61" s="254">
        <f>SUM(AA57:AA60)</f>
        <v>0</v>
      </c>
      <c r="AB61" s="415"/>
      <c r="AC61" s="415"/>
      <c r="AD61" s="416"/>
      <c r="AE61" s="417"/>
      <c r="AF61" s="250"/>
      <c r="AG61" s="365">
        <f>SUM(AG57:AG60)</f>
        <v>0</v>
      </c>
      <c r="AH61" s="366">
        <f>SUM(AH57:AH60)</f>
        <v>0</v>
      </c>
    </row>
    <row r="62" spans="1:44" ht="47.25" x14ac:dyDescent="0.2">
      <c r="A62" s="682"/>
      <c r="B62" s="686"/>
      <c r="C62" s="676" t="s">
        <v>294</v>
      </c>
      <c r="D62" s="677" t="s">
        <v>215</v>
      </c>
      <c r="E62" s="677">
        <v>6</v>
      </c>
      <c r="F62" s="85" t="s">
        <v>295</v>
      </c>
      <c r="G62" s="85"/>
      <c r="H62" s="509" t="s">
        <v>16</v>
      </c>
      <c r="I62" s="425"/>
      <c r="J62" s="295"/>
      <c r="K62" s="426"/>
      <c r="L62" s="297"/>
      <c r="M62" s="297"/>
      <c r="N62" s="109"/>
      <c r="O62" s="148"/>
      <c r="P62" s="427"/>
      <c r="Q62" s="299"/>
      <c r="R62" s="504"/>
      <c r="S62" s="687"/>
      <c r="T62" s="687"/>
      <c r="U62" s="687"/>
      <c r="V62" s="687"/>
      <c r="W62" s="265"/>
      <c r="X62" s="266"/>
      <c r="Y62" s="428"/>
      <c r="Z62" s="267"/>
      <c r="AA62" s="268"/>
      <c r="AB62" s="641"/>
      <c r="AC62" s="641"/>
      <c r="AD62" s="641"/>
      <c r="AE62" s="116"/>
      <c r="AF62" s="104"/>
      <c r="AG62" s="353">
        <f>IF(F62="",0,IF(K62="",0,IF(SUMIF(F62:F63,F62,O62:O63)=0,0,IF(L62="",AH62/SUMIF(F62:F63,F62,O62:O63),AH62/(SUMIF(F62:F63,F62,O62:O63)/L62)))))</f>
        <v>0</v>
      </c>
      <c r="AH62" s="354">
        <f>N62*O62</f>
        <v>0</v>
      </c>
    </row>
    <row r="63" spans="1:44" ht="15.75" x14ac:dyDescent="0.2">
      <c r="A63" s="682"/>
      <c r="B63" s="686"/>
      <c r="C63" s="676"/>
      <c r="D63" s="677"/>
      <c r="E63" s="677"/>
      <c r="F63" s="85" t="s">
        <v>296</v>
      </c>
      <c r="G63" s="85"/>
      <c r="H63" s="507"/>
      <c r="I63" s="425"/>
      <c r="J63" s="295"/>
      <c r="K63" s="296"/>
      <c r="L63" s="297"/>
      <c r="M63" s="297"/>
      <c r="N63" s="109"/>
      <c r="O63" s="148"/>
      <c r="P63" s="427"/>
      <c r="Q63" s="299"/>
      <c r="R63" s="549"/>
      <c r="S63" s="687"/>
      <c r="T63" s="687"/>
      <c r="U63" s="687"/>
      <c r="V63" s="687"/>
      <c r="W63" s="265"/>
      <c r="X63" s="266"/>
      <c r="Y63" s="428"/>
      <c r="Z63" s="267"/>
      <c r="AA63" s="268"/>
      <c r="AB63" s="641"/>
      <c r="AC63" s="641"/>
      <c r="AD63" s="641"/>
      <c r="AE63" s="116"/>
      <c r="AF63" s="104"/>
      <c r="AG63" s="353">
        <f>IF(F63="",0,IF(K63="",0,IF(SUMIF(F63:F66,F63,O63:O66)=0,0,IF(L63="",AH63/SUMIF(F63:F66,F63,O63:O66),AH63/(SUMIF(F63:F66,F63,O63:O66)/L63)))))</f>
        <v>0</v>
      </c>
      <c r="AH63" s="182">
        <f>N63*O63</f>
        <v>0</v>
      </c>
    </row>
    <row r="64" spans="1:44" ht="15.75" x14ac:dyDescent="0.2">
      <c r="A64" s="682"/>
      <c r="B64" s="686"/>
      <c r="C64" s="676"/>
      <c r="D64" s="270"/>
      <c r="E64" s="270"/>
      <c r="F64" s="270"/>
      <c r="G64" s="270"/>
      <c r="H64" s="418"/>
      <c r="I64" s="275"/>
      <c r="J64" s="273"/>
      <c r="K64" s="275"/>
      <c r="L64" s="276"/>
      <c r="M64" s="277"/>
      <c r="N64" s="278">
        <f>IF(SUM(O62:O63)=0,0,SUMPRODUCT(N62:N63,O62:O63)/SUM(O62:O63))</f>
        <v>0</v>
      </c>
      <c r="O64" s="279"/>
      <c r="P64" s="279"/>
      <c r="Q64" s="419"/>
      <c r="R64" s="281"/>
      <c r="S64" s="281"/>
      <c r="T64" s="281"/>
      <c r="U64" s="281"/>
      <c r="V64" s="282"/>
      <c r="W64" s="280"/>
      <c r="X64" s="284">
        <f>SUM(X62:X63)</f>
        <v>0</v>
      </c>
      <c r="Y64" s="277">
        <f>SUM(Y62:Y63)</f>
        <v>0</v>
      </c>
      <c r="Z64" s="285">
        <f>X64+Y64</f>
        <v>0</v>
      </c>
      <c r="AA64" s="286">
        <f>SUM(AA62:AA63)</f>
        <v>0</v>
      </c>
      <c r="AB64" s="422"/>
      <c r="AC64" s="422"/>
      <c r="AD64" s="423"/>
      <c r="AE64" s="424"/>
      <c r="AF64" s="282"/>
      <c r="AG64" s="365">
        <f>SUM(AG62:AG63)</f>
        <v>0</v>
      </c>
      <c r="AH64" s="366">
        <f>SUM(AH62:AH63)</f>
        <v>0</v>
      </c>
    </row>
    <row r="65" spans="1:1027" ht="31.5" x14ac:dyDescent="0.2">
      <c r="A65" s="682"/>
      <c r="B65" s="686"/>
      <c r="C65" s="676" t="s">
        <v>297</v>
      </c>
      <c r="D65" s="676" t="s">
        <v>118</v>
      </c>
      <c r="E65" s="689">
        <v>3</v>
      </c>
      <c r="F65" s="431" t="s">
        <v>298</v>
      </c>
      <c r="G65" s="431"/>
      <c r="H65" s="511" t="s">
        <v>23</v>
      </c>
      <c r="I65" s="89"/>
      <c r="J65" s="100"/>
      <c r="K65" s="264"/>
      <c r="L65" s="92"/>
      <c r="M65" s="100"/>
      <c r="N65" s="109"/>
      <c r="O65" s="110"/>
      <c r="P65" s="95"/>
      <c r="Q65" s="96"/>
      <c r="R65" s="504"/>
      <c r="S65" s="687"/>
      <c r="T65" s="687"/>
      <c r="U65" s="687"/>
      <c r="V65" s="687"/>
      <c r="W65" s="474" t="str">
        <f>IF(OR(P65="",M65=Paramétrage!$C$10,M65=Paramétrage!$C$13,M65=Paramétrage!$C$16,M65=Paramétrage!$C$19,M65=Paramétrage!$C$23,M65=Paramétrage!$C$26,AND(M65&lt;&gt;Paramétrage!$C$9,Q65="Mut+ext")),"",ROUNDUP(O65/P65,0))</f>
        <v/>
      </c>
      <c r="X65" s="308">
        <f>IF(M65="",0,IF(OR(Q65="Mut+ext",VLOOKUP(M65,Paramétrage!$C$6:$E$28,2,0)=0),0,IF(P65="","saisir capacité",N65*W65*VLOOKUP(M65,Paramétrage!$C$6:$E$28,2,0))))</f>
        <v>0</v>
      </c>
      <c r="Y65" s="113"/>
      <c r="Z65" s="475">
        <f t="shared" ref="Z65:Z66" si="40">IF(ISERROR(X65+Y65)=1,X65,X65+Y65)</f>
        <v>0</v>
      </c>
      <c r="AA65" s="476">
        <f>IF(M65="",0,IF(ISERROR(Y65+X65*VLOOKUP(M65,Paramétrage!$C$6:$E$28,3,0))=1,Z65,Y65+X65*VLOOKUP(M65,Paramétrage!$C$6:$E$28,3,0)))</f>
        <v>0</v>
      </c>
      <c r="AB65" s="717" t="s">
        <v>466</v>
      </c>
      <c r="AC65" s="717"/>
      <c r="AD65" s="717"/>
      <c r="AE65" s="116"/>
      <c r="AF65" s="97"/>
      <c r="AG65" s="477">
        <f>IF(F65="",0,IF(K65="",0,IF(SUMIF(F65:F66,F65,O65:O66)=0,0,IF(K65="Obligatoire",AH65/O65,IF(L65="",AH65/SUMIF(F65:F66,F65,O65:O66),AH65/(SUMIF(F65:F66,F65,O65:O66)/L65))))))</f>
        <v>0</v>
      </c>
      <c r="AH65" s="478">
        <f t="shared" ref="AH65:AH66" si="41">N65*O65</f>
        <v>0</v>
      </c>
      <c r="AI65" s="479"/>
      <c r="AJ65" s="479"/>
      <c r="AK65" s="479"/>
      <c r="AL65" s="479"/>
      <c r="AM65" s="479"/>
      <c r="AN65" s="479"/>
      <c r="AO65" s="479"/>
      <c r="AP65" s="479"/>
      <c r="AQ65" s="479"/>
      <c r="AR65" s="479"/>
      <c r="AS65" s="479"/>
      <c r="AT65" s="479"/>
      <c r="AU65" s="479"/>
      <c r="AV65" s="479"/>
      <c r="AW65" s="479"/>
      <c r="AX65" s="479"/>
      <c r="AY65" s="479"/>
      <c r="AZ65" s="479"/>
      <c r="BA65" s="479"/>
      <c r="BB65" s="479"/>
      <c r="BC65" s="479"/>
      <c r="BD65" s="479"/>
      <c r="BE65" s="479"/>
      <c r="BF65" s="479"/>
      <c r="BG65" s="479"/>
      <c r="BH65" s="479"/>
      <c r="BI65" s="479"/>
      <c r="BJ65" s="479"/>
      <c r="BK65" s="479"/>
      <c r="BL65" s="479"/>
      <c r="BM65" s="479"/>
      <c r="BN65" s="479"/>
      <c r="BO65" s="479"/>
      <c r="BP65" s="479"/>
      <c r="BQ65" s="479"/>
      <c r="BR65" s="479"/>
      <c r="BS65" s="479"/>
      <c r="BT65" s="479"/>
      <c r="BU65" s="479"/>
      <c r="BV65" s="479"/>
      <c r="BW65" s="479"/>
      <c r="BX65" s="479"/>
      <c r="BY65" s="479"/>
      <c r="BZ65" s="479"/>
      <c r="CA65" s="479"/>
      <c r="CB65" s="479"/>
      <c r="CC65" s="479"/>
      <c r="CD65" s="479"/>
      <c r="CE65" s="479"/>
      <c r="CF65" s="479"/>
      <c r="CG65" s="479"/>
      <c r="CH65" s="479"/>
      <c r="CI65" s="479"/>
      <c r="CJ65" s="479"/>
      <c r="CK65" s="479"/>
      <c r="CL65" s="479"/>
      <c r="CM65" s="479"/>
      <c r="CN65" s="479"/>
      <c r="CO65" s="479"/>
      <c r="CP65" s="479"/>
      <c r="CQ65" s="479"/>
      <c r="CR65" s="479"/>
      <c r="CS65" s="479"/>
      <c r="CT65" s="479"/>
      <c r="CU65" s="479"/>
      <c r="CV65" s="479"/>
      <c r="CW65" s="479"/>
      <c r="CX65" s="479"/>
      <c r="CY65" s="479"/>
      <c r="CZ65" s="479"/>
      <c r="DA65" s="479"/>
      <c r="DB65" s="479"/>
      <c r="DC65" s="479"/>
      <c r="DD65" s="479"/>
      <c r="DE65" s="479"/>
      <c r="DF65" s="479"/>
      <c r="DG65" s="479"/>
      <c r="DH65" s="479"/>
      <c r="DI65" s="479"/>
      <c r="DJ65" s="479"/>
      <c r="DK65" s="479"/>
      <c r="DL65" s="479"/>
      <c r="DM65" s="479"/>
      <c r="DN65" s="479"/>
      <c r="DO65" s="479"/>
      <c r="DP65" s="479"/>
      <c r="DQ65" s="479"/>
      <c r="DR65" s="479"/>
      <c r="DS65" s="479"/>
      <c r="DT65" s="479"/>
      <c r="DU65" s="479"/>
      <c r="DV65" s="479"/>
      <c r="DW65" s="479"/>
      <c r="DX65" s="479"/>
      <c r="DY65" s="479"/>
      <c r="DZ65" s="479"/>
      <c r="EA65" s="479"/>
      <c r="EB65" s="479"/>
      <c r="EC65" s="479"/>
      <c r="ED65" s="479"/>
      <c r="EE65" s="479"/>
      <c r="EF65" s="479"/>
      <c r="EG65" s="479"/>
      <c r="EH65" s="479"/>
      <c r="EI65" s="479"/>
      <c r="EJ65" s="479"/>
      <c r="EK65" s="479"/>
      <c r="EL65" s="479"/>
      <c r="EM65" s="479"/>
      <c r="EN65" s="479"/>
      <c r="EO65" s="479"/>
      <c r="EP65" s="479"/>
      <c r="EQ65" s="479"/>
      <c r="ER65" s="479"/>
      <c r="ES65" s="479"/>
      <c r="ET65" s="479"/>
      <c r="EU65" s="479"/>
      <c r="EV65" s="479"/>
      <c r="EW65" s="479"/>
      <c r="EX65" s="479"/>
      <c r="EY65" s="479"/>
      <c r="EZ65" s="479"/>
      <c r="FA65" s="479"/>
      <c r="FB65" s="479"/>
      <c r="FC65" s="479"/>
      <c r="FD65" s="479"/>
      <c r="FE65" s="479"/>
      <c r="FF65" s="479"/>
      <c r="FG65" s="479"/>
      <c r="FH65" s="479"/>
      <c r="FI65" s="479"/>
      <c r="FJ65" s="479"/>
      <c r="FK65" s="479"/>
      <c r="FL65" s="479"/>
      <c r="FM65" s="479"/>
      <c r="FN65" s="479"/>
      <c r="FO65" s="479"/>
      <c r="FP65" s="479"/>
      <c r="FQ65" s="479"/>
      <c r="FR65" s="479"/>
      <c r="FS65" s="479"/>
      <c r="FT65" s="479"/>
      <c r="FU65" s="479"/>
      <c r="FV65" s="479"/>
      <c r="FW65" s="479"/>
      <c r="FX65" s="479"/>
      <c r="FY65" s="479"/>
      <c r="FZ65" s="479"/>
      <c r="GA65" s="479"/>
      <c r="GB65" s="479"/>
      <c r="GC65" s="479"/>
      <c r="GD65" s="479"/>
      <c r="GE65" s="479"/>
      <c r="GF65" s="479"/>
      <c r="GG65" s="479"/>
      <c r="GH65" s="479"/>
      <c r="GI65" s="479"/>
      <c r="GJ65" s="479"/>
      <c r="GK65" s="479"/>
      <c r="GL65" s="479"/>
      <c r="GM65" s="479"/>
      <c r="GN65" s="479"/>
      <c r="GO65" s="479"/>
      <c r="GP65" s="479"/>
      <c r="GQ65" s="479"/>
      <c r="GR65" s="479"/>
      <c r="GS65" s="479"/>
      <c r="GT65" s="479"/>
      <c r="GU65" s="479"/>
      <c r="GV65" s="479"/>
      <c r="GW65" s="479"/>
      <c r="GX65" s="479"/>
      <c r="GY65" s="479"/>
      <c r="GZ65" s="479"/>
      <c r="HA65" s="479"/>
      <c r="HB65" s="479"/>
      <c r="HC65" s="479"/>
      <c r="HD65" s="479"/>
      <c r="HE65" s="479"/>
      <c r="HF65" s="479"/>
      <c r="HG65" s="479"/>
      <c r="HH65" s="479"/>
      <c r="HI65" s="479"/>
      <c r="HJ65" s="479"/>
      <c r="HK65" s="479"/>
      <c r="HL65" s="479"/>
      <c r="HM65" s="479"/>
      <c r="HN65" s="479"/>
      <c r="HO65" s="479"/>
      <c r="HP65" s="479"/>
      <c r="HQ65" s="479"/>
      <c r="HR65" s="479"/>
      <c r="HS65" s="479"/>
      <c r="HT65" s="479"/>
      <c r="HU65" s="479"/>
      <c r="HV65" s="479"/>
      <c r="HW65" s="479"/>
      <c r="HX65" s="479"/>
      <c r="HY65" s="479"/>
      <c r="HZ65" s="479"/>
      <c r="IA65" s="479"/>
      <c r="IB65" s="479"/>
      <c r="IC65" s="479"/>
      <c r="ID65" s="479"/>
      <c r="IE65" s="479"/>
      <c r="IF65" s="479"/>
      <c r="IG65" s="479"/>
      <c r="IH65" s="479"/>
      <c r="II65" s="479"/>
      <c r="IJ65" s="479"/>
      <c r="IK65" s="479"/>
      <c r="IL65" s="479"/>
      <c r="IM65" s="479"/>
      <c r="IN65" s="479"/>
      <c r="IO65" s="479"/>
      <c r="IP65" s="479"/>
      <c r="IQ65" s="479"/>
      <c r="IR65" s="479"/>
      <c r="IS65" s="479"/>
      <c r="IT65" s="479"/>
      <c r="IU65" s="479"/>
      <c r="IV65" s="479"/>
      <c r="IW65" s="479"/>
      <c r="IX65" s="479"/>
      <c r="IY65" s="479"/>
      <c r="IZ65" s="479"/>
      <c r="JA65" s="479"/>
      <c r="JB65" s="479"/>
      <c r="JC65" s="479"/>
      <c r="JD65" s="479"/>
      <c r="JE65" s="479"/>
      <c r="JF65" s="479"/>
      <c r="JG65" s="479"/>
      <c r="JH65" s="479"/>
      <c r="JI65" s="479"/>
      <c r="JJ65" s="479"/>
      <c r="JK65" s="479"/>
      <c r="JL65" s="479"/>
      <c r="JM65" s="479"/>
      <c r="JN65" s="479"/>
      <c r="JO65" s="479"/>
      <c r="JP65" s="479"/>
      <c r="JQ65" s="479"/>
      <c r="JR65" s="479"/>
      <c r="JS65" s="479"/>
      <c r="JT65" s="479"/>
      <c r="JU65" s="479"/>
      <c r="JV65" s="479"/>
      <c r="JW65" s="479"/>
      <c r="JX65" s="479"/>
      <c r="JY65" s="479"/>
      <c r="JZ65" s="479"/>
      <c r="KA65" s="479"/>
      <c r="KB65" s="479"/>
      <c r="KC65" s="479"/>
      <c r="KD65" s="479"/>
      <c r="KE65" s="479"/>
      <c r="KF65" s="479"/>
      <c r="KG65" s="479"/>
      <c r="KH65" s="479"/>
      <c r="KI65" s="479"/>
      <c r="KJ65" s="479"/>
      <c r="KK65" s="479"/>
      <c r="KL65" s="479"/>
      <c r="KM65" s="479"/>
      <c r="KN65" s="479"/>
      <c r="KO65" s="479"/>
      <c r="KP65" s="479"/>
      <c r="KQ65" s="479"/>
      <c r="KR65" s="479"/>
      <c r="KS65" s="479"/>
      <c r="KT65" s="479"/>
      <c r="KU65" s="479"/>
      <c r="KV65" s="479"/>
      <c r="KW65" s="479"/>
      <c r="KX65" s="479"/>
      <c r="KY65" s="479"/>
      <c r="KZ65" s="479"/>
      <c r="LA65" s="479"/>
      <c r="LB65" s="479"/>
      <c r="LC65" s="479"/>
      <c r="LD65" s="479"/>
      <c r="LE65" s="479"/>
      <c r="LF65" s="479"/>
      <c r="LG65" s="479"/>
      <c r="LH65" s="479"/>
      <c r="LI65" s="479"/>
      <c r="LJ65" s="479"/>
      <c r="LK65" s="479"/>
      <c r="LL65" s="479"/>
      <c r="LM65" s="479"/>
      <c r="LN65" s="479"/>
      <c r="LO65" s="479"/>
      <c r="LP65" s="479"/>
      <c r="LQ65" s="479"/>
      <c r="LR65" s="479"/>
      <c r="LS65" s="479"/>
      <c r="LT65" s="479"/>
      <c r="LU65" s="479"/>
      <c r="LV65" s="479"/>
      <c r="LW65" s="479"/>
      <c r="LX65" s="479"/>
      <c r="LY65" s="479"/>
      <c r="LZ65" s="479"/>
      <c r="MA65" s="479"/>
      <c r="MB65" s="479"/>
      <c r="MC65" s="479"/>
      <c r="MD65" s="479"/>
      <c r="ME65" s="479"/>
      <c r="MF65" s="479"/>
      <c r="MG65" s="479"/>
      <c r="MH65" s="479"/>
      <c r="MI65" s="479"/>
      <c r="MJ65" s="479"/>
      <c r="MK65" s="479"/>
      <c r="ML65" s="479"/>
      <c r="MM65" s="479"/>
      <c r="MN65" s="479"/>
      <c r="MO65" s="479"/>
      <c r="MP65" s="479"/>
      <c r="MQ65" s="479"/>
      <c r="MR65" s="479"/>
      <c r="MS65" s="479"/>
      <c r="MT65" s="479"/>
      <c r="MU65" s="479"/>
      <c r="MV65" s="479"/>
      <c r="MW65" s="479"/>
      <c r="MX65" s="479"/>
      <c r="MY65" s="479"/>
      <c r="MZ65" s="479"/>
      <c r="NA65" s="479"/>
      <c r="NB65" s="479"/>
      <c r="NC65" s="479"/>
      <c r="ND65" s="479"/>
      <c r="NE65" s="479"/>
      <c r="NF65" s="479"/>
      <c r="NG65" s="479"/>
      <c r="NH65" s="479"/>
      <c r="NI65" s="479"/>
      <c r="NJ65" s="479"/>
      <c r="NK65" s="479"/>
      <c r="NL65" s="479"/>
      <c r="NM65" s="479"/>
      <c r="NN65" s="479"/>
      <c r="NO65" s="479"/>
      <c r="NP65" s="479"/>
      <c r="NQ65" s="479"/>
      <c r="NR65" s="479"/>
      <c r="NS65" s="479"/>
      <c r="NT65" s="479"/>
      <c r="NU65" s="479"/>
      <c r="NV65" s="479"/>
      <c r="NW65" s="479"/>
      <c r="NX65" s="479"/>
      <c r="NY65" s="479"/>
      <c r="NZ65" s="479"/>
      <c r="OA65" s="479"/>
      <c r="OB65" s="479"/>
      <c r="OC65" s="479"/>
      <c r="OD65" s="479"/>
      <c r="OE65" s="479"/>
      <c r="OF65" s="479"/>
      <c r="OG65" s="479"/>
      <c r="OH65" s="479"/>
      <c r="OI65" s="479"/>
      <c r="OJ65" s="479"/>
      <c r="OK65" s="479"/>
      <c r="OL65" s="479"/>
      <c r="OM65" s="479"/>
      <c r="ON65" s="479"/>
      <c r="OO65" s="479"/>
      <c r="OP65" s="479"/>
      <c r="OQ65" s="479"/>
      <c r="OR65" s="479"/>
      <c r="OS65" s="479"/>
      <c r="OT65" s="479"/>
      <c r="OU65" s="479"/>
      <c r="OV65" s="479"/>
      <c r="OW65" s="479"/>
      <c r="OX65" s="479"/>
      <c r="OY65" s="479"/>
      <c r="OZ65" s="479"/>
      <c r="PA65" s="479"/>
      <c r="PB65" s="479"/>
      <c r="PC65" s="479"/>
      <c r="PD65" s="479"/>
      <c r="PE65" s="479"/>
      <c r="PF65" s="479"/>
      <c r="PG65" s="479"/>
      <c r="PH65" s="479"/>
      <c r="PI65" s="479"/>
      <c r="PJ65" s="479"/>
      <c r="PK65" s="479"/>
      <c r="PL65" s="479"/>
      <c r="PM65" s="479"/>
      <c r="PN65" s="479"/>
      <c r="PO65" s="479"/>
      <c r="PP65" s="479"/>
      <c r="PQ65" s="479"/>
      <c r="PR65" s="479"/>
      <c r="PS65" s="479"/>
      <c r="PT65" s="479"/>
      <c r="PU65" s="479"/>
      <c r="PV65" s="479"/>
      <c r="PW65" s="479"/>
      <c r="PX65" s="479"/>
      <c r="PY65" s="479"/>
      <c r="PZ65" s="479"/>
      <c r="QA65" s="479"/>
      <c r="QB65" s="479"/>
      <c r="QC65" s="479"/>
      <c r="QD65" s="479"/>
      <c r="QE65" s="479"/>
      <c r="QF65" s="479"/>
      <c r="QG65" s="479"/>
      <c r="QH65" s="479"/>
      <c r="QI65" s="479"/>
      <c r="QJ65" s="479"/>
      <c r="QK65" s="479"/>
      <c r="QL65" s="479"/>
      <c r="QM65" s="479"/>
      <c r="QN65" s="479"/>
      <c r="QO65" s="479"/>
      <c r="QP65" s="479"/>
      <c r="QQ65" s="479"/>
      <c r="QR65" s="479"/>
      <c r="QS65" s="479"/>
      <c r="QT65" s="479"/>
      <c r="QU65" s="479"/>
      <c r="QV65" s="479"/>
      <c r="QW65" s="479"/>
      <c r="QX65" s="479"/>
      <c r="QY65" s="479"/>
      <c r="QZ65" s="479"/>
      <c r="RA65" s="479"/>
      <c r="RB65" s="479"/>
      <c r="RC65" s="479"/>
      <c r="RD65" s="479"/>
      <c r="RE65" s="479"/>
      <c r="RF65" s="479"/>
      <c r="RG65" s="479"/>
      <c r="RH65" s="479"/>
      <c r="RI65" s="479"/>
      <c r="RJ65" s="479"/>
      <c r="RK65" s="479"/>
      <c r="RL65" s="479"/>
      <c r="RM65" s="479"/>
      <c r="RN65" s="479"/>
      <c r="RO65" s="479"/>
      <c r="RP65" s="479"/>
      <c r="RQ65" s="479"/>
      <c r="RR65" s="479"/>
      <c r="RS65" s="479"/>
      <c r="RT65" s="479"/>
      <c r="RU65" s="479"/>
      <c r="RV65" s="479"/>
      <c r="RW65" s="479"/>
      <c r="RX65" s="479"/>
      <c r="RY65" s="479"/>
      <c r="RZ65" s="479"/>
      <c r="SA65" s="479"/>
      <c r="SB65" s="479"/>
      <c r="SC65" s="479"/>
      <c r="SD65" s="479"/>
      <c r="SE65" s="479"/>
      <c r="SF65" s="479"/>
      <c r="SG65" s="479"/>
      <c r="SH65" s="479"/>
      <c r="SI65" s="479"/>
      <c r="SJ65" s="479"/>
      <c r="SK65" s="479"/>
      <c r="SL65" s="479"/>
      <c r="SM65" s="479"/>
      <c r="SN65" s="479"/>
      <c r="SO65" s="479"/>
      <c r="SP65" s="479"/>
      <c r="SQ65" s="479"/>
      <c r="SR65" s="479"/>
      <c r="SS65" s="479"/>
      <c r="ST65" s="479"/>
      <c r="SU65" s="479"/>
      <c r="SV65" s="479"/>
      <c r="SW65" s="479"/>
      <c r="SX65" s="479"/>
      <c r="SY65" s="479"/>
      <c r="SZ65" s="479"/>
      <c r="TA65" s="479"/>
      <c r="TB65" s="479"/>
      <c r="TC65" s="479"/>
      <c r="TD65" s="479"/>
      <c r="TE65" s="479"/>
      <c r="TF65" s="479"/>
      <c r="TG65" s="479"/>
      <c r="TH65" s="479"/>
      <c r="TI65" s="479"/>
      <c r="TJ65" s="479"/>
      <c r="TK65" s="479"/>
      <c r="TL65" s="479"/>
      <c r="TM65" s="479"/>
      <c r="TN65" s="479"/>
      <c r="TO65" s="479"/>
      <c r="TP65" s="479"/>
      <c r="TQ65" s="479"/>
      <c r="TR65" s="479"/>
      <c r="TS65" s="479"/>
      <c r="TT65" s="479"/>
      <c r="TU65" s="479"/>
      <c r="TV65" s="479"/>
      <c r="TW65" s="479"/>
      <c r="TX65" s="479"/>
      <c r="TY65" s="479"/>
      <c r="TZ65" s="479"/>
      <c r="UA65" s="479"/>
      <c r="UB65" s="479"/>
      <c r="UC65" s="479"/>
      <c r="UD65" s="479"/>
      <c r="UE65" s="479"/>
      <c r="UF65" s="479"/>
      <c r="UG65" s="479"/>
      <c r="UH65" s="479"/>
      <c r="UI65" s="479"/>
      <c r="UJ65" s="479"/>
      <c r="UK65" s="479"/>
      <c r="UL65" s="479"/>
      <c r="UM65" s="479"/>
      <c r="UN65" s="479"/>
      <c r="UO65" s="479"/>
      <c r="UP65" s="479"/>
      <c r="UQ65" s="479"/>
      <c r="UR65" s="479"/>
      <c r="US65" s="479"/>
      <c r="UT65" s="479"/>
      <c r="UU65" s="479"/>
      <c r="UV65" s="479"/>
      <c r="UW65" s="479"/>
      <c r="UX65" s="479"/>
      <c r="UY65" s="479"/>
      <c r="UZ65" s="479"/>
      <c r="VA65" s="479"/>
      <c r="VB65" s="479"/>
      <c r="VC65" s="479"/>
      <c r="VD65" s="479"/>
      <c r="VE65" s="479"/>
      <c r="VF65" s="479"/>
      <c r="VG65" s="479"/>
      <c r="VH65" s="479"/>
      <c r="VI65" s="479"/>
      <c r="VJ65" s="479"/>
      <c r="VK65" s="479"/>
      <c r="VL65" s="479"/>
      <c r="VM65" s="479"/>
      <c r="VN65" s="479"/>
      <c r="VO65" s="479"/>
      <c r="VP65" s="479"/>
      <c r="VQ65" s="479"/>
      <c r="VR65" s="479"/>
      <c r="VS65" s="479"/>
      <c r="VT65" s="479"/>
      <c r="VU65" s="479"/>
      <c r="VV65" s="479"/>
      <c r="VW65" s="479"/>
      <c r="VX65" s="479"/>
      <c r="VY65" s="479"/>
      <c r="VZ65" s="479"/>
      <c r="WA65" s="479"/>
      <c r="WB65" s="479"/>
      <c r="WC65" s="479"/>
      <c r="WD65" s="479"/>
      <c r="WE65" s="479"/>
      <c r="WF65" s="479"/>
      <c r="WG65" s="479"/>
      <c r="WH65" s="479"/>
      <c r="WI65" s="479"/>
      <c r="WJ65" s="479"/>
      <c r="WK65" s="479"/>
      <c r="WL65" s="479"/>
      <c r="WM65" s="479"/>
      <c r="WN65" s="479"/>
      <c r="WO65" s="479"/>
      <c r="WP65" s="479"/>
      <c r="WQ65" s="479"/>
      <c r="WR65" s="479"/>
      <c r="WS65" s="479"/>
      <c r="WT65" s="479"/>
      <c r="WU65" s="479"/>
      <c r="WV65" s="479"/>
      <c r="WW65" s="479"/>
      <c r="WX65" s="479"/>
      <c r="WY65" s="479"/>
      <c r="WZ65" s="479"/>
      <c r="XA65" s="479"/>
      <c r="XB65" s="479"/>
      <c r="XC65" s="479"/>
      <c r="XD65" s="479"/>
      <c r="XE65" s="479"/>
      <c r="XF65" s="479"/>
      <c r="XG65" s="479"/>
      <c r="XH65" s="479"/>
      <c r="XI65" s="479"/>
      <c r="XJ65" s="479"/>
      <c r="XK65" s="479"/>
      <c r="XL65" s="479"/>
      <c r="XM65" s="479"/>
      <c r="XN65" s="479"/>
      <c r="XO65" s="479"/>
      <c r="XP65" s="479"/>
      <c r="XQ65" s="479"/>
      <c r="XR65" s="479"/>
      <c r="XS65" s="479"/>
      <c r="XT65" s="479"/>
      <c r="XU65" s="479"/>
      <c r="XV65" s="479"/>
      <c r="XW65" s="479"/>
      <c r="XX65" s="479"/>
      <c r="XY65" s="479"/>
      <c r="XZ65" s="479"/>
      <c r="YA65" s="479"/>
      <c r="YB65" s="479"/>
      <c r="YC65" s="479"/>
      <c r="YD65" s="479"/>
      <c r="YE65" s="479"/>
      <c r="YF65" s="479"/>
      <c r="YG65" s="479"/>
      <c r="YH65" s="479"/>
      <c r="YI65" s="479"/>
      <c r="YJ65" s="479"/>
      <c r="YK65" s="479"/>
      <c r="YL65" s="479"/>
      <c r="YM65" s="479"/>
      <c r="YN65" s="479"/>
      <c r="YO65" s="479"/>
      <c r="YP65" s="479"/>
      <c r="YQ65" s="479"/>
      <c r="YR65" s="479"/>
      <c r="YS65" s="479"/>
      <c r="YT65" s="479"/>
      <c r="YU65" s="479"/>
      <c r="YV65" s="479"/>
      <c r="YW65" s="479"/>
      <c r="YX65" s="479"/>
      <c r="YY65" s="479"/>
      <c r="YZ65" s="479"/>
      <c r="ZA65" s="479"/>
      <c r="ZB65" s="479"/>
      <c r="ZC65" s="479"/>
      <c r="ZD65" s="479"/>
      <c r="ZE65" s="479"/>
      <c r="ZF65" s="479"/>
      <c r="ZG65" s="479"/>
      <c r="ZH65" s="479"/>
      <c r="ZI65" s="479"/>
      <c r="ZJ65" s="479"/>
      <c r="ZK65" s="479"/>
      <c r="ZL65" s="479"/>
      <c r="ZM65" s="479"/>
      <c r="ZN65" s="479"/>
      <c r="ZO65" s="479"/>
      <c r="ZP65" s="479"/>
      <c r="ZQ65" s="479"/>
      <c r="ZR65" s="479"/>
      <c r="ZS65" s="479"/>
      <c r="ZT65" s="479"/>
      <c r="ZU65" s="479"/>
      <c r="ZV65" s="479"/>
      <c r="ZW65" s="479"/>
      <c r="ZX65" s="479"/>
      <c r="ZY65" s="479"/>
      <c r="ZZ65" s="479"/>
      <c r="AAA65" s="479"/>
      <c r="AAB65" s="479"/>
      <c r="AAC65" s="479"/>
      <c r="AAD65" s="479"/>
      <c r="AAE65" s="479"/>
      <c r="AAF65" s="479"/>
      <c r="AAG65" s="479"/>
      <c r="AAH65" s="479"/>
      <c r="AAI65" s="479"/>
      <c r="AAJ65" s="479"/>
      <c r="AAK65" s="479"/>
      <c r="AAL65" s="479"/>
      <c r="AAM65" s="479"/>
      <c r="AAN65" s="479"/>
      <c r="AAO65" s="479"/>
      <c r="AAP65" s="479"/>
      <c r="AAQ65" s="479"/>
      <c r="AAR65" s="479"/>
      <c r="AAS65" s="479"/>
      <c r="AAT65" s="479"/>
      <c r="AAU65" s="479"/>
      <c r="AAV65" s="479"/>
      <c r="AAW65" s="479"/>
      <c r="AAX65" s="479"/>
      <c r="AAY65" s="479"/>
      <c r="AAZ65" s="479"/>
      <c r="ABA65" s="479"/>
      <c r="ABB65" s="479"/>
      <c r="ABC65" s="479"/>
      <c r="ABD65" s="479"/>
      <c r="ABE65" s="479"/>
      <c r="ABF65" s="479"/>
      <c r="ABG65" s="479"/>
      <c r="ABH65" s="479"/>
      <c r="ABI65" s="479"/>
      <c r="ABJ65" s="479"/>
      <c r="ABK65" s="479"/>
      <c r="ABL65" s="479"/>
      <c r="ABM65" s="479"/>
      <c r="ABN65" s="479"/>
      <c r="ABO65" s="479"/>
      <c r="ABP65" s="479"/>
      <c r="ABQ65" s="479"/>
      <c r="ABR65" s="479"/>
      <c r="ABS65" s="479"/>
      <c r="ABT65" s="479"/>
      <c r="ABU65" s="479"/>
      <c r="ABV65" s="479"/>
      <c r="ABW65" s="479"/>
      <c r="ABX65" s="479"/>
      <c r="ABY65" s="479"/>
      <c r="ABZ65" s="479"/>
      <c r="ACA65" s="479"/>
      <c r="ACB65" s="479"/>
      <c r="ACC65" s="479"/>
      <c r="ACD65" s="479"/>
      <c r="ACE65" s="479"/>
      <c r="ACF65" s="479"/>
      <c r="ACG65" s="479"/>
      <c r="ACH65" s="479"/>
      <c r="ACI65" s="479"/>
      <c r="ACJ65" s="479"/>
      <c r="ACK65" s="479"/>
      <c r="ACL65" s="479"/>
      <c r="ACM65" s="479"/>
      <c r="ACN65" s="479"/>
      <c r="ACO65" s="479"/>
      <c r="ACP65" s="479"/>
      <c r="ACQ65" s="479"/>
      <c r="ACR65" s="479"/>
      <c r="ACS65" s="479"/>
      <c r="ACT65" s="479"/>
      <c r="ACU65" s="479"/>
      <c r="ACV65" s="479"/>
      <c r="ACW65" s="479"/>
      <c r="ACX65" s="479"/>
      <c r="ACY65" s="479"/>
      <c r="ACZ65" s="479"/>
      <c r="ADA65" s="479"/>
      <c r="ADB65" s="479"/>
      <c r="ADC65" s="479"/>
      <c r="ADD65" s="479"/>
      <c r="ADE65" s="479"/>
      <c r="ADF65" s="479"/>
      <c r="ADG65" s="479"/>
      <c r="ADH65" s="479"/>
      <c r="ADI65" s="479"/>
      <c r="ADJ65" s="479"/>
      <c r="ADK65" s="479"/>
      <c r="ADL65" s="479"/>
      <c r="ADM65" s="479"/>
      <c r="ADN65" s="479"/>
      <c r="ADO65" s="479"/>
      <c r="ADP65" s="479"/>
      <c r="ADQ65" s="479"/>
      <c r="ADR65" s="479"/>
      <c r="ADS65" s="479"/>
      <c r="ADT65" s="479"/>
      <c r="ADU65" s="479"/>
      <c r="ADV65" s="479"/>
      <c r="ADW65" s="479"/>
      <c r="ADX65" s="479"/>
      <c r="ADY65" s="479"/>
      <c r="ADZ65" s="479"/>
      <c r="AEA65" s="479"/>
      <c r="AEB65" s="479"/>
      <c r="AEC65" s="479"/>
      <c r="AED65" s="479"/>
      <c r="AEE65" s="479"/>
      <c r="AEF65" s="479"/>
      <c r="AEG65" s="479"/>
      <c r="AEH65" s="479"/>
      <c r="AEI65" s="479"/>
      <c r="AEJ65" s="479"/>
      <c r="AEK65" s="479"/>
      <c r="AEL65" s="479"/>
      <c r="AEM65" s="479"/>
      <c r="AEN65" s="479"/>
      <c r="AEO65" s="479"/>
      <c r="AEP65" s="479"/>
      <c r="AEQ65" s="479"/>
      <c r="AER65" s="479"/>
      <c r="AES65" s="479"/>
      <c r="AET65" s="479"/>
      <c r="AEU65" s="479"/>
      <c r="AEV65" s="479"/>
      <c r="AEW65" s="479"/>
      <c r="AEX65" s="479"/>
      <c r="AEY65" s="479"/>
      <c r="AEZ65" s="479"/>
      <c r="AFA65" s="479"/>
      <c r="AFB65" s="479"/>
      <c r="AFC65" s="479"/>
      <c r="AFD65" s="479"/>
      <c r="AFE65" s="479"/>
      <c r="AFF65" s="479"/>
      <c r="AFG65" s="479"/>
      <c r="AFH65" s="479"/>
      <c r="AFI65" s="479"/>
      <c r="AFJ65" s="479"/>
      <c r="AFK65" s="479"/>
      <c r="AFL65" s="479"/>
      <c r="AFM65" s="479"/>
      <c r="AFN65" s="479"/>
      <c r="AFO65" s="479"/>
      <c r="AFP65" s="479"/>
      <c r="AFQ65" s="479"/>
      <c r="AFR65" s="479"/>
      <c r="AFS65" s="479"/>
      <c r="AFT65" s="479"/>
      <c r="AFU65" s="479"/>
      <c r="AFV65" s="479"/>
      <c r="AFW65" s="479"/>
      <c r="AFX65" s="479"/>
      <c r="AFY65" s="479"/>
      <c r="AFZ65" s="479"/>
      <c r="AGA65" s="479"/>
      <c r="AGB65" s="479"/>
      <c r="AGC65" s="479"/>
      <c r="AGD65" s="479"/>
      <c r="AGE65" s="479"/>
      <c r="AGF65" s="479"/>
      <c r="AGG65" s="479"/>
      <c r="AGH65" s="479"/>
      <c r="AGI65" s="479"/>
      <c r="AGJ65" s="479"/>
      <c r="AGK65" s="479"/>
      <c r="AGL65" s="479"/>
      <c r="AGM65" s="479"/>
      <c r="AGN65" s="479"/>
      <c r="AGO65" s="479"/>
      <c r="AGP65" s="479"/>
      <c r="AGQ65" s="479"/>
      <c r="AGR65" s="479"/>
      <c r="AGS65" s="479"/>
      <c r="AGT65" s="479"/>
      <c r="AGU65" s="479"/>
      <c r="AGV65" s="479"/>
      <c r="AGW65" s="479"/>
      <c r="AGX65" s="479"/>
      <c r="AGY65" s="479"/>
      <c r="AGZ65" s="479"/>
      <c r="AHA65" s="479"/>
      <c r="AHB65" s="479"/>
      <c r="AHC65" s="479"/>
      <c r="AHD65" s="479"/>
      <c r="AHE65" s="479"/>
      <c r="AHF65" s="479"/>
      <c r="AHG65" s="479"/>
      <c r="AHH65" s="479"/>
      <c r="AHI65" s="479"/>
      <c r="AHJ65" s="479"/>
      <c r="AHK65" s="479"/>
      <c r="AHL65" s="479"/>
      <c r="AHM65" s="479"/>
      <c r="AHN65" s="479"/>
      <c r="AHO65" s="479"/>
      <c r="AHP65" s="479"/>
      <c r="AHQ65" s="479"/>
      <c r="AHR65" s="479"/>
      <c r="AHS65" s="479"/>
      <c r="AHT65" s="479"/>
      <c r="AHU65" s="479"/>
      <c r="AHV65" s="479"/>
      <c r="AHW65" s="479"/>
      <c r="AHX65" s="479"/>
      <c r="AHY65" s="479"/>
      <c r="AHZ65" s="479"/>
      <c r="AIA65" s="479"/>
      <c r="AIB65" s="479"/>
      <c r="AIC65" s="479"/>
      <c r="AID65" s="479"/>
      <c r="AIE65" s="479"/>
      <c r="AIF65" s="479"/>
      <c r="AIG65" s="479"/>
      <c r="AIH65" s="479"/>
      <c r="AII65" s="479"/>
      <c r="AIJ65" s="479"/>
      <c r="AIK65" s="479"/>
      <c r="AIL65" s="479"/>
      <c r="AIM65" s="479"/>
      <c r="AIN65" s="479"/>
      <c r="AIO65" s="479"/>
      <c r="AIP65" s="479"/>
      <c r="AIQ65" s="479"/>
      <c r="AIR65" s="479"/>
      <c r="AIS65" s="479"/>
      <c r="AIT65" s="479"/>
      <c r="AIU65" s="479"/>
      <c r="AIV65" s="479"/>
      <c r="AIW65" s="479"/>
      <c r="AIX65" s="479"/>
      <c r="AIY65" s="479"/>
      <c r="AIZ65" s="479"/>
      <c r="AJA65" s="479"/>
      <c r="AJB65" s="479"/>
      <c r="AJC65" s="479"/>
      <c r="AJD65" s="479"/>
      <c r="AJE65" s="479"/>
      <c r="AJF65" s="479"/>
      <c r="AJG65" s="479"/>
      <c r="AJH65" s="479"/>
      <c r="AJI65" s="479"/>
      <c r="AJJ65" s="479"/>
      <c r="AJK65" s="479"/>
      <c r="AJL65" s="479"/>
      <c r="AJM65" s="479"/>
      <c r="AJN65" s="479"/>
      <c r="AJO65" s="479"/>
      <c r="AJP65" s="479"/>
      <c r="AJQ65" s="479"/>
      <c r="AJR65" s="479"/>
      <c r="AJS65" s="479"/>
      <c r="AJT65" s="479"/>
      <c r="AJU65" s="479"/>
      <c r="AJV65" s="479"/>
      <c r="AJW65" s="479"/>
      <c r="AJX65" s="479"/>
      <c r="AJY65" s="479"/>
      <c r="AJZ65" s="479"/>
      <c r="AKA65" s="479"/>
      <c r="AKB65" s="479"/>
      <c r="AKC65" s="479"/>
      <c r="AKD65" s="479"/>
      <c r="AKE65" s="479"/>
      <c r="AKF65" s="479"/>
      <c r="AKG65" s="479"/>
      <c r="AKH65" s="479"/>
      <c r="AKI65" s="479"/>
      <c r="AKJ65" s="479"/>
      <c r="AKK65" s="479"/>
      <c r="AKL65" s="479"/>
      <c r="AKM65" s="479"/>
      <c r="AKN65" s="479"/>
      <c r="AKO65" s="479"/>
      <c r="AKP65" s="479"/>
      <c r="AKQ65" s="479"/>
      <c r="AKR65" s="479"/>
      <c r="AKS65" s="479"/>
      <c r="AKT65" s="479"/>
      <c r="AKU65" s="479"/>
      <c r="AKV65" s="479"/>
      <c r="AKW65" s="479"/>
      <c r="AKX65" s="479"/>
      <c r="AKY65" s="479"/>
      <c r="AKZ65" s="479"/>
      <c r="ALA65" s="479"/>
      <c r="ALB65" s="479"/>
      <c r="ALC65" s="479"/>
      <c r="ALD65" s="479"/>
      <c r="ALE65" s="479"/>
      <c r="ALF65" s="479"/>
      <c r="ALG65" s="479"/>
      <c r="ALH65" s="479"/>
      <c r="ALI65" s="479"/>
      <c r="ALJ65" s="479"/>
      <c r="ALK65" s="479"/>
      <c r="ALL65" s="479"/>
      <c r="ALM65" s="479"/>
      <c r="ALN65" s="479"/>
      <c r="ALO65" s="479"/>
      <c r="ALP65" s="479"/>
      <c r="ALQ65" s="479"/>
      <c r="ALR65" s="479"/>
      <c r="ALS65" s="479"/>
      <c r="ALT65" s="479"/>
      <c r="ALU65" s="479"/>
      <c r="ALV65" s="479"/>
      <c r="ALW65" s="479"/>
      <c r="ALX65" s="479"/>
      <c r="ALY65" s="479"/>
      <c r="ALZ65" s="479"/>
      <c r="AMA65" s="479"/>
      <c r="AMB65" s="479"/>
      <c r="AMC65" s="479"/>
      <c r="AMD65" s="479"/>
      <c r="AME65" s="479"/>
      <c r="AMF65" s="479"/>
      <c r="AMG65" s="479"/>
      <c r="AMH65" s="479"/>
      <c r="AMI65" s="479"/>
      <c r="AMJ65" s="479"/>
      <c r="AMK65" s="479"/>
      <c r="AML65" s="479"/>
      <c r="AMM65" s="479"/>
    </row>
    <row r="66" spans="1:1027" ht="15.75" x14ac:dyDescent="0.2">
      <c r="A66" s="682"/>
      <c r="B66" s="686"/>
      <c r="C66" s="676"/>
      <c r="D66" s="676"/>
      <c r="E66" s="689"/>
      <c r="F66" s="86"/>
      <c r="G66" s="86"/>
      <c r="H66" s="509"/>
      <c r="I66" s="184"/>
      <c r="J66" s="90"/>
      <c r="K66" s="108"/>
      <c r="L66" s="92"/>
      <c r="M66" s="90"/>
      <c r="N66" s="109"/>
      <c r="O66" s="110"/>
      <c r="P66" s="95"/>
      <c r="Q66" s="96"/>
      <c r="R66" s="491"/>
      <c r="S66" s="687"/>
      <c r="T66" s="687"/>
      <c r="U66" s="687"/>
      <c r="V66" s="687"/>
      <c r="W66" s="265" t="str">
        <f>IF(OR(P66="",M66=Paramétrage!$C$10,M66=Paramétrage!$C$13,M66=Paramétrage!$C$16,M66=Paramétrage!$C$19,M66=Paramétrage!$C$23,M66=Paramétrage!$C$26,AND(M66&lt;&gt;Paramétrage!$C$9,Q66="Mut+ext")),"",ROUNDUP(O66/P66,0))</f>
        <v/>
      </c>
      <c r="X66" s="266">
        <f>IF(M66="",0,IF(OR(Q66="Mut+ext",VLOOKUP(M66,Paramétrage!$C$6:$E$28,2,0)=0),0,IF(P66="","saisir capacité",N66*W66*VLOOKUP(M66,Paramétrage!$C$6:$E$28,2,0))))</f>
        <v>0</v>
      </c>
      <c r="Y66" s="113"/>
      <c r="Z66" s="267">
        <f t="shared" si="40"/>
        <v>0</v>
      </c>
      <c r="AA66" s="268">
        <f>IF(M66="",0,IF(ISERROR(Y66+X66*VLOOKUP(M66,Paramétrage!$C$6:$E$28,3,0))=1,Z66,Y66+X66*VLOOKUP(M66,Paramétrage!$C$6:$E$28,3,0)))</f>
        <v>0</v>
      </c>
      <c r="AB66" s="641"/>
      <c r="AC66" s="641"/>
      <c r="AD66" s="641"/>
      <c r="AE66" s="116"/>
      <c r="AF66" s="104"/>
      <c r="AG66" s="353">
        <f>IF(F66="",0,IF(K66="",0,IF(SUMIF(F65:F66,F66,O65:O66)=0,0,IF(K66="Obligatoire",AH66/O66,IF(L66="",AH66/SUMIF(F65:F66,F66,O65:O66),AH66/(SUMIF(F65:F66,F66,O65:O66)/L66))))))</f>
        <v>0</v>
      </c>
      <c r="AH66" s="182">
        <f t="shared" si="41"/>
        <v>0</v>
      </c>
    </row>
    <row r="67" spans="1:1027" ht="15.75" x14ac:dyDescent="0.2">
      <c r="A67" s="682"/>
      <c r="B67" s="686"/>
      <c r="C67" s="676"/>
      <c r="D67" s="270"/>
      <c r="E67" s="270"/>
      <c r="F67" s="270"/>
      <c r="G67" s="270"/>
      <c r="H67" s="418"/>
      <c r="I67" s="275"/>
      <c r="J67" s="273"/>
      <c r="K67" s="275"/>
      <c r="L67" s="276"/>
      <c r="M67" s="277"/>
      <c r="N67" s="278">
        <f>AG67</f>
        <v>0</v>
      </c>
      <c r="O67" s="279"/>
      <c r="P67" s="279"/>
      <c r="Q67" s="419"/>
      <c r="R67" s="281"/>
      <c r="S67" s="281"/>
      <c r="T67" s="281"/>
      <c r="U67" s="281"/>
      <c r="V67" s="282"/>
      <c r="W67" s="280"/>
      <c r="X67" s="284">
        <f>SUM(X65:X66)</f>
        <v>0</v>
      </c>
      <c r="Y67" s="277">
        <f>SUM(Y65:Y66)</f>
        <v>0</v>
      </c>
      <c r="Z67" s="285">
        <f>X67+Y67</f>
        <v>0</v>
      </c>
      <c r="AA67" s="286">
        <f>SUM(AA65:AA66)</f>
        <v>0</v>
      </c>
      <c r="AB67" s="422"/>
      <c r="AC67" s="422"/>
      <c r="AD67" s="423"/>
      <c r="AE67" s="424"/>
      <c r="AF67" s="282"/>
      <c r="AG67" s="365">
        <f>SUM(AG65:AG66)</f>
        <v>0</v>
      </c>
      <c r="AH67" s="366">
        <f>SUM(AH65:AH66)</f>
        <v>0</v>
      </c>
    </row>
    <row r="68" spans="1:1027" ht="63" x14ac:dyDescent="0.2">
      <c r="A68" s="682"/>
      <c r="B68" s="686"/>
      <c r="C68" s="676" t="s">
        <v>299</v>
      </c>
      <c r="D68" s="676" t="s">
        <v>223</v>
      </c>
      <c r="E68" s="689">
        <v>3</v>
      </c>
      <c r="F68" s="86" t="s">
        <v>300</v>
      </c>
      <c r="G68" s="86" t="s">
        <v>544</v>
      </c>
      <c r="H68" s="509" t="s">
        <v>17</v>
      </c>
      <c r="I68" s="560"/>
      <c r="J68" s="90"/>
      <c r="K68" s="108"/>
      <c r="L68" s="92"/>
      <c r="M68" s="90"/>
      <c r="N68" s="109"/>
      <c r="O68" s="110"/>
      <c r="P68" s="95"/>
      <c r="Q68" s="96"/>
      <c r="R68" s="504"/>
      <c r="S68" s="687"/>
      <c r="T68" s="687"/>
      <c r="U68" s="687"/>
      <c r="V68" s="687"/>
      <c r="W68" s="265" t="str">
        <f>IF(OR(P68="",M68=Paramétrage!$C$10,M68=Paramétrage!$C$13,M68=Paramétrage!$C$16,M68=Paramétrage!$C$19,M68=Paramétrage!$C$23,M68=Paramétrage!$C$26,AND(M68&lt;&gt;Paramétrage!$C$9,Q68="Mut+ext")),"",ROUNDUP(O68/P68,0))</f>
        <v/>
      </c>
      <c r="X68" s="266">
        <f>IF(M68="",0,IF(OR(Q68="Mut+ext",VLOOKUP(M68,Paramétrage!$C$6:$E$28,2,0)=0),0,IF(P68="","saisir capacité",N68*W68*VLOOKUP(M68,Paramétrage!$C$6:$E$28,2,0))))</f>
        <v>0</v>
      </c>
      <c r="Y68" s="113"/>
      <c r="Z68" s="267">
        <f t="shared" ref="Z68:Z70" si="42">IF(ISERROR(X68+Y68)=1,X68,X68+Y68)</f>
        <v>0</v>
      </c>
      <c r="AA68" s="268">
        <f>IF(M68="",0,IF(ISERROR(Y68+X68*VLOOKUP(M68,Paramétrage!$C$6:$E$28,3,0))=1,Z68,Y68+X68*VLOOKUP(M68,Paramétrage!$C$6:$E$28,3,0)))</f>
        <v>0</v>
      </c>
      <c r="AB68" s="641"/>
      <c r="AC68" s="641"/>
      <c r="AD68" s="641"/>
      <c r="AE68" s="116"/>
      <c r="AF68" s="97"/>
      <c r="AG68" s="353">
        <f>IF(F68="",0,IF(K68="",0,IF(SUMIF(F68:F70,F68,O68:O70)=0,0,IF(K68="Obligatoire",AH68/O68,IF(L68="",AH68/SUMIF(F68:F70,F68,O68:O70),AH68/(SUMIF(F68:F70,F68,O68:O70)/L68))))))</f>
        <v>0</v>
      </c>
      <c r="AH68" s="182">
        <f t="shared" ref="AH68:AH70" si="43">N68*O68</f>
        <v>0</v>
      </c>
    </row>
    <row r="69" spans="1:1027" ht="15.75" x14ac:dyDescent="0.2">
      <c r="A69" s="682"/>
      <c r="B69" s="686"/>
      <c r="C69" s="676"/>
      <c r="D69" s="676"/>
      <c r="E69" s="689"/>
      <c r="F69" s="86"/>
      <c r="G69" s="86"/>
      <c r="H69" s="509"/>
      <c r="I69" s="184"/>
      <c r="J69" s="90"/>
      <c r="K69" s="108"/>
      <c r="L69" s="92"/>
      <c r="M69" s="90"/>
      <c r="N69" s="109"/>
      <c r="O69" s="110"/>
      <c r="P69" s="95"/>
      <c r="Q69" s="96"/>
      <c r="R69" s="504"/>
      <c r="S69" s="687"/>
      <c r="T69" s="687"/>
      <c r="U69" s="687"/>
      <c r="V69" s="687"/>
      <c r="W69" s="265" t="str">
        <f>IF(OR(P69="",M69=Paramétrage!$C$10,M69=Paramétrage!$C$13,M69=Paramétrage!$C$16,M69=Paramétrage!$C$19,M69=Paramétrage!$C$23,M69=Paramétrage!$C$26,AND(M69&lt;&gt;Paramétrage!$C$9,Q69="Mut+ext")),"",ROUNDUP(O69/P69,0))</f>
        <v/>
      </c>
      <c r="X69" s="266">
        <f>IF(M69="",0,IF(OR(Q69="Mut+ext",VLOOKUP(M69,Paramétrage!$C$6:$E$28,2,0)=0),0,IF(P69="","saisir capacité",N69*W69*VLOOKUP(M69,Paramétrage!$C$6:$E$28,2,0))))</f>
        <v>0</v>
      </c>
      <c r="Y69" s="113"/>
      <c r="Z69" s="267">
        <f t="shared" si="42"/>
        <v>0</v>
      </c>
      <c r="AA69" s="268">
        <f>IF(M69="",0,IF(ISERROR(Y69+X69*VLOOKUP(M69,Paramétrage!$C$6:$E$28,3,0))=1,Z69,Y69+X69*VLOOKUP(M69,Paramétrage!$C$6:$E$28,3,0)))</f>
        <v>0</v>
      </c>
      <c r="AB69" s="641"/>
      <c r="AC69" s="641"/>
      <c r="AD69" s="641"/>
      <c r="AE69" s="116"/>
      <c r="AF69" s="104"/>
      <c r="AG69" s="353">
        <f>IF(F69="",0,IF(K69="",0,IF(SUMIF(F68:F70,F69,O68:O70)=0,0,IF(K69="Obligatoire",AH69/O69,IF(L69="",AH69/SUMIF(F68:F70,F69,O68:O70),AH69/(SUMIF(F68:F70,F69,O68:O70)/L69))))))</f>
        <v>0</v>
      </c>
      <c r="AH69" s="182">
        <f t="shared" si="43"/>
        <v>0</v>
      </c>
    </row>
    <row r="70" spans="1:1027" ht="15.75" x14ac:dyDescent="0.2">
      <c r="A70" s="682"/>
      <c r="B70" s="686"/>
      <c r="C70" s="676"/>
      <c r="D70" s="676"/>
      <c r="E70" s="689"/>
      <c r="F70" s="86"/>
      <c r="G70" s="120"/>
      <c r="H70" s="120"/>
      <c r="I70" s="184"/>
      <c r="J70" s="90"/>
      <c r="K70" s="108"/>
      <c r="L70" s="92"/>
      <c r="M70" s="90"/>
      <c r="N70" s="109"/>
      <c r="O70" s="110"/>
      <c r="P70" s="95"/>
      <c r="Q70" s="96"/>
      <c r="R70" s="491"/>
      <c r="S70" s="687"/>
      <c r="T70" s="687"/>
      <c r="U70" s="687"/>
      <c r="V70" s="687"/>
      <c r="W70" s="265" t="str">
        <f>IF(OR(P70="",M70=Paramétrage!$C$10,M70=Paramétrage!$C$13,M70=Paramétrage!$C$16,M70=Paramétrage!$C$19,M70=Paramétrage!$C$23,M70=Paramétrage!$C$26,AND(M70&lt;&gt;Paramétrage!$C$9,Q70="Mut+ext")),"",ROUNDUP(O70/P70,0))</f>
        <v/>
      </c>
      <c r="X70" s="266">
        <f>IF(M70="",0,IF(OR(Q70="Mut+ext",VLOOKUP(M70,Paramétrage!$C$6:$E$28,2,0)=0),0,IF(P70="","saisir capacité",N70*W70*VLOOKUP(M70,Paramétrage!$C$6:$E$28,2,0))))</f>
        <v>0</v>
      </c>
      <c r="Y70" s="113"/>
      <c r="Z70" s="267">
        <f t="shared" si="42"/>
        <v>0</v>
      </c>
      <c r="AA70" s="268">
        <f>IF(M70="",0,IF(ISERROR(Y70+X70*VLOOKUP(M70,Paramétrage!$C$6:$E$28,3,0))=1,Z70,Y70+X70*VLOOKUP(M70,Paramétrage!$C$6:$E$28,3,0)))</f>
        <v>0</v>
      </c>
      <c r="AB70" s="641"/>
      <c r="AC70" s="641"/>
      <c r="AD70" s="641"/>
      <c r="AE70" s="116"/>
      <c r="AF70" s="104"/>
      <c r="AG70" s="353">
        <f>IF(F70="",0,IF(K70="",0,IF(SUMIF(F68:F70,F70,O68:O70)=0,0,IF(K70="Obligatoire",AH70/O70,IF(L70="",AH70/SUMIF(F68:F70,F70,O68:O70),AH70/(SUMIF(F68:F70,F70,O68:O70)/L70))))))</f>
        <v>0</v>
      </c>
      <c r="AH70" s="182">
        <f t="shared" si="43"/>
        <v>0</v>
      </c>
    </row>
    <row r="71" spans="1:1027" ht="15.75" x14ac:dyDescent="0.2">
      <c r="A71" s="682"/>
      <c r="B71" s="686"/>
      <c r="C71" s="676"/>
      <c r="D71" s="270"/>
      <c r="E71" s="270"/>
      <c r="F71" s="271"/>
      <c r="G71" s="418"/>
      <c r="H71" s="418"/>
      <c r="I71" s="275"/>
      <c r="J71" s="273"/>
      <c r="K71" s="275"/>
      <c r="L71" s="276"/>
      <c r="M71" s="277"/>
      <c r="N71" s="278">
        <f>AG71</f>
        <v>0</v>
      </c>
      <c r="O71" s="279"/>
      <c r="P71" s="279"/>
      <c r="Q71" s="432"/>
      <c r="R71" s="501"/>
      <c r="S71" s="281"/>
      <c r="T71" s="281"/>
      <c r="U71" s="281"/>
      <c r="V71" s="282"/>
      <c r="W71" s="280"/>
      <c r="X71" s="284">
        <f>SUM(X68:X70)</f>
        <v>0</v>
      </c>
      <c r="Y71" s="277">
        <f>SUM(Y68:Y70)</f>
        <v>0</v>
      </c>
      <c r="Z71" s="285">
        <f>X71+Y71</f>
        <v>0</v>
      </c>
      <c r="AA71" s="286">
        <f>SUM(AA68:AA70)</f>
        <v>0</v>
      </c>
      <c r="AB71" s="422"/>
      <c r="AC71" s="422"/>
      <c r="AD71" s="423"/>
      <c r="AE71" s="424"/>
      <c r="AF71" s="282"/>
      <c r="AG71" s="365">
        <f>SUM(AG68:AG70)</f>
        <v>0</v>
      </c>
      <c r="AH71" s="433">
        <f>SUM(AH68:AH70)</f>
        <v>0</v>
      </c>
    </row>
    <row r="72" spans="1:1027" ht="15.75" x14ac:dyDescent="0.2">
      <c r="A72" s="682"/>
      <c r="B72" s="316" t="s">
        <v>302</v>
      </c>
      <c r="C72" s="317"/>
      <c r="D72" s="318"/>
      <c r="E72" s="319">
        <f>E46+E51+E57+E65+E68+E62</f>
        <v>30</v>
      </c>
      <c r="F72" s="320"/>
      <c r="G72" s="317"/>
      <c r="H72" s="317"/>
      <c r="I72" s="317"/>
      <c r="J72" s="317"/>
      <c r="K72" s="317"/>
      <c r="L72" s="317"/>
      <c r="M72" s="318"/>
      <c r="N72" s="434">
        <f>IF(N64=0,N71+N67+N61+N56+N50,N71+N67+(N64)/2+N61+N56+N50)</f>
        <v>0</v>
      </c>
      <c r="O72" s="321"/>
      <c r="P72" s="323"/>
      <c r="Q72" s="435"/>
      <c r="R72" s="317"/>
      <c r="S72" s="321"/>
      <c r="T72" s="321"/>
      <c r="U72" s="321"/>
      <c r="V72" s="328"/>
      <c r="W72" s="436"/>
      <c r="X72" s="319">
        <f>X50+X56+X61+X64+X67+X71</f>
        <v>0</v>
      </c>
      <c r="Y72" s="319">
        <f>Y50+Y56+Y61+Y64+Y67+Y71</f>
        <v>0</v>
      </c>
      <c r="Z72" s="319">
        <f>Z50+Z56+Z61+Z64+Z67+Z71</f>
        <v>0</v>
      </c>
      <c r="AA72" s="326">
        <f>AA50+AA56+AA61+AA64+AA67+AA71</f>
        <v>0</v>
      </c>
      <c r="AB72" s="328"/>
      <c r="AC72" s="328"/>
      <c r="AD72" s="329"/>
      <c r="AE72" s="329"/>
      <c r="AF72" s="324"/>
      <c r="AG72" s="408">
        <f>SUM(AG46:AG71)/2</f>
        <v>0</v>
      </c>
      <c r="AH72" s="409">
        <f>SUM(AH55:AH67)</f>
        <v>0</v>
      </c>
    </row>
    <row r="73" spans="1:1027" ht="15.75" x14ac:dyDescent="0.2">
      <c r="A73" s="334" t="s">
        <v>10</v>
      </c>
      <c r="B73" s="334"/>
      <c r="C73" s="334"/>
      <c r="D73" s="334"/>
      <c r="E73" s="334"/>
      <c r="F73" s="334"/>
      <c r="G73" s="334"/>
      <c r="H73" s="334"/>
      <c r="I73" s="334"/>
      <c r="J73" s="334"/>
      <c r="K73" s="334"/>
      <c r="L73" s="334"/>
      <c r="M73" s="336"/>
      <c r="N73" s="437">
        <f>N72+N45</f>
        <v>0</v>
      </c>
      <c r="O73" s="335"/>
      <c r="P73" s="338"/>
      <c r="Q73" s="335"/>
      <c r="R73" s="335"/>
      <c r="S73" s="335"/>
      <c r="T73" s="335"/>
      <c r="U73" s="335"/>
      <c r="V73" s="438"/>
      <c r="W73" s="2"/>
      <c r="X73" s="340">
        <f>X72+X45</f>
        <v>0</v>
      </c>
      <c r="Y73" s="341">
        <f>Y72+Y45</f>
        <v>0</v>
      </c>
      <c r="Z73" s="342">
        <f>Z72+Z45</f>
        <v>0</v>
      </c>
      <c r="AA73" s="343">
        <f>AA72+AA45</f>
        <v>0</v>
      </c>
      <c r="AG73" s="439">
        <f>AG72+AG45</f>
        <v>0</v>
      </c>
      <c r="AH73" s="346">
        <f>SUM(AH46:AH71)</f>
        <v>0</v>
      </c>
    </row>
    <row r="74" spans="1:1027" ht="15.75" x14ac:dyDescent="0.2">
      <c r="T74" s="347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0-0000-0000-000000000000}">
  <dimension ref="A1:O17"/>
  <sheetViews>
    <sheetView workbookViewId="0"/>
  </sheetViews>
  <sheetFormatPr baseColWidth="10" defaultRowHeight="15" x14ac:dyDescent="0.2"/>
  <sheetData>
    <row r="1" spans="1:15" ht="12.75" x14ac:dyDescent="0.2">
      <c r="A1" s="466" t="s">
        <v>744</v>
      </c>
    </row>
    <row r="2" spans="1:15" ht="12.75" x14ac:dyDescent="0.2">
      <c r="A2" s="466" t="s">
        <v>424</v>
      </c>
    </row>
    <row r="3" spans="1:15" ht="12.75" x14ac:dyDescent="0.2">
      <c r="A3" s="466" t="s">
        <v>624</v>
      </c>
    </row>
    <row r="4" spans="1:15" ht="12.75" x14ac:dyDescent="0.2">
      <c r="A4" s="466"/>
    </row>
    <row r="6" spans="1:15" ht="12.75" x14ac:dyDescent="0.2">
      <c r="A6" s="466" t="s">
        <v>461</v>
      </c>
    </row>
    <row r="8" spans="1:15" ht="12.75" x14ac:dyDescent="0.2">
      <c r="A8" s="484" t="s">
        <v>467</v>
      </c>
      <c r="B8" s="484"/>
      <c r="C8" s="484"/>
      <c r="D8" s="484"/>
      <c r="E8" s="484"/>
      <c r="F8" s="484"/>
      <c r="G8" s="484"/>
      <c r="H8" s="484"/>
      <c r="I8" s="484"/>
      <c r="J8" s="484"/>
      <c r="K8" s="484"/>
      <c r="L8" s="484"/>
      <c r="M8" s="484"/>
      <c r="N8" s="484"/>
      <c r="O8" s="484"/>
    </row>
    <row r="9" spans="1:15" ht="12.75" x14ac:dyDescent="0.2">
      <c r="A9" s="484" t="s">
        <v>468</v>
      </c>
      <c r="B9" s="484"/>
      <c r="C9" s="484"/>
      <c r="D9" s="484"/>
      <c r="E9" s="484"/>
      <c r="F9" s="484"/>
      <c r="G9" s="484"/>
      <c r="H9" s="484"/>
      <c r="I9" s="484"/>
      <c r="J9" s="484"/>
      <c r="K9" s="484"/>
      <c r="L9" s="484"/>
      <c r="M9" s="484"/>
      <c r="N9" s="484"/>
      <c r="O9" s="484"/>
    </row>
    <row r="10" spans="1:15" ht="12.75" x14ac:dyDescent="0.2">
      <c r="A10" s="484" t="s">
        <v>470</v>
      </c>
    </row>
    <row r="11" spans="1:15" ht="12.75" x14ac:dyDescent="0.2">
      <c r="A11" s="484" t="s">
        <v>569</v>
      </c>
    </row>
    <row r="12" spans="1:15" ht="12.75" x14ac:dyDescent="0.2">
      <c r="A12" s="484" t="s">
        <v>568</v>
      </c>
    </row>
    <row r="13" spans="1:15" ht="12.75" x14ac:dyDescent="0.2">
      <c r="A13" s="484" t="s">
        <v>469</v>
      </c>
    </row>
    <row r="14" spans="1:15" ht="12.75" x14ac:dyDescent="0.2">
      <c r="A14" s="484" t="s">
        <v>471</v>
      </c>
    </row>
    <row r="16" spans="1:15" ht="12.75" x14ac:dyDescent="0.2">
      <c r="A16" s="466" t="s">
        <v>623</v>
      </c>
    </row>
    <row r="17" spans="1:1" ht="12.75" x14ac:dyDescent="0.2">
      <c r="A17" t="s">
        <v>462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0-0000-0000-000000000000}">
  <dimension ref="B3:N40"/>
  <sheetViews>
    <sheetView workbookViewId="0"/>
  </sheetViews>
  <sheetFormatPr baseColWidth="10" defaultRowHeight="15" x14ac:dyDescent="0.2"/>
  <sheetData>
    <row r="3" spans="2:14" ht="12.75" x14ac:dyDescent="0.2">
      <c r="B3" s="739" t="s">
        <v>318</v>
      </c>
      <c r="C3" s="739"/>
      <c r="D3" s="449"/>
      <c r="E3" s="450"/>
      <c r="G3" s="451" t="s">
        <v>319</v>
      </c>
      <c r="I3" s="451" t="s">
        <v>320</v>
      </c>
      <c r="K3" s="740" t="s">
        <v>321</v>
      </c>
      <c r="L3" s="740"/>
      <c r="N3" s="452" t="s">
        <v>322</v>
      </c>
    </row>
    <row r="4" spans="2:14" ht="12.75" x14ac:dyDescent="0.2">
      <c r="B4" s="453"/>
      <c r="C4" s="454"/>
      <c r="D4" s="453"/>
      <c r="E4" s="455"/>
    </row>
    <row r="5" spans="2:14" x14ac:dyDescent="0.2">
      <c r="D5" s="447" t="s">
        <v>323</v>
      </c>
      <c r="E5" s="456" t="s">
        <v>324</v>
      </c>
    </row>
    <row r="6" spans="2:14" x14ac:dyDescent="0.2">
      <c r="B6" s="452" t="s">
        <v>32</v>
      </c>
      <c r="C6" s="457" t="s">
        <v>91</v>
      </c>
      <c r="D6" s="457">
        <v>1</v>
      </c>
      <c r="E6" s="457">
        <v>1.5</v>
      </c>
      <c r="G6" s="458" t="s">
        <v>325</v>
      </c>
      <c r="I6" s="452" t="s">
        <v>16</v>
      </c>
      <c r="K6" s="448" t="s">
        <v>104</v>
      </c>
      <c r="L6" s="452" t="s">
        <v>326</v>
      </c>
      <c r="N6" s="452">
        <v>300</v>
      </c>
    </row>
    <row r="7" spans="2:14" x14ac:dyDescent="0.2">
      <c r="B7" s="452" t="s">
        <v>33</v>
      </c>
      <c r="C7" s="457" t="s">
        <v>95</v>
      </c>
      <c r="D7" s="457">
        <v>1</v>
      </c>
      <c r="E7" s="457">
        <v>1</v>
      </c>
      <c r="G7" s="458" t="s">
        <v>327</v>
      </c>
      <c r="I7" s="452" t="s">
        <v>17</v>
      </c>
      <c r="K7" s="451" t="s">
        <v>328</v>
      </c>
      <c r="L7" s="459" t="s">
        <v>329</v>
      </c>
      <c r="N7" s="452">
        <v>40</v>
      </c>
    </row>
    <row r="8" spans="2:14" x14ac:dyDescent="0.2">
      <c r="B8" s="458" t="s">
        <v>34</v>
      </c>
      <c r="C8" s="457" t="s">
        <v>330</v>
      </c>
      <c r="D8" s="457">
        <v>1</v>
      </c>
      <c r="E8" s="457">
        <v>0.66</v>
      </c>
      <c r="G8" s="458" t="s">
        <v>331</v>
      </c>
      <c r="I8" s="452" t="s">
        <v>18</v>
      </c>
      <c r="K8" s="451" t="s">
        <v>332</v>
      </c>
      <c r="L8" s="459" t="s">
        <v>333</v>
      </c>
      <c r="N8" s="452">
        <v>35</v>
      </c>
    </row>
    <row r="9" spans="2:14" x14ac:dyDescent="0.2">
      <c r="B9" s="452" t="s">
        <v>334</v>
      </c>
      <c r="C9" s="457" t="s">
        <v>121</v>
      </c>
      <c r="D9" s="457">
        <v>0</v>
      </c>
      <c r="E9" s="457">
        <v>0</v>
      </c>
      <c r="G9" s="458" t="s">
        <v>335</v>
      </c>
      <c r="I9" s="458" t="s">
        <v>19</v>
      </c>
      <c r="K9" s="451" t="s">
        <v>336</v>
      </c>
      <c r="L9" s="459" t="s">
        <v>337</v>
      </c>
      <c r="N9" s="452">
        <v>30</v>
      </c>
    </row>
    <row r="10" spans="2:14" x14ac:dyDescent="0.2">
      <c r="B10" s="452" t="s">
        <v>338</v>
      </c>
      <c r="C10" s="457" t="s">
        <v>301</v>
      </c>
      <c r="D10" s="457">
        <v>0</v>
      </c>
      <c r="E10" s="457">
        <v>0</v>
      </c>
      <c r="G10" s="458" t="s">
        <v>339</v>
      </c>
      <c r="I10" s="452" t="s">
        <v>23</v>
      </c>
      <c r="K10" s="451" t="s">
        <v>340</v>
      </c>
      <c r="L10" s="459" t="s">
        <v>341</v>
      </c>
      <c r="N10" s="452">
        <v>25</v>
      </c>
    </row>
    <row r="11" spans="2:14" x14ac:dyDescent="0.2">
      <c r="B11" s="458" t="s">
        <v>342</v>
      </c>
      <c r="C11" s="457" t="s">
        <v>343</v>
      </c>
      <c r="D11" s="457">
        <v>1</v>
      </c>
      <c r="E11" s="457">
        <v>1</v>
      </c>
      <c r="G11" s="458" t="s">
        <v>344</v>
      </c>
      <c r="I11" s="452" t="s">
        <v>24</v>
      </c>
      <c r="K11" s="451" t="s">
        <v>345</v>
      </c>
      <c r="L11" s="459" t="s">
        <v>346</v>
      </c>
      <c r="N11" s="452">
        <v>24</v>
      </c>
    </row>
    <row r="12" spans="2:14" x14ac:dyDescent="0.2">
      <c r="B12" s="458" t="s">
        <v>347</v>
      </c>
      <c r="C12" s="457" t="s">
        <v>348</v>
      </c>
      <c r="D12" s="457">
        <v>1</v>
      </c>
      <c r="E12" s="457">
        <v>1.5</v>
      </c>
      <c r="G12" s="458" t="s">
        <v>169</v>
      </c>
      <c r="I12" s="452" t="s">
        <v>25</v>
      </c>
      <c r="K12" s="451" t="s">
        <v>349</v>
      </c>
      <c r="L12" s="459" t="s">
        <v>350</v>
      </c>
      <c r="N12" s="452">
        <v>12</v>
      </c>
    </row>
    <row r="13" spans="2:14" x14ac:dyDescent="0.2">
      <c r="B13" s="452" t="s">
        <v>351</v>
      </c>
      <c r="C13" s="457" t="s">
        <v>352</v>
      </c>
      <c r="D13" s="457">
        <v>0</v>
      </c>
      <c r="E13" s="457">
        <v>0</v>
      </c>
      <c r="G13" s="458" t="s">
        <v>43</v>
      </c>
      <c r="I13" s="452" t="s">
        <v>26</v>
      </c>
      <c r="K13" s="451" t="s">
        <v>353</v>
      </c>
      <c r="L13" s="459" t="s">
        <v>354</v>
      </c>
    </row>
    <row r="14" spans="2:14" x14ac:dyDescent="0.2">
      <c r="B14" s="458" t="s">
        <v>355</v>
      </c>
      <c r="C14" s="457" t="s">
        <v>356</v>
      </c>
      <c r="D14" s="457">
        <v>1</v>
      </c>
      <c r="E14" s="457">
        <v>1</v>
      </c>
      <c r="G14" s="458" t="s">
        <v>357</v>
      </c>
      <c r="I14" s="458" t="s">
        <v>27</v>
      </c>
      <c r="K14" s="451" t="s">
        <v>358</v>
      </c>
      <c r="L14" s="459" t="s">
        <v>359</v>
      </c>
    </row>
    <row r="15" spans="2:14" x14ac:dyDescent="0.2">
      <c r="B15" s="458" t="s">
        <v>360</v>
      </c>
      <c r="C15" s="457" t="s">
        <v>361</v>
      </c>
      <c r="D15" s="457">
        <v>1</v>
      </c>
      <c r="E15" s="457">
        <v>1.5</v>
      </c>
      <c r="G15" s="458" t="s">
        <v>362</v>
      </c>
      <c r="I15" s="452" t="s">
        <v>28</v>
      </c>
      <c r="K15" s="451" t="s">
        <v>363</v>
      </c>
      <c r="L15" s="459" t="s">
        <v>364</v>
      </c>
    </row>
    <row r="16" spans="2:14" x14ac:dyDescent="0.2">
      <c r="B16" s="452" t="s">
        <v>365</v>
      </c>
      <c r="C16" s="457" t="s">
        <v>305</v>
      </c>
      <c r="D16" s="457">
        <v>0</v>
      </c>
      <c r="E16" s="457">
        <v>0</v>
      </c>
      <c r="G16" s="458" t="s">
        <v>55</v>
      </c>
      <c r="K16" s="448">
        <v>10</v>
      </c>
      <c r="L16" s="459" t="s">
        <v>366</v>
      </c>
    </row>
    <row r="17" spans="2:12" x14ac:dyDescent="0.2">
      <c r="B17" s="458" t="s">
        <v>367</v>
      </c>
      <c r="C17" s="457" t="s">
        <v>225</v>
      </c>
      <c r="D17" s="457">
        <v>1</v>
      </c>
      <c r="E17" s="457">
        <v>1</v>
      </c>
      <c r="G17" s="460"/>
      <c r="K17" s="448">
        <v>11</v>
      </c>
      <c r="L17" s="459" t="s">
        <v>368</v>
      </c>
    </row>
    <row r="18" spans="2:12" x14ac:dyDescent="0.2">
      <c r="B18" s="458" t="s">
        <v>369</v>
      </c>
      <c r="C18" s="457" t="s">
        <v>370</v>
      </c>
      <c r="D18" s="457">
        <v>1</v>
      </c>
      <c r="E18" s="457">
        <v>1.5</v>
      </c>
      <c r="K18" s="448">
        <v>12</v>
      </c>
      <c r="L18" s="459" t="s">
        <v>371</v>
      </c>
    </row>
    <row r="19" spans="2:12" x14ac:dyDescent="0.2">
      <c r="B19" s="452" t="s">
        <v>372</v>
      </c>
      <c r="C19" s="457" t="s">
        <v>373</v>
      </c>
      <c r="D19" s="457">
        <v>0</v>
      </c>
      <c r="E19" s="457">
        <v>0</v>
      </c>
      <c r="K19" s="448">
        <v>13</v>
      </c>
      <c r="L19" s="459" t="s">
        <v>374</v>
      </c>
    </row>
    <row r="20" spans="2:12" x14ac:dyDescent="0.2">
      <c r="B20" s="458" t="s">
        <v>375</v>
      </c>
      <c r="C20" s="457" t="s">
        <v>376</v>
      </c>
      <c r="D20" s="457">
        <v>1</v>
      </c>
      <c r="E20" s="457">
        <v>1</v>
      </c>
      <c r="K20" s="448">
        <v>14</v>
      </c>
      <c r="L20" s="459" t="s">
        <v>377</v>
      </c>
    </row>
    <row r="21" spans="2:12" x14ac:dyDescent="0.2">
      <c r="B21" s="458" t="s">
        <v>378</v>
      </c>
      <c r="C21" s="457" t="s">
        <v>379</v>
      </c>
      <c r="D21" s="457">
        <v>1</v>
      </c>
      <c r="E21" s="457">
        <v>1.5</v>
      </c>
      <c r="K21" s="448">
        <v>15</v>
      </c>
      <c r="L21" s="459" t="s">
        <v>380</v>
      </c>
    </row>
    <row r="22" spans="2:12" x14ac:dyDescent="0.2">
      <c r="B22" s="452" t="s">
        <v>381</v>
      </c>
      <c r="C22" s="457" t="s">
        <v>382</v>
      </c>
      <c r="D22" s="457">
        <v>0</v>
      </c>
      <c r="E22" s="457">
        <v>0</v>
      </c>
      <c r="K22" s="448">
        <v>16</v>
      </c>
      <c r="L22" s="459" t="s">
        <v>383</v>
      </c>
    </row>
    <row r="23" spans="2:12" x14ac:dyDescent="0.2">
      <c r="B23" s="452" t="s">
        <v>384</v>
      </c>
      <c r="C23" s="457" t="s">
        <v>385</v>
      </c>
      <c r="D23" s="457">
        <v>0</v>
      </c>
      <c r="E23" s="457">
        <v>0</v>
      </c>
      <c r="K23" s="448">
        <v>17</v>
      </c>
      <c r="L23" s="459" t="s">
        <v>386</v>
      </c>
    </row>
    <row r="24" spans="2:12" x14ac:dyDescent="0.2">
      <c r="B24" s="458" t="s">
        <v>387</v>
      </c>
      <c r="C24" s="457" t="s">
        <v>388</v>
      </c>
      <c r="D24" s="457">
        <v>1</v>
      </c>
      <c r="E24" s="457">
        <v>1</v>
      </c>
      <c r="K24" s="448">
        <v>18</v>
      </c>
      <c r="L24" s="459" t="s">
        <v>389</v>
      </c>
    </row>
    <row r="25" spans="2:12" x14ac:dyDescent="0.2">
      <c r="B25" s="458" t="s">
        <v>390</v>
      </c>
      <c r="C25" s="458" t="s">
        <v>391</v>
      </c>
      <c r="D25" s="452">
        <v>1</v>
      </c>
      <c r="E25" s="457">
        <v>1.5</v>
      </c>
      <c r="K25" s="448">
        <v>19</v>
      </c>
      <c r="L25" s="459" t="s">
        <v>392</v>
      </c>
    </row>
    <row r="26" spans="2:12" x14ac:dyDescent="0.2">
      <c r="B26" s="452" t="s">
        <v>393</v>
      </c>
      <c r="C26" s="458" t="s">
        <v>228</v>
      </c>
      <c r="D26" s="458">
        <v>0</v>
      </c>
      <c r="E26" s="457">
        <v>0</v>
      </c>
      <c r="K26" s="448">
        <v>20</v>
      </c>
      <c r="L26" s="459" t="s">
        <v>394</v>
      </c>
    </row>
    <row r="27" spans="2:12" ht="12.75" x14ac:dyDescent="0.2">
      <c r="B27" s="458" t="s">
        <v>395</v>
      </c>
      <c r="C27" s="458" t="s">
        <v>396</v>
      </c>
      <c r="D27" s="458">
        <v>1</v>
      </c>
      <c r="E27" s="452">
        <v>1</v>
      </c>
      <c r="K27" s="448">
        <v>21</v>
      </c>
      <c r="L27" s="459" t="s">
        <v>397</v>
      </c>
    </row>
    <row r="28" spans="2:12" ht="12.75" x14ac:dyDescent="0.2">
      <c r="B28" s="458" t="s">
        <v>398</v>
      </c>
      <c r="C28" s="458" t="s">
        <v>399</v>
      </c>
      <c r="D28" s="458">
        <v>1</v>
      </c>
      <c r="E28" s="452">
        <v>1.5</v>
      </c>
      <c r="K28" s="448">
        <v>22</v>
      </c>
      <c r="L28" s="459" t="s">
        <v>400</v>
      </c>
    </row>
    <row r="29" spans="2:12" ht="12.75" x14ac:dyDescent="0.2">
      <c r="K29" s="448">
        <v>23</v>
      </c>
      <c r="L29" s="459" t="s">
        <v>401</v>
      </c>
    </row>
    <row r="30" spans="2:12" ht="12.75" x14ac:dyDescent="0.2">
      <c r="K30" s="448">
        <v>24</v>
      </c>
      <c r="L30" s="459" t="s">
        <v>402</v>
      </c>
    </row>
    <row r="31" spans="2:12" ht="12.75" x14ac:dyDescent="0.2">
      <c r="K31" s="448">
        <v>25</v>
      </c>
      <c r="L31" s="459" t="s">
        <v>403</v>
      </c>
    </row>
    <row r="32" spans="2:12" ht="12.75" x14ac:dyDescent="0.2">
      <c r="K32" s="448">
        <v>26</v>
      </c>
      <c r="L32" s="459" t="s">
        <v>404</v>
      </c>
    </row>
    <row r="33" spans="11:12" ht="12.75" x14ac:dyDescent="0.2">
      <c r="K33" s="448">
        <v>27</v>
      </c>
      <c r="L33" s="459" t="s">
        <v>405</v>
      </c>
    </row>
    <row r="34" spans="11:12" ht="12.75" x14ac:dyDescent="0.2">
      <c r="K34" s="448">
        <v>70</v>
      </c>
      <c r="L34" s="459" t="s">
        <v>406</v>
      </c>
    </row>
    <row r="35" spans="11:12" ht="12.75" x14ac:dyDescent="0.2">
      <c r="K35" s="448">
        <v>71</v>
      </c>
      <c r="L35" s="459" t="s">
        <v>407</v>
      </c>
    </row>
    <row r="36" spans="11:12" ht="12.75" x14ac:dyDescent="0.2">
      <c r="K36" s="448">
        <v>72</v>
      </c>
      <c r="L36" s="459" t="s">
        <v>408</v>
      </c>
    </row>
    <row r="37" spans="11:12" ht="12.75" x14ac:dyDescent="0.2">
      <c r="K37" s="448">
        <v>73</v>
      </c>
      <c r="L37" s="459" t="s">
        <v>409</v>
      </c>
    </row>
    <row r="38" spans="11:12" ht="12.75" x14ac:dyDescent="0.2">
      <c r="K38" s="448">
        <v>74</v>
      </c>
      <c r="L38" s="459" t="s">
        <v>410</v>
      </c>
    </row>
    <row r="39" spans="11:12" ht="12.75" x14ac:dyDescent="0.2">
      <c r="K39" s="448">
        <v>76</v>
      </c>
      <c r="L39" s="459" t="s">
        <v>411</v>
      </c>
    </row>
    <row r="40" spans="11:12" ht="12.75" x14ac:dyDescent="0.2">
      <c r="K40" s="448">
        <v>77</v>
      </c>
      <c r="L40" s="459" t="s">
        <v>412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16D3A7D7A78047BCBC90274DC2729C" ma:contentTypeVersion="2" ma:contentTypeDescription="Crée un document." ma:contentTypeScope="" ma:versionID="568103ec7edb9a17c2b52ad574148d24">
  <xsd:schema xmlns:xsd="http://www.w3.org/2001/XMLSchema" xmlns:xs="http://www.w3.org/2001/XMLSchema" xmlns:p="http://schemas.microsoft.com/office/2006/metadata/properties" xmlns:ns2="fe0570b7-b4d9-4894-87d1-8db0ec43d3b0" targetNamespace="http://schemas.microsoft.com/office/2006/metadata/properties" ma:root="true" ma:fieldsID="8bb1ab061cbdc3ca29edf8bfa1985ca5" ns2:_="">
    <xsd:import namespace="fe0570b7-b4d9-4894-87d1-8db0ec43d3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0570b7-b4d9-4894-87d1-8db0ec43d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14A9D3-777B-488D-AFF9-19DC911B1B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4B0B22-E79C-4CF4-B7CE-4E050548E96C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fe0570b7-b4d9-4894-87d1-8db0ec43d3b0"/>
  </ds:schemaRefs>
</ds:datastoreItem>
</file>

<file path=customXml/itemProps3.xml><?xml version="1.0" encoding="utf-8"?>
<ds:datastoreItem xmlns:ds="http://schemas.openxmlformats.org/officeDocument/2006/customXml" ds:itemID="{BDA8E4BA-ED62-4456-98A6-47DE3DA090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0570b7-b4d9-4894-87d1-8db0ec43d3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Synthèse</vt:lpstr>
      <vt:lpstr>Feuil1</vt:lpstr>
      <vt:lpstr>L1P1</vt:lpstr>
      <vt:lpstr>L1P3</vt:lpstr>
      <vt:lpstr>L2P1</vt:lpstr>
      <vt:lpstr>L2P2</vt:lpstr>
      <vt:lpstr>L2P3</vt:lpstr>
      <vt:lpstr>L2P4</vt:lpstr>
      <vt:lpstr>L3P1</vt:lpstr>
      <vt:lpstr>L3P2</vt:lpstr>
      <vt:lpstr>L3P3</vt:lpstr>
      <vt:lpstr>L3P4</vt:lpstr>
      <vt:lpstr>Commentaires</vt:lpstr>
      <vt:lpstr>Paramétrage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Reza Hadjikhani</cp:lastModifiedBy>
  <cp:revision>198</cp:revision>
  <dcterms:created xsi:type="dcterms:W3CDTF">2001-05-25T13:39:11Z</dcterms:created>
  <dcterms:modified xsi:type="dcterms:W3CDTF">2025-02-15T16:36:43Z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R.R.A.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0x0101003316D3A7D7A78047BCBC90274DC2729C</vt:lpwstr>
  </property>
</Properties>
</file>